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universiteittwente-my.sharepoint.com/personal/g_martinezgorbig_utwente_nl/Documents/Documents/__PhD/PHD_3rd Paper_Measures, Justice, Energy Poverty/Full SM/"/>
    </mc:Choice>
  </mc:AlternateContent>
  <xr:revisionPtr revIDLastSave="3020" documentId="11_F25DC773A252ABDACC1048D1119E50FA5ADE58F7" xr6:coauthVersionLast="47" xr6:coauthVersionMax="47" xr10:uidLastSave="{EAB7CDB9-DA3F-4256-B6ED-77EFDCE5B44A}"/>
  <bookViews>
    <workbookView xWindow="-108" yWindow="-108" windowWidth="23256" windowHeight="12456" activeTab="4" xr2:uid="{00000000-000D-0000-FFFF-FFFF00000000}"/>
  </bookViews>
  <sheets>
    <sheet name="RegInd" sheetId="10" r:id="rId1"/>
    <sheet name="EP_Coef" sheetId="4" r:id="rId2"/>
    <sheet name="ExpPat" sheetId="8" r:id="rId3"/>
    <sheet name="SED" sheetId="9" r:id="rId4"/>
    <sheet name="HERI" sheetId="12" r:id="rId5"/>
  </sheets>
  <definedNames>
    <definedName name="_xlnm._FilterDatabase" localSheetId="1" hidden="1">EP_Coef!$A$1:$F$27</definedName>
    <definedName name="_xlnm._FilterDatabase" localSheetId="2" hidden="1">ExpPat!$A$1:$D$47</definedName>
    <definedName name="_xlnm._FilterDatabase" localSheetId="4" hidden="1">HERI!$A$1:$L$2083</definedName>
    <definedName name="_xlnm._FilterDatabase" localSheetId="0" hidden="1">RegInd!$A$1:$N$388</definedName>
    <definedName name="_xlnm._FilterDatabase" localSheetId="3" hidden="1">SED!$A$1:$AJ$2083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8" l="1"/>
  <c r="I4" i="8"/>
  <c r="D4" i="8" s="1"/>
  <c r="I5" i="8"/>
  <c r="I6" i="8"/>
  <c r="D6" i="8" s="1"/>
  <c r="I7" i="8"/>
  <c r="I8" i="8"/>
  <c r="I9" i="8"/>
  <c r="I10" i="8"/>
  <c r="I11" i="8"/>
  <c r="I12" i="8"/>
  <c r="I13" i="8"/>
  <c r="I14" i="8"/>
  <c r="I15" i="8"/>
  <c r="I16" i="8"/>
  <c r="I17" i="8"/>
  <c r="D17" i="8" s="1"/>
  <c r="I18" i="8"/>
  <c r="I19" i="8"/>
  <c r="D19" i="8" s="1"/>
  <c r="I20" i="8"/>
  <c r="I21" i="8"/>
  <c r="D21" i="8" s="1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D39" i="8" s="1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H3" i="8"/>
  <c r="H4" i="8"/>
  <c r="H5" i="8"/>
  <c r="H6" i="8"/>
  <c r="H7" i="8"/>
  <c r="H8" i="8"/>
  <c r="H9" i="8"/>
  <c r="H10" i="8"/>
  <c r="H11" i="8"/>
  <c r="D11" i="8" s="1"/>
  <c r="H12" i="8"/>
  <c r="D12" i="8" s="1"/>
  <c r="H13" i="8"/>
  <c r="H14" i="8"/>
  <c r="H15" i="8"/>
  <c r="H16" i="8"/>
  <c r="H17" i="8"/>
  <c r="H18" i="8"/>
  <c r="H19" i="8"/>
  <c r="H20" i="8"/>
  <c r="H21" i="8"/>
  <c r="H22" i="8"/>
  <c r="H23" i="8"/>
  <c r="D23" i="8" s="1"/>
  <c r="H24" i="8"/>
  <c r="D24" i="8" s="1"/>
  <c r="H25" i="8"/>
  <c r="H26" i="8"/>
  <c r="D26" i="8" s="1"/>
  <c r="H27" i="8"/>
  <c r="H28" i="8"/>
  <c r="H29" i="8"/>
  <c r="H30" i="8"/>
  <c r="H31" i="8"/>
  <c r="H32" i="8"/>
  <c r="H33" i="8"/>
  <c r="H34" i="8"/>
  <c r="H35" i="8"/>
  <c r="D35" i="8" s="1"/>
  <c r="H36" i="8"/>
  <c r="D36" i="8" s="1"/>
  <c r="H37" i="8"/>
  <c r="H38" i="8"/>
  <c r="D38" i="8" s="1"/>
  <c r="H39" i="8"/>
  <c r="H40" i="8"/>
  <c r="H41" i="8"/>
  <c r="H42" i="8"/>
  <c r="H43" i="8"/>
  <c r="H44" i="8"/>
  <c r="H45" i="8"/>
  <c r="H46" i="8"/>
  <c r="H47" i="8"/>
  <c r="D47" i="8" s="1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I2" i="8"/>
  <c r="H2" i="8"/>
  <c r="D3" i="8"/>
  <c r="D5" i="8"/>
  <c r="D7" i="8"/>
  <c r="D8" i="8"/>
  <c r="D9" i="8"/>
  <c r="D10" i="8"/>
  <c r="D13" i="8"/>
  <c r="D15" i="8"/>
  <c r="D16" i="8"/>
  <c r="D18" i="8"/>
  <c r="D20" i="8"/>
  <c r="D22" i="8"/>
  <c r="D25" i="8"/>
  <c r="D27" i="8"/>
  <c r="D28" i="8"/>
  <c r="D29" i="8"/>
  <c r="D30" i="8"/>
  <c r="D31" i="8"/>
  <c r="D32" i="8"/>
  <c r="D33" i="8"/>
  <c r="D34" i="8"/>
  <c r="D37" i="8"/>
  <c r="D40" i="8"/>
  <c r="D41" i="8"/>
  <c r="D42" i="8"/>
  <c r="D43" i="8"/>
  <c r="D44" i="8"/>
  <c r="D45" i="8"/>
  <c r="D46" i="8"/>
  <c r="G3" i="8"/>
  <c r="F3" i="8"/>
  <c r="G2" i="8"/>
  <c r="F2" i="8"/>
  <c r="M4" i="12"/>
  <c r="M3" i="12"/>
  <c r="M2" i="12"/>
  <c r="L4" i="12"/>
  <c r="L3" i="12"/>
  <c r="L2" i="12"/>
  <c r="K4" i="12"/>
  <c r="K3" i="12"/>
  <c r="K2" i="12"/>
  <c r="O312" i="12" l="1"/>
  <c r="D14" i="8"/>
  <c r="D2" i="8"/>
  <c r="O14" i="12"/>
  <c r="P1712" i="12"/>
  <c r="P815" i="12"/>
  <c r="O1945" i="12"/>
  <c r="O1801" i="12"/>
  <c r="O1653" i="12"/>
  <c r="O1361" i="12"/>
  <c r="O929" i="12"/>
  <c r="O2053" i="12"/>
  <c r="O1909" i="12"/>
  <c r="O1765" i="12"/>
  <c r="O1601" i="12"/>
  <c r="O1253" i="12"/>
  <c r="O821" i="12"/>
  <c r="O2077" i="12"/>
  <c r="O1933" i="12"/>
  <c r="O1789" i="12"/>
  <c r="O1638" i="12"/>
  <c r="O1325" i="12"/>
  <c r="O893" i="12"/>
  <c r="O2065" i="12"/>
  <c r="O1921" i="12"/>
  <c r="O1777" i="12"/>
  <c r="O1623" i="12"/>
  <c r="O1289" i="12"/>
  <c r="O857" i="12"/>
  <c r="O2041" i="12"/>
  <c r="O1897" i="12"/>
  <c r="O1753" i="12"/>
  <c r="O1577" i="12"/>
  <c r="O1217" i="12"/>
  <c r="O785" i="12"/>
  <c r="O2029" i="12"/>
  <c r="O1885" i="12"/>
  <c r="O1741" i="12"/>
  <c r="O1553" i="12"/>
  <c r="O1181" i="12"/>
  <c r="O749" i="12"/>
  <c r="O2017" i="12"/>
  <c r="O1873" i="12"/>
  <c r="O1729" i="12"/>
  <c r="O1529" i="12"/>
  <c r="O1145" i="12"/>
  <c r="O713" i="12"/>
  <c r="O2005" i="12"/>
  <c r="O1861" i="12"/>
  <c r="O1717" i="12"/>
  <c r="O1505" i="12"/>
  <c r="O1109" i="12"/>
  <c r="O677" i="12"/>
  <c r="O1993" i="12"/>
  <c r="O1849" i="12"/>
  <c r="O1705" i="12"/>
  <c r="O1481" i="12"/>
  <c r="O1073" i="12"/>
  <c r="O641" i="12"/>
  <c r="O1981" i="12"/>
  <c r="O1837" i="12"/>
  <c r="O1693" i="12"/>
  <c r="O1457" i="12"/>
  <c r="O1037" i="12"/>
  <c r="O605" i="12"/>
  <c r="O1969" i="12"/>
  <c r="O1825" i="12"/>
  <c r="O1681" i="12"/>
  <c r="O1431" i="12"/>
  <c r="O1001" i="12"/>
  <c r="O569" i="12"/>
  <c r="O1957" i="12"/>
  <c r="O1813" i="12"/>
  <c r="O1667" i="12"/>
  <c r="O1397" i="12"/>
  <c r="O965" i="12"/>
  <c r="O493" i="12"/>
  <c r="N1303" i="12"/>
  <c r="N1519" i="12"/>
  <c r="N1843" i="12"/>
  <c r="N2050" i="12"/>
  <c r="N655" i="12"/>
  <c r="N1868" i="12"/>
  <c r="N258" i="12"/>
  <c r="N1627" i="12"/>
  <c r="N1328" i="12"/>
  <c r="N952" i="12"/>
  <c r="N1770" i="12"/>
  <c r="N582" i="12"/>
  <c r="N1195" i="12"/>
  <c r="N1411" i="12"/>
  <c r="N1735" i="12"/>
  <c r="N331" i="12"/>
  <c r="N1544" i="12"/>
  <c r="N1976" i="12"/>
  <c r="N1116" i="12"/>
  <c r="N1662" i="12"/>
  <c r="N872" i="12"/>
  <c r="N1220" i="12"/>
  <c r="N689" i="12"/>
  <c r="N1446" i="12"/>
  <c r="N2072" i="12"/>
  <c r="N1951" i="12"/>
  <c r="N1104" i="12"/>
  <c r="N1436" i="12"/>
  <c r="N1554" i="12"/>
  <c r="N1986" i="12"/>
  <c r="N1069" i="12"/>
  <c r="N1760" i="12"/>
  <c r="N365" i="12"/>
  <c r="N1878" i="12"/>
  <c r="N364" i="12"/>
  <c r="N688" i="12"/>
  <c r="N950" i="12"/>
  <c r="N1114" i="12"/>
  <c r="N1229" i="12"/>
  <c r="N1337" i="12"/>
  <c r="N1445" i="12"/>
  <c r="N1553" i="12"/>
  <c r="N1661" i="12"/>
  <c r="N1769" i="12"/>
  <c r="N1877" i="12"/>
  <c r="N1985" i="12"/>
  <c r="N2071" i="12"/>
  <c r="N932" i="12"/>
  <c r="N1652" i="12"/>
  <c r="N2070" i="12"/>
  <c r="N1338" i="12"/>
  <c r="N134" i="12"/>
  <c r="N1230" i="12"/>
  <c r="O2028" i="12"/>
  <c r="O1980" i="12"/>
  <c r="O1920" i="12"/>
  <c r="O1860" i="12"/>
  <c r="O1824" i="12"/>
  <c r="O1764" i="12"/>
  <c r="O1716" i="12"/>
  <c r="O1680" i="12"/>
  <c r="O1637" i="12"/>
  <c r="O1504" i="12"/>
  <c r="O2027" i="12"/>
  <c r="O1943" i="12"/>
  <c r="O1883" i="12"/>
  <c r="O1823" i="12"/>
  <c r="O1739" i="12"/>
  <c r="O1679" i="12"/>
  <c r="O1575" i="12"/>
  <c r="O1455" i="12"/>
  <c r="O1323" i="12"/>
  <c r="O1179" i="12"/>
  <c r="O1071" i="12"/>
  <c r="O855" i="12"/>
  <c r="O711" i="12"/>
  <c r="O567" i="12"/>
  <c r="O324" i="12"/>
  <c r="O2078" i="12"/>
  <c r="O2066" i="12"/>
  <c r="O2054" i="12"/>
  <c r="O2042" i="12"/>
  <c r="O2030" i="12"/>
  <c r="O2018" i="12"/>
  <c r="O2006" i="12"/>
  <c r="O1994" i="12"/>
  <c r="O1982" i="12"/>
  <c r="O1970" i="12"/>
  <c r="O1958" i="12"/>
  <c r="O1946" i="12"/>
  <c r="O1934" i="12"/>
  <c r="O1922" i="12"/>
  <c r="O1910" i="12"/>
  <c r="O1898" i="12"/>
  <c r="O1886" i="12"/>
  <c r="O1874" i="12"/>
  <c r="O1862" i="12"/>
  <c r="O1850" i="12"/>
  <c r="O1838" i="12"/>
  <c r="O1826" i="12"/>
  <c r="O1814" i="12"/>
  <c r="O1802" i="12"/>
  <c r="O1790" i="12"/>
  <c r="O1778" i="12"/>
  <c r="O1766" i="12"/>
  <c r="O1754" i="12"/>
  <c r="O1742" i="12"/>
  <c r="O1730" i="12"/>
  <c r="O1718" i="12"/>
  <c r="O1706" i="12"/>
  <c r="O1694" i="12"/>
  <c r="O1682" i="12"/>
  <c r="O1668" i="12"/>
  <c r="O1654" i="12"/>
  <c r="O1640" i="12"/>
  <c r="O1624" i="12"/>
  <c r="O1602" i="12"/>
  <c r="O1578" i="12"/>
  <c r="O1554" i="12"/>
  <c r="O1530" i="12"/>
  <c r="O1506" i="12"/>
  <c r="O1482" i="12"/>
  <c r="O1458" i="12"/>
  <c r="O1432" i="12"/>
  <c r="O1398" i="12"/>
  <c r="O1362" i="12"/>
  <c r="O1326" i="12"/>
  <c r="O1290" i="12"/>
  <c r="O1254" i="12"/>
  <c r="O1218" i="12"/>
  <c r="O1182" i="12"/>
  <c r="O1146" i="12"/>
  <c r="O1110" i="12"/>
  <c r="O1074" i="12"/>
  <c r="O1038" i="12"/>
  <c r="O1002" i="12"/>
  <c r="O966" i="12"/>
  <c r="O930" i="12"/>
  <c r="O894" i="12"/>
  <c r="O858" i="12"/>
  <c r="O822" i="12"/>
  <c r="O786" i="12"/>
  <c r="O750" i="12"/>
  <c r="O714" i="12"/>
  <c r="O678" i="12"/>
  <c r="O642" i="12"/>
  <c r="O606" i="12"/>
  <c r="O570" i="12"/>
  <c r="O534" i="12"/>
  <c r="O494" i="12"/>
  <c r="O455" i="12"/>
  <c r="O416" i="12"/>
  <c r="O374" i="12"/>
  <c r="O327" i="12"/>
  <c r="O279" i="12"/>
  <c r="O231" i="12"/>
  <c r="O179" i="12"/>
  <c r="O121" i="12"/>
  <c r="O60" i="12"/>
  <c r="N2074" i="12"/>
  <c r="N1987" i="12"/>
  <c r="N1879" i="12"/>
  <c r="N1771" i="12"/>
  <c r="N1663" i="12"/>
  <c r="N1555" i="12"/>
  <c r="N1447" i="12"/>
  <c r="N1339" i="12"/>
  <c r="N1231" i="12"/>
  <c r="N1117" i="12"/>
  <c r="N953" i="12"/>
  <c r="N690" i="12"/>
  <c r="N366" i="12"/>
  <c r="O1480" i="12"/>
  <c r="O1456" i="12"/>
  <c r="O1425" i="12"/>
  <c r="O1396" i="12"/>
  <c r="O1360" i="12"/>
  <c r="O1324" i="12"/>
  <c r="O1288" i="12"/>
  <c r="O1252" i="12"/>
  <c r="O1216" i="12"/>
  <c r="O1180" i="12"/>
  <c r="O1144" i="12"/>
  <c r="O1108" i="12"/>
  <c r="O1072" i="12"/>
  <c r="O1036" i="12"/>
  <c r="O1000" i="12"/>
  <c r="O964" i="12"/>
  <c r="O928" i="12"/>
  <c r="O892" i="12"/>
  <c r="O856" i="12"/>
  <c r="O820" i="12"/>
  <c r="O784" i="12"/>
  <c r="O748" i="12"/>
  <c r="O712" i="12"/>
  <c r="O676" i="12"/>
  <c r="O640" i="12"/>
  <c r="O604" i="12"/>
  <c r="O568" i="12"/>
  <c r="O531" i="12"/>
  <c r="O492" i="12"/>
  <c r="O453" i="12"/>
  <c r="O414" i="12"/>
  <c r="O372" i="12"/>
  <c r="O325" i="12"/>
  <c r="O277" i="12"/>
  <c r="O229" i="12"/>
  <c r="O176" i="12"/>
  <c r="O117" i="12"/>
  <c r="O56" i="12"/>
  <c r="O373" i="12"/>
  <c r="O120" i="12"/>
  <c r="O2076" i="12"/>
  <c r="O2016" i="12"/>
  <c r="O1992" i="12"/>
  <c r="O1932" i="12"/>
  <c r="O1872" i="12"/>
  <c r="O1836" i="12"/>
  <c r="O1776" i="12"/>
  <c r="O1728" i="12"/>
  <c r="O1692" i="12"/>
  <c r="O1652" i="12"/>
  <c r="O1528" i="12"/>
  <c r="O2051" i="12"/>
  <c r="O2003" i="12"/>
  <c r="O1931" i="12"/>
  <c r="O1859" i="12"/>
  <c r="O1799" i="12"/>
  <c r="O1727" i="12"/>
  <c r="O1665" i="12"/>
  <c r="O1551" i="12"/>
  <c r="O1422" i="12"/>
  <c r="O1251" i="12"/>
  <c r="O963" i="12"/>
  <c r="O783" i="12"/>
  <c r="O639" i="12"/>
  <c r="O491" i="12"/>
  <c r="O276" i="12"/>
  <c r="O116" i="12"/>
  <c r="O2038" i="12"/>
  <c r="O1990" i="12"/>
  <c r="O1918" i="12"/>
  <c r="O1858" i="12"/>
  <c r="O1810" i="12"/>
  <c r="O1774" i="12"/>
  <c r="O1714" i="12"/>
  <c r="O1635" i="12"/>
  <c r="O1501" i="12"/>
  <c r="O1062" i="12"/>
  <c r="P1894" i="12"/>
  <c r="O2073" i="12"/>
  <c r="O2061" i="12"/>
  <c r="O2049" i="12"/>
  <c r="O2037" i="12"/>
  <c r="O2025" i="12"/>
  <c r="O2013" i="12"/>
  <c r="O2001" i="12"/>
  <c r="O1989" i="12"/>
  <c r="O1977" i="12"/>
  <c r="O1965" i="12"/>
  <c r="O1953" i="12"/>
  <c r="O1941" i="12"/>
  <c r="O1929" i="12"/>
  <c r="O1917" i="12"/>
  <c r="O1905" i="12"/>
  <c r="O1893" i="12"/>
  <c r="O1881" i="12"/>
  <c r="O1869" i="12"/>
  <c r="O1857" i="12"/>
  <c r="O1845" i="12"/>
  <c r="O1833" i="12"/>
  <c r="O1821" i="12"/>
  <c r="O1809" i="12"/>
  <c r="O1797" i="12"/>
  <c r="O1785" i="12"/>
  <c r="O1773" i="12"/>
  <c r="O1761" i="12"/>
  <c r="O1749" i="12"/>
  <c r="O1737" i="12"/>
  <c r="O1725" i="12"/>
  <c r="O1713" i="12"/>
  <c r="O1701" i="12"/>
  <c r="O1689" i="12"/>
  <c r="O1677" i="12"/>
  <c r="O1662" i="12"/>
  <c r="O1648" i="12"/>
  <c r="O1633" i="12"/>
  <c r="O1614" i="12"/>
  <c r="O1593" i="12"/>
  <c r="O1569" i="12"/>
  <c r="O1545" i="12"/>
  <c r="O1521" i="12"/>
  <c r="O1497" i="12"/>
  <c r="O1473" i="12"/>
  <c r="O1446" i="12"/>
  <c r="O1420" i="12"/>
  <c r="O1385" i="12"/>
  <c r="O1349" i="12"/>
  <c r="O1313" i="12"/>
  <c r="O1277" i="12"/>
  <c r="O1241" i="12"/>
  <c r="O1205" i="12"/>
  <c r="O1169" i="12"/>
  <c r="O1133" i="12"/>
  <c r="O1097" i="12"/>
  <c r="O1061" i="12"/>
  <c r="O1025" i="12"/>
  <c r="O989" i="12"/>
  <c r="O953" i="12"/>
  <c r="O917" i="12"/>
  <c r="O881" i="12"/>
  <c r="O845" i="12"/>
  <c r="O809" i="12"/>
  <c r="O773" i="12"/>
  <c r="O737" i="12"/>
  <c r="O701" i="12"/>
  <c r="O665" i="12"/>
  <c r="O629" i="12"/>
  <c r="O593" i="12"/>
  <c r="O557" i="12"/>
  <c r="O519" i="12"/>
  <c r="O480" i="12"/>
  <c r="O441" i="12"/>
  <c r="O402" i="12"/>
  <c r="O359" i="12"/>
  <c r="O311" i="12"/>
  <c r="O263" i="12"/>
  <c r="O213" i="12"/>
  <c r="O158" i="12"/>
  <c r="O98" i="12"/>
  <c r="O37" i="12"/>
  <c r="N2048" i="12"/>
  <c r="N1950" i="12"/>
  <c r="N1842" i="12"/>
  <c r="N1734" i="12"/>
  <c r="N1626" i="12"/>
  <c r="N1518" i="12"/>
  <c r="N1410" i="12"/>
  <c r="N1302" i="12"/>
  <c r="N1194" i="12"/>
  <c r="N1066" i="12"/>
  <c r="N871" i="12"/>
  <c r="N581" i="12"/>
  <c r="N257" i="12"/>
  <c r="O533" i="12"/>
  <c r="O326" i="12"/>
  <c r="O2052" i="12"/>
  <c r="O1968" i="12"/>
  <c r="O1896" i="12"/>
  <c r="O1812" i="12"/>
  <c r="O1740" i="12"/>
  <c r="O1666" i="12"/>
  <c r="O1576" i="12"/>
  <c r="O2075" i="12"/>
  <c r="O1967" i="12"/>
  <c r="O1871" i="12"/>
  <c r="O1787" i="12"/>
  <c r="O1703" i="12"/>
  <c r="O1636" i="12"/>
  <c r="O1503" i="12"/>
  <c r="O1359" i="12"/>
  <c r="O1107" i="12"/>
  <c r="O891" i="12"/>
  <c r="O603" i="12"/>
  <c r="O371" i="12"/>
  <c r="O53" i="12"/>
  <c r="O2050" i="12"/>
  <c r="O1930" i="12"/>
  <c r="O1678" i="12"/>
  <c r="O2072" i="12"/>
  <c r="O2060" i="12"/>
  <c r="O2048" i="12"/>
  <c r="O2036" i="12"/>
  <c r="O2024" i="12"/>
  <c r="O2012" i="12"/>
  <c r="O2000" i="12"/>
  <c r="O1988" i="12"/>
  <c r="O1976" i="12"/>
  <c r="O1964" i="12"/>
  <c r="O1952" i="12"/>
  <c r="O1940" i="12"/>
  <c r="O1928" i="12"/>
  <c r="O1916" i="12"/>
  <c r="O1904" i="12"/>
  <c r="O1892" i="12"/>
  <c r="O1880" i="12"/>
  <c r="O1868" i="12"/>
  <c r="O1856" i="12"/>
  <c r="O1844" i="12"/>
  <c r="O1832" i="12"/>
  <c r="O1820" i="12"/>
  <c r="O1808" i="12"/>
  <c r="O1796" i="12"/>
  <c r="O1784" i="12"/>
  <c r="O1772" i="12"/>
  <c r="O1760" i="12"/>
  <c r="O1748" i="12"/>
  <c r="O1736" i="12"/>
  <c r="O1724" i="12"/>
  <c r="O1712" i="12"/>
  <c r="O1700" i="12"/>
  <c r="O1688" i="12"/>
  <c r="O1676" i="12"/>
  <c r="O1661" i="12"/>
  <c r="O1647" i="12"/>
  <c r="O1632" i="12"/>
  <c r="O1613" i="12"/>
  <c r="O1590" i="12"/>
  <c r="O1566" i="12"/>
  <c r="O1542" i="12"/>
  <c r="O1518" i="12"/>
  <c r="O1494" i="12"/>
  <c r="O1470" i="12"/>
  <c r="O1445" i="12"/>
  <c r="O1419" i="12"/>
  <c r="O1384" i="12"/>
  <c r="O1348" i="12"/>
  <c r="O1312" i="12"/>
  <c r="O1276" i="12"/>
  <c r="O1240" i="12"/>
  <c r="O1204" i="12"/>
  <c r="O1168" i="12"/>
  <c r="O1132" i="12"/>
  <c r="O1096" i="12"/>
  <c r="O1060" i="12"/>
  <c r="O1024" i="12"/>
  <c r="O988" i="12"/>
  <c r="O952" i="12"/>
  <c r="O916" i="12"/>
  <c r="O880" i="12"/>
  <c r="O844" i="12"/>
  <c r="O808" i="12"/>
  <c r="O772" i="12"/>
  <c r="O736" i="12"/>
  <c r="O700" i="12"/>
  <c r="O664" i="12"/>
  <c r="O628" i="12"/>
  <c r="O592" i="12"/>
  <c r="O556" i="12"/>
  <c r="O518" i="12"/>
  <c r="O479" i="12"/>
  <c r="O440" i="12"/>
  <c r="O401" i="12"/>
  <c r="O357" i="12"/>
  <c r="O309" i="12"/>
  <c r="O261" i="12"/>
  <c r="O212" i="12"/>
  <c r="O157" i="12"/>
  <c r="O97" i="12"/>
  <c r="O36" i="12"/>
  <c r="N2047" i="12"/>
  <c r="N1949" i="12"/>
  <c r="N1841" i="12"/>
  <c r="N1733" i="12"/>
  <c r="N1625" i="12"/>
  <c r="N1517" i="12"/>
  <c r="N1409" i="12"/>
  <c r="N1301" i="12"/>
  <c r="N1193" i="12"/>
  <c r="N1064" i="12"/>
  <c r="N870" i="12"/>
  <c r="N580" i="12"/>
  <c r="N256" i="12"/>
  <c r="O415" i="12"/>
  <c r="O230" i="12"/>
  <c r="O2004" i="12"/>
  <c r="O1908" i="12"/>
  <c r="O1788" i="12"/>
  <c r="O1621" i="12"/>
  <c r="O2039" i="12"/>
  <c r="O1955" i="12"/>
  <c r="O1847" i="12"/>
  <c r="O1763" i="12"/>
  <c r="O1620" i="12"/>
  <c r="O1215" i="12"/>
  <c r="O819" i="12"/>
  <c r="O413" i="12"/>
  <c r="P2062" i="12"/>
  <c r="O2026" i="12"/>
  <c r="O1978" i="12"/>
  <c r="O1906" i="12"/>
  <c r="O1846" i="12"/>
  <c r="O1798" i="12"/>
  <c r="O1738" i="12"/>
  <c r="O1664" i="12"/>
  <c r="O1525" i="12"/>
  <c r="O1278" i="12"/>
  <c r="O702" i="12"/>
  <c r="O481" i="12"/>
  <c r="O215" i="12"/>
  <c r="O2083" i="12"/>
  <c r="O2071" i="12"/>
  <c r="O2059" i="12"/>
  <c r="O2047" i="12"/>
  <c r="O2035" i="12"/>
  <c r="O2023" i="12"/>
  <c r="O2011" i="12"/>
  <c r="O1999" i="12"/>
  <c r="O1987" i="12"/>
  <c r="O1975" i="12"/>
  <c r="O1963" i="12"/>
  <c r="O1951" i="12"/>
  <c r="O1939" i="12"/>
  <c r="O1927" i="12"/>
  <c r="O1915" i="12"/>
  <c r="O1903" i="12"/>
  <c r="O1891" i="12"/>
  <c r="O1879" i="12"/>
  <c r="O1867" i="12"/>
  <c r="O1855" i="12"/>
  <c r="O1843" i="12"/>
  <c r="O1831" i="12"/>
  <c r="O1819" i="12"/>
  <c r="O1807" i="12"/>
  <c r="O1795" i="12"/>
  <c r="O1783" i="12"/>
  <c r="O1771" i="12"/>
  <c r="O1759" i="12"/>
  <c r="O1747" i="12"/>
  <c r="O1735" i="12"/>
  <c r="O1723" i="12"/>
  <c r="O1711" i="12"/>
  <c r="O1699" i="12"/>
  <c r="O1687" i="12"/>
  <c r="O1674" i="12"/>
  <c r="O1660" i="12"/>
  <c r="O1645" i="12"/>
  <c r="O1631" i="12"/>
  <c r="O1612" i="12"/>
  <c r="O1589" i="12"/>
  <c r="O1565" i="12"/>
  <c r="O1541" i="12"/>
  <c r="O1517" i="12"/>
  <c r="O1493" i="12"/>
  <c r="O1469" i="12"/>
  <c r="O1444" i="12"/>
  <c r="O1413" i="12"/>
  <c r="O1383" i="12"/>
  <c r="O1347" i="12"/>
  <c r="O1311" i="12"/>
  <c r="O1275" i="12"/>
  <c r="O1239" i="12"/>
  <c r="O1203" i="12"/>
  <c r="O1167" i="12"/>
  <c r="O1131" i="12"/>
  <c r="O1095" i="12"/>
  <c r="O1059" i="12"/>
  <c r="O1023" i="12"/>
  <c r="O987" i="12"/>
  <c r="O951" i="12"/>
  <c r="O915" i="12"/>
  <c r="O879" i="12"/>
  <c r="O843" i="12"/>
  <c r="O807" i="12"/>
  <c r="O771" i="12"/>
  <c r="O735" i="12"/>
  <c r="O699" i="12"/>
  <c r="O663" i="12"/>
  <c r="O627" i="12"/>
  <c r="O591" i="12"/>
  <c r="O555" i="12"/>
  <c r="O517" i="12"/>
  <c r="O478" i="12"/>
  <c r="O439" i="12"/>
  <c r="O399" i="12"/>
  <c r="O356" i="12"/>
  <c r="O308" i="12"/>
  <c r="O260" i="12"/>
  <c r="O209" i="12"/>
  <c r="O156" i="12"/>
  <c r="O96" i="12"/>
  <c r="O33" i="12"/>
  <c r="N2046" i="12"/>
  <c r="N1940" i="12"/>
  <c r="N1832" i="12"/>
  <c r="N1724" i="12"/>
  <c r="N1616" i="12"/>
  <c r="N1508" i="12"/>
  <c r="N1400" i="12"/>
  <c r="N1292" i="12"/>
  <c r="N1184" i="12"/>
  <c r="N1051" i="12"/>
  <c r="N847" i="12"/>
  <c r="N547" i="12"/>
  <c r="N223" i="12"/>
  <c r="O99" i="12"/>
  <c r="O2082" i="12"/>
  <c r="O2070" i="12"/>
  <c r="O2058" i="12"/>
  <c r="O2046" i="12"/>
  <c r="O2034" i="12"/>
  <c r="O2022" i="12"/>
  <c r="O2010" i="12"/>
  <c r="O1998" i="12"/>
  <c r="O1986" i="12"/>
  <c r="O1974" i="12"/>
  <c r="O1962" i="12"/>
  <c r="O1950" i="12"/>
  <c r="O1938" i="12"/>
  <c r="O1926" i="12"/>
  <c r="O1914" i="12"/>
  <c r="O1902" i="12"/>
  <c r="O1890" i="12"/>
  <c r="O1878" i="12"/>
  <c r="O1866" i="12"/>
  <c r="O1854" i="12"/>
  <c r="O1842" i="12"/>
  <c r="O1830" i="12"/>
  <c r="O1818" i="12"/>
  <c r="O1806" i="12"/>
  <c r="O1794" i="12"/>
  <c r="O1782" i="12"/>
  <c r="O1770" i="12"/>
  <c r="O1758" i="12"/>
  <c r="O1746" i="12"/>
  <c r="O1734" i="12"/>
  <c r="O1722" i="12"/>
  <c r="O1710" i="12"/>
  <c r="O1698" i="12"/>
  <c r="O1686" i="12"/>
  <c r="O1673" i="12"/>
  <c r="O1659" i="12"/>
  <c r="O1644" i="12"/>
  <c r="O1629" i="12"/>
  <c r="O1611" i="12"/>
  <c r="O1588" i="12"/>
  <c r="O1564" i="12"/>
  <c r="O1540" i="12"/>
  <c r="O1516" i="12"/>
  <c r="O1492" i="12"/>
  <c r="O1468" i="12"/>
  <c r="O1443" i="12"/>
  <c r="O1410" i="12"/>
  <c r="O1374" i="12"/>
  <c r="O1338" i="12"/>
  <c r="O1302" i="12"/>
  <c r="O1266" i="12"/>
  <c r="O1230" i="12"/>
  <c r="O1194" i="12"/>
  <c r="O1158" i="12"/>
  <c r="O1122" i="12"/>
  <c r="O1086" i="12"/>
  <c r="O1050" i="12"/>
  <c r="O1014" i="12"/>
  <c r="O978" i="12"/>
  <c r="O942" i="12"/>
  <c r="O906" i="12"/>
  <c r="O870" i="12"/>
  <c r="O834" i="12"/>
  <c r="O798" i="12"/>
  <c r="O762" i="12"/>
  <c r="O726" i="12"/>
  <c r="O690" i="12"/>
  <c r="O654" i="12"/>
  <c r="O618" i="12"/>
  <c r="O582" i="12"/>
  <c r="O546" i="12"/>
  <c r="O507" i="12"/>
  <c r="O468" i="12"/>
  <c r="O429" i="12"/>
  <c r="O389" i="12"/>
  <c r="O344" i="12"/>
  <c r="O296" i="12"/>
  <c r="O248" i="12"/>
  <c r="O195" i="12"/>
  <c r="O141" i="12"/>
  <c r="O80" i="12"/>
  <c r="O17" i="12"/>
  <c r="N2023" i="12"/>
  <c r="N1915" i="12"/>
  <c r="N1807" i="12"/>
  <c r="N1699" i="12"/>
  <c r="N1591" i="12"/>
  <c r="N1483" i="12"/>
  <c r="N1375" i="12"/>
  <c r="N1267" i="12"/>
  <c r="N1159" i="12"/>
  <c r="N1014" i="12"/>
  <c r="N787" i="12"/>
  <c r="N474" i="12"/>
  <c r="N135" i="12"/>
  <c r="O278" i="12"/>
  <c r="O57" i="12"/>
  <c r="O2040" i="12"/>
  <c r="O1956" i="12"/>
  <c r="O1884" i="12"/>
  <c r="O1800" i="12"/>
  <c r="O1704" i="12"/>
  <c r="O1552" i="12"/>
  <c r="O2063" i="12"/>
  <c r="O1979" i="12"/>
  <c r="O1907" i="12"/>
  <c r="O1811" i="12"/>
  <c r="O1715" i="12"/>
  <c r="O1650" i="12"/>
  <c r="O1479" i="12"/>
  <c r="O1287" i="12"/>
  <c r="O999" i="12"/>
  <c r="O747" i="12"/>
  <c r="O530" i="12"/>
  <c r="O228" i="12"/>
  <c r="O2014" i="12"/>
  <c r="O1954" i="12"/>
  <c r="O1882" i="12"/>
  <c r="O1822" i="12"/>
  <c r="O1762" i="12"/>
  <c r="O1702" i="12"/>
  <c r="O1649" i="12"/>
  <c r="O1573" i="12"/>
  <c r="O1477" i="12"/>
  <c r="O1350" i="12"/>
  <c r="O1206" i="12"/>
  <c r="O1098" i="12"/>
  <c r="O954" i="12"/>
  <c r="O846" i="12"/>
  <c r="O774" i="12"/>
  <c r="O666" i="12"/>
  <c r="O594" i="12"/>
  <c r="O442" i="12"/>
  <c r="O360" i="12"/>
  <c r="O159" i="12"/>
  <c r="O38" i="12"/>
  <c r="O2081" i="12"/>
  <c r="O2069" i="12"/>
  <c r="O2057" i="12"/>
  <c r="O2045" i="12"/>
  <c r="O2033" i="12"/>
  <c r="O2021" i="12"/>
  <c r="O2009" i="12"/>
  <c r="O1997" i="12"/>
  <c r="O1985" i="12"/>
  <c r="O1973" i="12"/>
  <c r="O1961" i="12"/>
  <c r="O1949" i="12"/>
  <c r="O1937" i="12"/>
  <c r="O1925" i="12"/>
  <c r="O1913" i="12"/>
  <c r="O1901" i="12"/>
  <c r="O1889" i="12"/>
  <c r="O1877" i="12"/>
  <c r="O1865" i="12"/>
  <c r="O1853" i="12"/>
  <c r="O1841" i="12"/>
  <c r="O1829" i="12"/>
  <c r="O1817" i="12"/>
  <c r="O1805" i="12"/>
  <c r="O1793" i="12"/>
  <c r="O1781" i="12"/>
  <c r="O1769" i="12"/>
  <c r="O1757" i="12"/>
  <c r="O1745" i="12"/>
  <c r="O1733" i="12"/>
  <c r="O1721" i="12"/>
  <c r="O1709" i="12"/>
  <c r="O1697" i="12"/>
  <c r="O1685" i="12"/>
  <c r="O1672" i="12"/>
  <c r="O1657" i="12"/>
  <c r="O1643" i="12"/>
  <c r="O1628" i="12"/>
  <c r="O1609" i="12"/>
  <c r="O1587" i="12"/>
  <c r="O1563" i="12"/>
  <c r="O1539" i="12"/>
  <c r="O1515" i="12"/>
  <c r="O1491" i="12"/>
  <c r="O1467" i="12"/>
  <c r="O1437" i="12"/>
  <c r="O1409" i="12"/>
  <c r="O1373" i="12"/>
  <c r="O1337" i="12"/>
  <c r="O1301" i="12"/>
  <c r="O1265" i="12"/>
  <c r="O1229" i="12"/>
  <c r="O1193" i="12"/>
  <c r="O1157" i="12"/>
  <c r="O1121" i="12"/>
  <c r="O1085" i="12"/>
  <c r="O1049" i="12"/>
  <c r="O1013" i="12"/>
  <c r="O977" i="12"/>
  <c r="O941" i="12"/>
  <c r="O905" i="12"/>
  <c r="O869" i="12"/>
  <c r="O833" i="12"/>
  <c r="O797" i="12"/>
  <c r="O761" i="12"/>
  <c r="O725" i="12"/>
  <c r="O689" i="12"/>
  <c r="O653" i="12"/>
  <c r="O617" i="12"/>
  <c r="O581" i="12"/>
  <c r="O545" i="12"/>
  <c r="O506" i="12"/>
  <c r="O467" i="12"/>
  <c r="O428" i="12"/>
  <c r="O387" i="12"/>
  <c r="O343" i="12"/>
  <c r="O295" i="12"/>
  <c r="O247" i="12"/>
  <c r="O194" i="12"/>
  <c r="O140" i="12"/>
  <c r="O77" i="12"/>
  <c r="O15" i="12"/>
  <c r="N2022" i="12"/>
  <c r="N1914" i="12"/>
  <c r="N1806" i="12"/>
  <c r="N1698" i="12"/>
  <c r="N1590" i="12"/>
  <c r="N1482" i="12"/>
  <c r="N1374" i="12"/>
  <c r="N1266" i="12"/>
  <c r="N1158" i="12"/>
  <c r="N1013" i="12"/>
  <c r="N786" i="12"/>
  <c r="N473" i="12"/>
  <c r="O454" i="12"/>
  <c r="O177" i="12"/>
  <c r="O2064" i="12"/>
  <c r="O1944" i="12"/>
  <c r="O1848" i="12"/>
  <c r="O1752" i="12"/>
  <c r="O1600" i="12"/>
  <c r="O2015" i="12"/>
  <c r="O1895" i="12"/>
  <c r="O1775" i="12"/>
  <c r="O1599" i="12"/>
  <c r="O1035" i="12"/>
  <c r="O2062" i="12"/>
  <c r="O1966" i="12"/>
  <c r="O1870" i="12"/>
  <c r="O1786" i="12"/>
  <c r="O1726" i="12"/>
  <c r="O1597" i="12"/>
  <c r="O1421" i="12"/>
  <c r="O1314" i="12"/>
  <c r="O1170" i="12"/>
  <c r="O1026" i="12"/>
  <c r="O882" i="12"/>
  <c r="O738" i="12"/>
  <c r="O521" i="12"/>
  <c r="O264" i="12"/>
  <c r="N8" i="12"/>
  <c r="N20" i="12"/>
  <c r="N32" i="12"/>
  <c r="N44" i="12"/>
  <c r="N56" i="12"/>
  <c r="N68" i="12"/>
  <c r="N80" i="12"/>
  <c r="N92" i="12"/>
  <c r="N104" i="12"/>
  <c r="N116" i="12"/>
  <c r="N128" i="12"/>
  <c r="N140" i="12"/>
  <c r="N152" i="12"/>
  <c r="N164" i="12"/>
  <c r="N176" i="12"/>
  <c r="N188" i="12"/>
  <c r="N9" i="12"/>
  <c r="N21" i="12"/>
  <c r="N33" i="12"/>
  <c r="N45" i="12"/>
  <c r="N57" i="12"/>
  <c r="N69" i="12"/>
  <c r="N81" i="12"/>
  <c r="N93" i="12"/>
  <c r="N105" i="12"/>
  <c r="N117" i="12"/>
  <c r="N10" i="12"/>
  <c r="N22" i="12"/>
  <c r="N34" i="12"/>
  <c r="N46" i="12"/>
  <c r="N58" i="12"/>
  <c r="N70" i="12"/>
  <c r="N82" i="12"/>
  <c r="N94" i="12"/>
  <c r="N106" i="12"/>
  <c r="N118" i="12"/>
  <c r="N130" i="12"/>
  <c r="N142" i="12"/>
  <c r="N154" i="12"/>
  <c r="N166" i="12"/>
  <c r="N178" i="12"/>
  <c r="N190" i="12"/>
  <c r="N202" i="12"/>
  <c r="N11" i="12"/>
  <c r="N23" i="12"/>
  <c r="N35" i="12"/>
  <c r="N47" i="12"/>
  <c r="N59" i="12"/>
  <c r="N71" i="12"/>
  <c r="N83" i="12"/>
  <c r="N95" i="12"/>
  <c r="N107" i="12"/>
  <c r="N119" i="12"/>
  <c r="N131" i="12"/>
  <c r="N143" i="12"/>
  <c r="N155" i="12"/>
  <c r="N167" i="12"/>
  <c r="N179" i="12"/>
  <c r="N12" i="12"/>
  <c r="N13" i="12"/>
  <c r="N25" i="12"/>
  <c r="N37" i="12"/>
  <c r="N49" i="12"/>
  <c r="N61" i="12"/>
  <c r="N73" i="12"/>
  <c r="N14" i="12"/>
  <c r="N26" i="12"/>
  <c r="N38" i="12"/>
  <c r="N50" i="12"/>
  <c r="N62" i="12"/>
  <c r="N74" i="12"/>
  <c r="N86" i="12"/>
  <c r="N98" i="12"/>
  <c r="N15" i="12"/>
  <c r="N39" i="12"/>
  <c r="N63" i="12"/>
  <c r="N85" i="12"/>
  <c r="N103" i="12"/>
  <c r="N123" i="12"/>
  <c r="N138" i="12"/>
  <c r="N156" i="12"/>
  <c r="N171" i="12"/>
  <c r="N186" i="12"/>
  <c r="N200" i="12"/>
  <c r="N213" i="12"/>
  <c r="N225" i="12"/>
  <c r="N237" i="12"/>
  <c r="N249" i="12"/>
  <c r="N261" i="12"/>
  <c r="N273" i="12"/>
  <c r="N285" i="12"/>
  <c r="N297" i="12"/>
  <c r="N309" i="12"/>
  <c r="N321" i="12"/>
  <c r="N333" i="12"/>
  <c r="N345" i="12"/>
  <c r="N357" i="12"/>
  <c r="N369" i="12"/>
  <c r="N381" i="12"/>
  <c r="N393" i="12"/>
  <c r="N405" i="12"/>
  <c r="N417" i="12"/>
  <c r="N429" i="12"/>
  <c r="N441" i="12"/>
  <c r="N453" i="12"/>
  <c r="N465" i="12"/>
  <c r="N477" i="12"/>
  <c r="N489" i="12"/>
  <c r="N501" i="12"/>
  <c r="N513" i="12"/>
  <c r="N525" i="12"/>
  <c r="N537" i="12"/>
  <c r="N549" i="12"/>
  <c r="N561" i="12"/>
  <c r="N573" i="12"/>
  <c r="N585" i="12"/>
  <c r="N597" i="12"/>
  <c r="N609" i="12"/>
  <c r="N621" i="12"/>
  <c r="N633" i="12"/>
  <c r="N645" i="12"/>
  <c r="N657" i="12"/>
  <c r="N669" i="12"/>
  <c r="N681" i="12"/>
  <c r="N693" i="12"/>
  <c r="N705" i="12"/>
  <c r="N717" i="12"/>
  <c r="N729" i="12"/>
  <c r="N741" i="12"/>
  <c r="N753" i="12"/>
  <c r="N765" i="12"/>
  <c r="N777" i="12"/>
  <c r="N789" i="12"/>
  <c r="N801" i="12"/>
  <c r="N813" i="12"/>
  <c r="N825" i="12"/>
  <c r="N837" i="12"/>
  <c r="N849" i="12"/>
  <c r="N861" i="12"/>
  <c r="N873" i="12"/>
  <c r="N885" i="12"/>
  <c r="N897" i="12"/>
  <c r="N909" i="12"/>
  <c r="N921" i="12"/>
  <c r="N933" i="12"/>
  <c r="N945" i="12"/>
  <c r="N957" i="12"/>
  <c r="N969" i="12"/>
  <c r="N981" i="12"/>
  <c r="N993" i="12"/>
  <c r="N1005" i="12"/>
  <c r="N1017" i="12"/>
  <c r="N1029" i="12"/>
  <c r="N1041" i="12"/>
  <c r="N1053" i="12"/>
  <c r="N1065" i="12"/>
  <c r="N1077" i="12"/>
  <c r="N1089" i="12"/>
  <c r="N1101" i="12"/>
  <c r="N1113" i="12"/>
  <c r="N1125" i="12"/>
  <c r="N1137" i="12"/>
  <c r="N1149" i="12"/>
  <c r="N16" i="12"/>
  <c r="N40" i="12"/>
  <c r="N64" i="12"/>
  <c r="N87" i="12"/>
  <c r="N108" i="12"/>
  <c r="N124" i="12"/>
  <c r="N139" i="12"/>
  <c r="N157" i="12"/>
  <c r="N172" i="12"/>
  <c r="N187" i="12"/>
  <c r="N201" i="12"/>
  <c r="N214" i="12"/>
  <c r="N226" i="12"/>
  <c r="N238" i="12"/>
  <c r="N250" i="12"/>
  <c r="N262" i="12"/>
  <c r="N274" i="12"/>
  <c r="N286" i="12"/>
  <c r="N298" i="12"/>
  <c r="N310" i="12"/>
  <c r="N322" i="12"/>
  <c r="N334" i="12"/>
  <c r="N346" i="12"/>
  <c r="N358" i="12"/>
  <c r="N370" i="12"/>
  <c r="N382" i="12"/>
  <c r="N394" i="12"/>
  <c r="N406" i="12"/>
  <c r="N418" i="12"/>
  <c r="N430" i="12"/>
  <c r="N442" i="12"/>
  <c r="N454" i="12"/>
  <c r="N466" i="12"/>
  <c r="N478" i="12"/>
  <c r="N490" i="12"/>
  <c r="N502" i="12"/>
  <c r="N514" i="12"/>
  <c r="N526" i="12"/>
  <c r="N538" i="12"/>
  <c r="N550" i="12"/>
  <c r="N562" i="12"/>
  <c r="N574" i="12"/>
  <c r="N586" i="12"/>
  <c r="N598" i="12"/>
  <c r="N610" i="12"/>
  <c r="N622" i="12"/>
  <c r="N634" i="12"/>
  <c r="N646" i="12"/>
  <c r="N658" i="12"/>
  <c r="N670" i="12"/>
  <c r="N682" i="12"/>
  <c r="N694" i="12"/>
  <c r="N706" i="12"/>
  <c r="N718" i="12"/>
  <c r="N730" i="12"/>
  <c r="N742" i="12"/>
  <c r="N754" i="12"/>
  <c r="N766" i="12"/>
  <c r="N778" i="12"/>
  <c r="N790" i="12"/>
  <c r="N802" i="12"/>
  <c r="N814" i="12"/>
  <c r="N826" i="12"/>
  <c r="N838" i="12"/>
  <c r="N850" i="12"/>
  <c r="N862" i="12"/>
  <c r="N874" i="12"/>
  <c r="N886" i="12"/>
  <c r="N898" i="12"/>
  <c r="N910" i="12"/>
  <c r="N922" i="12"/>
  <c r="N17" i="12"/>
  <c r="N41" i="12"/>
  <c r="N65" i="12"/>
  <c r="N88" i="12"/>
  <c r="N109" i="12"/>
  <c r="N125" i="12"/>
  <c r="N141" i="12"/>
  <c r="N158" i="12"/>
  <c r="N173" i="12"/>
  <c r="N189" i="12"/>
  <c r="N203" i="12"/>
  <c r="N215" i="12"/>
  <c r="N227" i="12"/>
  <c r="N239" i="12"/>
  <c r="N251" i="12"/>
  <c r="N263" i="12"/>
  <c r="N275" i="12"/>
  <c r="N287" i="12"/>
  <c r="N299" i="12"/>
  <c r="N311" i="12"/>
  <c r="N323" i="12"/>
  <c r="N335" i="12"/>
  <c r="N347" i="12"/>
  <c r="N359" i="12"/>
  <c r="N371" i="12"/>
  <c r="N383" i="12"/>
  <c r="N395" i="12"/>
  <c r="N407" i="12"/>
  <c r="N419" i="12"/>
  <c r="N431" i="12"/>
  <c r="N443" i="12"/>
  <c r="N455" i="12"/>
  <c r="N467" i="12"/>
  <c r="N479" i="12"/>
  <c r="N491" i="12"/>
  <c r="N503" i="12"/>
  <c r="N515" i="12"/>
  <c r="N527" i="12"/>
  <c r="N539" i="12"/>
  <c r="N551" i="12"/>
  <c r="N563" i="12"/>
  <c r="N575" i="12"/>
  <c r="N587" i="12"/>
  <c r="N599" i="12"/>
  <c r="N611" i="12"/>
  <c r="N623" i="12"/>
  <c r="N635" i="12"/>
  <c r="N647" i="12"/>
  <c r="N659" i="12"/>
  <c r="N671" i="12"/>
  <c r="N683" i="12"/>
  <c r="N695" i="12"/>
  <c r="N707" i="12"/>
  <c r="N719" i="12"/>
  <c r="N731" i="12"/>
  <c r="N743" i="12"/>
  <c r="N755" i="12"/>
  <c r="N767" i="12"/>
  <c r="N779" i="12"/>
  <c r="N791" i="12"/>
  <c r="N803" i="12"/>
  <c r="N815" i="12"/>
  <c r="N827" i="12"/>
  <c r="N839" i="12"/>
  <c r="N851" i="12"/>
  <c r="N863" i="12"/>
  <c r="N875" i="12"/>
  <c r="N887" i="12"/>
  <c r="N899" i="12"/>
  <c r="N911" i="12"/>
  <c r="N923" i="12"/>
  <c r="N935" i="12"/>
  <c r="N947" i="12"/>
  <c r="N959" i="12"/>
  <c r="N971" i="12"/>
  <c r="N983" i="12"/>
  <c r="N995" i="12"/>
  <c r="N1007" i="12"/>
  <c r="N1019" i="12"/>
  <c r="N1031" i="12"/>
  <c r="N1043" i="12"/>
  <c r="N1055" i="12"/>
  <c r="N1067" i="12"/>
  <c r="N1079" i="12"/>
  <c r="N1091" i="12"/>
  <c r="N1103" i="12"/>
  <c r="N1115" i="12"/>
  <c r="N1127" i="12"/>
  <c r="N1139" i="12"/>
  <c r="N1151" i="12"/>
  <c r="N18" i="12"/>
  <c r="N42" i="12"/>
  <c r="N66" i="12"/>
  <c r="N89" i="12"/>
  <c r="N110" i="12"/>
  <c r="N126" i="12"/>
  <c r="N144" i="12"/>
  <c r="N159" i="12"/>
  <c r="N174" i="12"/>
  <c r="N191" i="12"/>
  <c r="N204" i="12"/>
  <c r="N216" i="12"/>
  <c r="N228" i="12"/>
  <c r="N240" i="12"/>
  <c r="N252" i="12"/>
  <c r="N264" i="12"/>
  <c r="N276" i="12"/>
  <c r="N288" i="12"/>
  <c r="N300" i="12"/>
  <c r="N312" i="12"/>
  <c r="N324" i="12"/>
  <c r="N336" i="12"/>
  <c r="N348" i="12"/>
  <c r="N360" i="12"/>
  <c r="N372" i="12"/>
  <c r="N384" i="12"/>
  <c r="N396" i="12"/>
  <c r="N408" i="12"/>
  <c r="N420" i="12"/>
  <c r="N432" i="12"/>
  <c r="N444" i="12"/>
  <c r="N456" i="12"/>
  <c r="N468" i="12"/>
  <c r="N480" i="12"/>
  <c r="N492" i="12"/>
  <c r="N504" i="12"/>
  <c r="N516" i="12"/>
  <c r="N528" i="12"/>
  <c r="N540" i="12"/>
  <c r="N552" i="12"/>
  <c r="N564" i="12"/>
  <c r="N576" i="12"/>
  <c r="N588" i="12"/>
  <c r="N600" i="12"/>
  <c r="N612" i="12"/>
  <c r="N624" i="12"/>
  <c r="N636" i="12"/>
  <c r="N648" i="12"/>
  <c r="N660" i="12"/>
  <c r="N672" i="12"/>
  <c r="N684" i="12"/>
  <c r="N696" i="12"/>
  <c r="N708" i="12"/>
  <c r="N720" i="12"/>
  <c r="N732" i="12"/>
  <c r="N744" i="12"/>
  <c r="N756" i="12"/>
  <c r="N768" i="12"/>
  <c r="N780" i="12"/>
  <c r="N792" i="12"/>
  <c r="N804" i="12"/>
  <c r="N816" i="12"/>
  <c r="N828" i="12"/>
  <c r="N840" i="12"/>
  <c r="N852" i="12"/>
  <c r="N864" i="12"/>
  <c r="N876" i="12"/>
  <c r="N888" i="12"/>
  <c r="N900" i="12"/>
  <c r="N912" i="12"/>
  <c r="N924" i="12"/>
  <c r="N936" i="12"/>
  <c r="N948" i="12"/>
  <c r="N960" i="12"/>
  <c r="N972" i="12"/>
  <c r="N984" i="12"/>
  <c r="N996" i="12"/>
  <c r="N1008" i="12"/>
  <c r="N1020" i="12"/>
  <c r="N1032" i="12"/>
  <c r="N1044" i="12"/>
  <c r="N1056" i="12"/>
  <c r="N1068" i="12"/>
  <c r="N1080" i="12"/>
  <c r="N1092" i="12"/>
  <c r="N19" i="12"/>
  <c r="N43" i="12"/>
  <c r="N67" i="12"/>
  <c r="N90" i="12"/>
  <c r="N111" i="12"/>
  <c r="N127" i="12"/>
  <c r="N145" i="12"/>
  <c r="N160" i="12"/>
  <c r="N175" i="12"/>
  <c r="N192" i="12"/>
  <c r="N205" i="12"/>
  <c r="N217" i="12"/>
  <c r="N229" i="12"/>
  <c r="N241" i="12"/>
  <c r="N253" i="12"/>
  <c r="N265" i="12"/>
  <c r="N277" i="12"/>
  <c r="N289" i="12"/>
  <c r="N301" i="12"/>
  <c r="N313" i="12"/>
  <c r="N325" i="12"/>
  <c r="N337" i="12"/>
  <c r="N349" i="12"/>
  <c r="N361" i="12"/>
  <c r="N373" i="12"/>
  <c r="N385" i="12"/>
  <c r="N397" i="12"/>
  <c r="N409" i="12"/>
  <c r="N421" i="12"/>
  <c r="N433" i="12"/>
  <c r="N445" i="12"/>
  <c r="N457" i="12"/>
  <c r="N469" i="12"/>
  <c r="N481" i="12"/>
  <c r="N493" i="12"/>
  <c r="N505" i="12"/>
  <c r="N517" i="12"/>
  <c r="N529" i="12"/>
  <c r="N541" i="12"/>
  <c r="N553" i="12"/>
  <c r="N565" i="12"/>
  <c r="N577" i="12"/>
  <c r="N589" i="12"/>
  <c r="N601" i="12"/>
  <c r="N613" i="12"/>
  <c r="N625" i="12"/>
  <c r="N637" i="12"/>
  <c r="N649" i="12"/>
  <c r="N661" i="12"/>
  <c r="N673" i="12"/>
  <c r="N685" i="12"/>
  <c r="N697" i="12"/>
  <c r="N709" i="12"/>
  <c r="N721" i="12"/>
  <c r="N733" i="12"/>
  <c r="N745" i="12"/>
  <c r="N757" i="12"/>
  <c r="N769" i="12"/>
  <c r="N781" i="12"/>
  <c r="N793" i="12"/>
  <c r="N805" i="12"/>
  <c r="N817" i="12"/>
  <c r="N829" i="12"/>
  <c r="N841" i="12"/>
  <c r="N853" i="12"/>
  <c r="N865" i="12"/>
  <c r="N877" i="12"/>
  <c r="N889" i="12"/>
  <c r="N901" i="12"/>
  <c r="N913" i="12"/>
  <c r="N925" i="12"/>
  <c r="N937" i="12"/>
  <c r="N949" i="12"/>
  <c r="N961" i="12"/>
  <c r="N973" i="12"/>
  <c r="N985" i="12"/>
  <c r="N997" i="12"/>
  <c r="N1009" i="12"/>
  <c r="N24" i="12"/>
  <c r="N48" i="12"/>
  <c r="N72" i="12"/>
  <c r="N91" i="12"/>
  <c r="N112" i="12"/>
  <c r="N129" i="12"/>
  <c r="N146" i="12"/>
  <c r="N161" i="12"/>
  <c r="N177" i="12"/>
  <c r="N193" i="12"/>
  <c r="N206" i="12"/>
  <c r="N218" i="12"/>
  <c r="N230" i="12"/>
  <c r="N242" i="12"/>
  <c r="N254" i="12"/>
  <c r="N266" i="12"/>
  <c r="N278" i="12"/>
  <c r="N290" i="12"/>
  <c r="N302" i="12"/>
  <c r="N314" i="12"/>
  <c r="N326" i="12"/>
  <c r="N338" i="12"/>
  <c r="N350" i="12"/>
  <c r="N362" i="12"/>
  <c r="N374" i="12"/>
  <c r="N386" i="12"/>
  <c r="N398" i="12"/>
  <c r="N410" i="12"/>
  <c r="N422" i="12"/>
  <c r="N434" i="12"/>
  <c r="N446" i="12"/>
  <c r="N458" i="12"/>
  <c r="N470" i="12"/>
  <c r="N482" i="12"/>
  <c r="N494" i="12"/>
  <c r="N506" i="12"/>
  <c r="N518" i="12"/>
  <c r="N530" i="12"/>
  <c r="N542" i="12"/>
  <c r="N554" i="12"/>
  <c r="N566" i="12"/>
  <c r="N578" i="12"/>
  <c r="N590" i="12"/>
  <c r="N602" i="12"/>
  <c r="N614" i="12"/>
  <c r="N626" i="12"/>
  <c r="N638" i="12"/>
  <c r="N650" i="12"/>
  <c r="N662" i="12"/>
  <c r="N674" i="12"/>
  <c r="N686" i="12"/>
  <c r="N698" i="12"/>
  <c r="N710" i="12"/>
  <c r="N722" i="12"/>
  <c r="N734" i="12"/>
  <c r="N746" i="12"/>
  <c r="N758" i="12"/>
  <c r="N770" i="12"/>
  <c r="N782" i="12"/>
  <c r="N794" i="12"/>
  <c r="N806" i="12"/>
  <c r="N818" i="12"/>
  <c r="N830" i="12"/>
  <c r="N842" i="12"/>
  <c r="N854" i="12"/>
  <c r="N866" i="12"/>
  <c r="N878" i="12"/>
  <c r="N890" i="12"/>
  <c r="N902" i="12"/>
  <c r="N914" i="12"/>
  <c r="N926" i="12"/>
  <c r="N27" i="12"/>
  <c r="N51" i="12"/>
  <c r="N75" i="12"/>
  <c r="N96" i="12"/>
  <c r="N113" i="12"/>
  <c r="N132" i="12"/>
  <c r="N147" i="12"/>
  <c r="N162" i="12"/>
  <c r="N180" i="12"/>
  <c r="N194" i="12"/>
  <c r="N207" i="12"/>
  <c r="N219" i="12"/>
  <c r="N231" i="12"/>
  <c r="N243" i="12"/>
  <c r="N255" i="12"/>
  <c r="N267" i="12"/>
  <c r="N279" i="12"/>
  <c r="N291" i="12"/>
  <c r="N303" i="12"/>
  <c r="N315" i="12"/>
  <c r="N327" i="12"/>
  <c r="N339" i="12"/>
  <c r="N351" i="12"/>
  <c r="N363" i="12"/>
  <c r="N375" i="12"/>
  <c r="N387" i="12"/>
  <c r="N399" i="12"/>
  <c r="N411" i="12"/>
  <c r="N423" i="12"/>
  <c r="N435" i="12"/>
  <c r="N447" i="12"/>
  <c r="N459" i="12"/>
  <c r="N471" i="12"/>
  <c r="N483" i="12"/>
  <c r="N495" i="12"/>
  <c r="N507" i="12"/>
  <c r="N519" i="12"/>
  <c r="N531" i="12"/>
  <c r="N543" i="12"/>
  <c r="N555" i="12"/>
  <c r="N567" i="12"/>
  <c r="N579" i="12"/>
  <c r="N591" i="12"/>
  <c r="N603" i="12"/>
  <c r="N615" i="12"/>
  <c r="N627" i="12"/>
  <c r="N639" i="12"/>
  <c r="N651" i="12"/>
  <c r="N663" i="12"/>
  <c r="N675" i="12"/>
  <c r="N687" i="12"/>
  <c r="N699" i="12"/>
  <c r="N711" i="12"/>
  <c r="N723" i="12"/>
  <c r="N735" i="12"/>
  <c r="N747" i="12"/>
  <c r="N759" i="12"/>
  <c r="N771" i="12"/>
  <c r="N783" i="12"/>
  <c r="N795" i="12"/>
  <c r="N807" i="12"/>
  <c r="N819" i="12"/>
  <c r="N831" i="12"/>
  <c r="N843" i="12"/>
  <c r="N855" i="12"/>
  <c r="N867" i="12"/>
  <c r="N879" i="12"/>
  <c r="N891" i="12"/>
  <c r="N903" i="12"/>
  <c r="N915" i="12"/>
  <c r="N927" i="12"/>
  <c r="N939" i="12"/>
  <c r="N951" i="12"/>
  <c r="N963" i="12"/>
  <c r="N975" i="12"/>
  <c r="N987" i="12"/>
  <c r="N999" i="12"/>
  <c r="N1011" i="12"/>
  <c r="N1023" i="12"/>
  <c r="N1035" i="12"/>
  <c r="N1047" i="12"/>
  <c r="N1059" i="12"/>
  <c r="N1071" i="12"/>
  <c r="N1083" i="12"/>
  <c r="N7" i="12"/>
  <c r="N36" i="12"/>
  <c r="N60" i="12"/>
  <c r="N84" i="12"/>
  <c r="N102" i="12"/>
  <c r="N122" i="12"/>
  <c r="N137" i="12"/>
  <c r="N153" i="12"/>
  <c r="N170" i="12"/>
  <c r="N185" i="12"/>
  <c r="N199" i="12"/>
  <c r="N212" i="12"/>
  <c r="N224" i="12"/>
  <c r="N236" i="12"/>
  <c r="N248" i="12"/>
  <c r="N260" i="12"/>
  <c r="N272" i="12"/>
  <c r="N284" i="12"/>
  <c r="N296" i="12"/>
  <c r="N308" i="12"/>
  <c r="N320" i="12"/>
  <c r="N332" i="12"/>
  <c r="N344" i="12"/>
  <c r="N356" i="12"/>
  <c r="N368" i="12"/>
  <c r="N380" i="12"/>
  <c r="N392" i="12"/>
  <c r="N404" i="12"/>
  <c r="N416" i="12"/>
  <c r="N428" i="12"/>
  <c r="N440" i="12"/>
  <c r="N452" i="12"/>
  <c r="N464" i="12"/>
  <c r="N476" i="12"/>
  <c r="N488" i="12"/>
  <c r="N500" i="12"/>
  <c r="N512" i="12"/>
  <c r="N524" i="12"/>
  <c r="N536" i="12"/>
  <c r="N548" i="12"/>
  <c r="N560" i="12"/>
  <c r="N572" i="12"/>
  <c r="N584" i="12"/>
  <c r="N596" i="12"/>
  <c r="N608" i="12"/>
  <c r="N620" i="12"/>
  <c r="N632" i="12"/>
  <c r="N644" i="12"/>
  <c r="N656" i="12"/>
  <c r="N668" i="12"/>
  <c r="N680" i="12"/>
  <c r="N692" i="12"/>
  <c r="N704" i="12"/>
  <c r="N716" i="12"/>
  <c r="N728" i="12"/>
  <c r="N740" i="12"/>
  <c r="N28" i="12"/>
  <c r="N97" i="12"/>
  <c r="N148" i="12"/>
  <c r="N195" i="12"/>
  <c r="N232" i="12"/>
  <c r="N268" i="12"/>
  <c r="N304" i="12"/>
  <c r="N340" i="12"/>
  <c r="N376" i="12"/>
  <c r="N412" i="12"/>
  <c r="N448" i="12"/>
  <c r="N484" i="12"/>
  <c r="N520" i="12"/>
  <c r="N556" i="12"/>
  <c r="N592" i="12"/>
  <c r="N628" i="12"/>
  <c r="N664" i="12"/>
  <c r="N700" i="12"/>
  <c r="N736" i="12"/>
  <c r="N763" i="12"/>
  <c r="N796" i="12"/>
  <c r="N822" i="12"/>
  <c r="N848" i="12"/>
  <c r="N881" i="12"/>
  <c r="N907" i="12"/>
  <c r="N934" i="12"/>
  <c r="N955" i="12"/>
  <c r="N977" i="12"/>
  <c r="N998" i="12"/>
  <c r="N1016" i="12"/>
  <c r="N1036" i="12"/>
  <c r="N1052" i="12"/>
  <c r="N1072" i="12"/>
  <c r="N1088" i="12"/>
  <c r="N1105" i="12"/>
  <c r="N1119" i="12"/>
  <c r="N1133" i="12"/>
  <c r="N1147" i="12"/>
  <c r="N1161" i="12"/>
  <c r="N1173" i="12"/>
  <c r="N1185" i="12"/>
  <c r="N1197" i="12"/>
  <c r="N1209" i="12"/>
  <c r="N1221" i="12"/>
  <c r="N1233" i="12"/>
  <c r="N1245" i="12"/>
  <c r="N1257" i="12"/>
  <c r="N1269" i="12"/>
  <c r="N1281" i="12"/>
  <c r="N1293" i="12"/>
  <c r="N1305" i="12"/>
  <c r="N1317" i="12"/>
  <c r="N1329" i="12"/>
  <c r="N1341" i="12"/>
  <c r="N1353" i="12"/>
  <c r="N1365" i="12"/>
  <c r="N1377" i="12"/>
  <c r="N1389" i="12"/>
  <c r="N1401" i="12"/>
  <c r="N1413" i="12"/>
  <c r="N1425" i="12"/>
  <c r="N1437" i="12"/>
  <c r="N1449" i="12"/>
  <c r="N1461" i="12"/>
  <c r="N1473" i="12"/>
  <c r="N1485" i="12"/>
  <c r="N1497" i="12"/>
  <c r="N1509" i="12"/>
  <c r="N1521" i="12"/>
  <c r="N1533" i="12"/>
  <c r="N1545" i="12"/>
  <c r="N1557" i="12"/>
  <c r="N1569" i="12"/>
  <c r="N1581" i="12"/>
  <c r="N1593" i="12"/>
  <c r="N1605" i="12"/>
  <c r="N1617" i="12"/>
  <c r="N1629" i="12"/>
  <c r="N1641" i="12"/>
  <c r="N1653" i="12"/>
  <c r="N1665" i="12"/>
  <c r="N1677" i="12"/>
  <c r="N1689" i="12"/>
  <c r="N1701" i="12"/>
  <c r="N1713" i="12"/>
  <c r="N1725" i="12"/>
  <c r="N1737" i="12"/>
  <c r="N1749" i="12"/>
  <c r="N1761" i="12"/>
  <c r="N1773" i="12"/>
  <c r="N1785" i="12"/>
  <c r="N1797" i="12"/>
  <c r="N1809" i="12"/>
  <c r="N1821" i="12"/>
  <c r="N1833" i="12"/>
  <c r="N1845" i="12"/>
  <c r="N1857" i="12"/>
  <c r="N1869" i="12"/>
  <c r="N1881" i="12"/>
  <c r="N1893" i="12"/>
  <c r="N1905" i="12"/>
  <c r="N1917" i="12"/>
  <c r="N1929" i="12"/>
  <c r="N1941" i="12"/>
  <c r="N1953" i="12"/>
  <c r="N1965" i="12"/>
  <c r="N1977" i="12"/>
  <c r="N1989" i="12"/>
  <c r="N2001" i="12"/>
  <c r="N2013" i="12"/>
  <c r="N2025" i="12"/>
  <c r="N2037" i="12"/>
  <c r="N2049" i="12"/>
  <c r="N2061" i="12"/>
  <c r="N2073" i="12"/>
  <c r="N29" i="12"/>
  <c r="N99" i="12"/>
  <c r="N149" i="12"/>
  <c r="N196" i="12"/>
  <c r="N233" i="12"/>
  <c r="N269" i="12"/>
  <c r="N305" i="12"/>
  <c r="N341" i="12"/>
  <c r="N377" i="12"/>
  <c r="N413" i="12"/>
  <c r="N449" i="12"/>
  <c r="N485" i="12"/>
  <c r="N521" i="12"/>
  <c r="N557" i="12"/>
  <c r="N593" i="12"/>
  <c r="N629" i="12"/>
  <c r="N665" i="12"/>
  <c r="N701" i="12"/>
  <c r="N737" i="12"/>
  <c r="N764" i="12"/>
  <c r="N797" i="12"/>
  <c r="N823" i="12"/>
  <c r="N856" i="12"/>
  <c r="N882" i="12"/>
  <c r="N908" i="12"/>
  <c r="N938" i="12"/>
  <c r="N956" i="12"/>
  <c r="N978" i="12"/>
  <c r="N1000" i="12"/>
  <c r="N1018" i="12"/>
  <c r="N1037" i="12"/>
  <c r="N1054" i="12"/>
  <c r="N1073" i="12"/>
  <c r="N1090" i="12"/>
  <c r="N1106" i="12"/>
  <c r="N1120" i="12"/>
  <c r="N1134" i="12"/>
  <c r="N1148" i="12"/>
  <c r="N1162" i="12"/>
  <c r="N1174" i="12"/>
  <c r="N1186" i="12"/>
  <c r="N1198" i="12"/>
  <c r="N1210" i="12"/>
  <c r="N1222" i="12"/>
  <c r="N1234" i="12"/>
  <c r="N1246" i="12"/>
  <c r="N1258" i="12"/>
  <c r="N1270" i="12"/>
  <c r="N1282" i="12"/>
  <c r="N1294" i="12"/>
  <c r="N1306" i="12"/>
  <c r="N1318" i="12"/>
  <c r="N1330" i="12"/>
  <c r="N1342" i="12"/>
  <c r="N1354" i="12"/>
  <c r="N1366" i="12"/>
  <c r="N1378" i="12"/>
  <c r="N1390" i="12"/>
  <c r="N1402" i="12"/>
  <c r="N1414" i="12"/>
  <c r="N1426" i="12"/>
  <c r="N1438" i="12"/>
  <c r="N1450" i="12"/>
  <c r="N1462" i="12"/>
  <c r="N1474" i="12"/>
  <c r="N1486" i="12"/>
  <c r="N1498" i="12"/>
  <c r="N1510" i="12"/>
  <c r="N1522" i="12"/>
  <c r="N1534" i="12"/>
  <c r="N1546" i="12"/>
  <c r="N1558" i="12"/>
  <c r="N1570" i="12"/>
  <c r="N1582" i="12"/>
  <c r="N1594" i="12"/>
  <c r="N1606" i="12"/>
  <c r="N1618" i="12"/>
  <c r="N1630" i="12"/>
  <c r="N1642" i="12"/>
  <c r="N1654" i="12"/>
  <c r="N1666" i="12"/>
  <c r="N1678" i="12"/>
  <c r="N1690" i="12"/>
  <c r="N1702" i="12"/>
  <c r="N1714" i="12"/>
  <c r="N1726" i="12"/>
  <c r="N1738" i="12"/>
  <c r="N1750" i="12"/>
  <c r="N1762" i="12"/>
  <c r="N1774" i="12"/>
  <c r="N1786" i="12"/>
  <c r="N1798" i="12"/>
  <c r="N1810" i="12"/>
  <c r="N1822" i="12"/>
  <c r="N1834" i="12"/>
  <c r="N1846" i="12"/>
  <c r="N1858" i="12"/>
  <c r="N1870" i="12"/>
  <c r="N1882" i="12"/>
  <c r="N1894" i="12"/>
  <c r="N1906" i="12"/>
  <c r="N1918" i="12"/>
  <c r="N1930" i="12"/>
  <c r="N1942" i="12"/>
  <c r="N1954" i="12"/>
  <c r="N1966" i="12"/>
  <c r="N1978" i="12"/>
  <c r="N1990" i="12"/>
  <c r="N2002" i="12"/>
  <c r="N2014" i="12"/>
  <c r="N2026" i="12"/>
  <c r="N30" i="12"/>
  <c r="N100" i="12"/>
  <c r="N150" i="12"/>
  <c r="N197" i="12"/>
  <c r="N234" i="12"/>
  <c r="N270" i="12"/>
  <c r="N306" i="12"/>
  <c r="N342" i="12"/>
  <c r="N378" i="12"/>
  <c r="N414" i="12"/>
  <c r="N450" i="12"/>
  <c r="N486" i="12"/>
  <c r="N522" i="12"/>
  <c r="N558" i="12"/>
  <c r="N594" i="12"/>
  <c r="N630" i="12"/>
  <c r="N666" i="12"/>
  <c r="N702" i="12"/>
  <c r="N738" i="12"/>
  <c r="N772" i="12"/>
  <c r="N798" i="12"/>
  <c r="N824" i="12"/>
  <c r="N857" i="12"/>
  <c r="N883" i="12"/>
  <c r="N916" i="12"/>
  <c r="N940" i="12"/>
  <c r="N958" i="12"/>
  <c r="N979" i="12"/>
  <c r="N1001" i="12"/>
  <c r="N1021" i="12"/>
  <c r="N1038" i="12"/>
  <c r="N1057" i="12"/>
  <c r="N1074" i="12"/>
  <c r="N1093" i="12"/>
  <c r="N1107" i="12"/>
  <c r="N1121" i="12"/>
  <c r="N1135" i="12"/>
  <c r="N1150" i="12"/>
  <c r="N1163" i="12"/>
  <c r="N1175" i="12"/>
  <c r="N1187" i="12"/>
  <c r="N1199" i="12"/>
  <c r="N1211" i="12"/>
  <c r="N1223" i="12"/>
  <c r="N1235" i="12"/>
  <c r="N1247" i="12"/>
  <c r="N1259" i="12"/>
  <c r="N1271" i="12"/>
  <c r="N1283" i="12"/>
  <c r="N1295" i="12"/>
  <c r="N1307" i="12"/>
  <c r="N1319" i="12"/>
  <c r="N1331" i="12"/>
  <c r="N1343" i="12"/>
  <c r="N1355" i="12"/>
  <c r="N1367" i="12"/>
  <c r="N1379" i="12"/>
  <c r="N1391" i="12"/>
  <c r="N1403" i="12"/>
  <c r="N1415" i="12"/>
  <c r="N1427" i="12"/>
  <c r="N1439" i="12"/>
  <c r="N1451" i="12"/>
  <c r="N1463" i="12"/>
  <c r="N1475" i="12"/>
  <c r="N1487" i="12"/>
  <c r="N1499" i="12"/>
  <c r="N1511" i="12"/>
  <c r="N1523" i="12"/>
  <c r="N1535" i="12"/>
  <c r="N1547" i="12"/>
  <c r="N1559" i="12"/>
  <c r="N1571" i="12"/>
  <c r="N1583" i="12"/>
  <c r="N1595" i="12"/>
  <c r="N1607" i="12"/>
  <c r="N1619" i="12"/>
  <c r="N1631" i="12"/>
  <c r="N1643" i="12"/>
  <c r="N1655" i="12"/>
  <c r="N1667" i="12"/>
  <c r="N1679" i="12"/>
  <c r="N1691" i="12"/>
  <c r="N1703" i="12"/>
  <c r="N1715" i="12"/>
  <c r="N1727" i="12"/>
  <c r="N1739" i="12"/>
  <c r="N1751" i="12"/>
  <c r="N1763" i="12"/>
  <c r="N1775" i="12"/>
  <c r="N1787" i="12"/>
  <c r="N1799" i="12"/>
  <c r="N1811" i="12"/>
  <c r="N1823" i="12"/>
  <c r="N1835" i="12"/>
  <c r="N1847" i="12"/>
  <c r="N1859" i="12"/>
  <c r="N1871" i="12"/>
  <c r="N1883" i="12"/>
  <c r="N1895" i="12"/>
  <c r="N1907" i="12"/>
  <c r="N1919" i="12"/>
  <c r="N1931" i="12"/>
  <c r="N1943" i="12"/>
  <c r="N1955" i="12"/>
  <c r="N1967" i="12"/>
  <c r="N1979" i="12"/>
  <c r="N1991" i="12"/>
  <c r="N2003" i="12"/>
  <c r="N2015" i="12"/>
  <c r="N2027" i="12"/>
  <c r="N2039" i="12"/>
  <c r="N2051" i="12"/>
  <c r="N2063" i="12"/>
  <c r="N2075" i="12"/>
  <c r="N31" i="12"/>
  <c r="N101" i="12"/>
  <c r="N151" i="12"/>
  <c r="N198" i="12"/>
  <c r="N235" i="12"/>
  <c r="N271" i="12"/>
  <c r="N307" i="12"/>
  <c r="N343" i="12"/>
  <c r="N379" i="12"/>
  <c r="N415" i="12"/>
  <c r="N451" i="12"/>
  <c r="N487" i="12"/>
  <c r="N523" i="12"/>
  <c r="N559" i="12"/>
  <c r="N595" i="12"/>
  <c r="N631" i="12"/>
  <c r="N667" i="12"/>
  <c r="N703" i="12"/>
  <c r="N739" i="12"/>
  <c r="N773" i="12"/>
  <c r="N799" i="12"/>
  <c r="N832" i="12"/>
  <c r="N858" i="12"/>
  <c r="N884" i="12"/>
  <c r="N917" i="12"/>
  <c r="N941" i="12"/>
  <c r="N962" i="12"/>
  <c r="N980" i="12"/>
  <c r="N1002" i="12"/>
  <c r="N1022" i="12"/>
  <c r="N1039" i="12"/>
  <c r="N1058" i="12"/>
  <c r="N1075" i="12"/>
  <c r="N1094" i="12"/>
  <c r="N1108" i="12"/>
  <c r="N1122" i="12"/>
  <c r="N1136" i="12"/>
  <c r="N1152" i="12"/>
  <c r="N1164" i="12"/>
  <c r="N1176" i="12"/>
  <c r="N1188" i="12"/>
  <c r="N1200" i="12"/>
  <c r="N1212" i="12"/>
  <c r="N1224" i="12"/>
  <c r="N1236" i="12"/>
  <c r="N1248" i="12"/>
  <c r="N1260" i="12"/>
  <c r="N1272" i="12"/>
  <c r="N1284" i="12"/>
  <c r="N1296" i="12"/>
  <c r="N1308" i="12"/>
  <c r="N1320" i="12"/>
  <c r="N1332" i="12"/>
  <c r="N1344" i="12"/>
  <c r="N1356" i="12"/>
  <c r="N1368" i="12"/>
  <c r="N1380" i="12"/>
  <c r="N1392" i="12"/>
  <c r="N1404" i="12"/>
  <c r="N1416" i="12"/>
  <c r="N1428" i="12"/>
  <c r="N1440" i="12"/>
  <c r="N1452" i="12"/>
  <c r="N1464" i="12"/>
  <c r="N1476" i="12"/>
  <c r="N1488" i="12"/>
  <c r="N1500" i="12"/>
  <c r="N1512" i="12"/>
  <c r="N1524" i="12"/>
  <c r="N1536" i="12"/>
  <c r="N1548" i="12"/>
  <c r="N1560" i="12"/>
  <c r="N1572" i="12"/>
  <c r="N1584" i="12"/>
  <c r="N1596" i="12"/>
  <c r="N1608" i="12"/>
  <c r="N1620" i="12"/>
  <c r="N1632" i="12"/>
  <c r="N1644" i="12"/>
  <c r="N1656" i="12"/>
  <c r="N1668" i="12"/>
  <c r="N1680" i="12"/>
  <c r="N1692" i="12"/>
  <c r="N1704" i="12"/>
  <c r="N1716" i="12"/>
  <c r="N1728" i="12"/>
  <c r="N1740" i="12"/>
  <c r="N1752" i="12"/>
  <c r="N1764" i="12"/>
  <c r="N1776" i="12"/>
  <c r="N1788" i="12"/>
  <c r="N1800" i="12"/>
  <c r="N1812" i="12"/>
  <c r="N1824" i="12"/>
  <c r="N1836" i="12"/>
  <c r="N1848" i="12"/>
  <c r="N1860" i="12"/>
  <c r="N1872" i="12"/>
  <c r="N1884" i="12"/>
  <c r="N1896" i="12"/>
  <c r="N1908" i="12"/>
  <c r="N1920" i="12"/>
  <c r="N1932" i="12"/>
  <c r="N1944" i="12"/>
  <c r="N1956" i="12"/>
  <c r="N1968" i="12"/>
  <c r="N1980" i="12"/>
  <c r="N1992" i="12"/>
  <c r="N2004" i="12"/>
  <c r="N2016" i="12"/>
  <c r="N2028" i="12"/>
  <c r="N2040" i="12"/>
  <c r="N2052" i="12"/>
  <c r="N2064" i="12"/>
  <c r="N2076" i="12"/>
  <c r="N52" i="12"/>
  <c r="N114" i="12"/>
  <c r="N163" i="12"/>
  <c r="N208" i="12"/>
  <c r="N244" i="12"/>
  <c r="N280" i="12"/>
  <c r="N316" i="12"/>
  <c r="N352" i="12"/>
  <c r="N388" i="12"/>
  <c r="N424" i="12"/>
  <c r="N460" i="12"/>
  <c r="N496" i="12"/>
  <c r="N532" i="12"/>
  <c r="N568" i="12"/>
  <c r="N604" i="12"/>
  <c r="N640" i="12"/>
  <c r="N676" i="12"/>
  <c r="N712" i="12"/>
  <c r="N748" i="12"/>
  <c r="N774" i="12"/>
  <c r="N800" i="12"/>
  <c r="N833" i="12"/>
  <c r="N859" i="12"/>
  <c r="N892" i="12"/>
  <c r="N918" i="12"/>
  <c r="N942" i="12"/>
  <c r="N964" i="12"/>
  <c r="N982" i="12"/>
  <c r="N1003" i="12"/>
  <c r="N1024" i="12"/>
  <c r="N1040" i="12"/>
  <c r="N1060" i="12"/>
  <c r="N1076" i="12"/>
  <c r="N1095" i="12"/>
  <c r="N1109" i="12"/>
  <c r="N1123" i="12"/>
  <c r="N1138" i="12"/>
  <c r="N1153" i="12"/>
  <c r="N1165" i="12"/>
  <c r="N1177" i="12"/>
  <c r="N1189" i="12"/>
  <c r="N1201" i="12"/>
  <c r="N1213" i="12"/>
  <c r="N1225" i="12"/>
  <c r="N1237" i="12"/>
  <c r="N1249" i="12"/>
  <c r="N1261" i="12"/>
  <c r="N1273" i="12"/>
  <c r="N1285" i="12"/>
  <c r="N1297" i="12"/>
  <c r="N1309" i="12"/>
  <c r="N1321" i="12"/>
  <c r="N1333" i="12"/>
  <c r="N1345" i="12"/>
  <c r="N1357" i="12"/>
  <c r="N1369" i="12"/>
  <c r="N1381" i="12"/>
  <c r="N1393" i="12"/>
  <c r="N1405" i="12"/>
  <c r="N1417" i="12"/>
  <c r="N1429" i="12"/>
  <c r="N1441" i="12"/>
  <c r="N1453" i="12"/>
  <c r="N1465" i="12"/>
  <c r="N1477" i="12"/>
  <c r="N1489" i="12"/>
  <c r="N1501" i="12"/>
  <c r="N1513" i="12"/>
  <c r="N1525" i="12"/>
  <c r="N1537" i="12"/>
  <c r="N1549" i="12"/>
  <c r="N1561" i="12"/>
  <c r="N1573" i="12"/>
  <c r="N1585" i="12"/>
  <c r="N1597" i="12"/>
  <c r="N1609" i="12"/>
  <c r="N1621" i="12"/>
  <c r="N1633" i="12"/>
  <c r="N1645" i="12"/>
  <c r="N1657" i="12"/>
  <c r="N1669" i="12"/>
  <c r="N1681" i="12"/>
  <c r="N1693" i="12"/>
  <c r="N1705" i="12"/>
  <c r="N1717" i="12"/>
  <c r="N1729" i="12"/>
  <c r="N1741" i="12"/>
  <c r="N1753" i="12"/>
  <c r="N1765" i="12"/>
  <c r="N1777" i="12"/>
  <c r="N1789" i="12"/>
  <c r="N1801" i="12"/>
  <c r="N1813" i="12"/>
  <c r="N1825" i="12"/>
  <c r="N1837" i="12"/>
  <c r="N1849" i="12"/>
  <c r="N1861" i="12"/>
  <c r="N1873" i="12"/>
  <c r="N1885" i="12"/>
  <c r="N1897" i="12"/>
  <c r="N1909" i="12"/>
  <c r="N1921" i="12"/>
  <c r="N1933" i="12"/>
  <c r="N1945" i="12"/>
  <c r="N1957" i="12"/>
  <c r="N1969" i="12"/>
  <c r="N1981" i="12"/>
  <c r="N1993" i="12"/>
  <c r="N2005" i="12"/>
  <c r="N2017" i="12"/>
  <c r="N2029" i="12"/>
  <c r="N2041" i="12"/>
  <c r="N2053" i="12"/>
  <c r="N2065" i="12"/>
  <c r="N2077" i="12"/>
  <c r="N53" i="12"/>
  <c r="N115" i="12"/>
  <c r="N165" i="12"/>
  <c r="N209" i="12"/>
  <c r="N245" i="12"/>
  <c r="N281" i="12"/>
  <c r="N317" i="12"/>
  <c r="N353" i="12"/>
  <c r="N389" i="12"/>
  <c r="N425" i="12"/>
  <c r="N461" i="12"/>
  <c r="N497" i="12"/>
  <c r="N533" i="12"/>
  <c r="N569" i="12"/>
  <c r="N605" i="12"/>
  <c r="N641" i="12"/>
  <c r="N677" i="12"/>
  <c r="N713" i="12"/>
  <c r="N749" i="12"/>
  <c r="N775" i="12"/>
  <c r="N808" i="12"/>
  <c r="N834" i="12"/>
  <c r="N860" i="12"/>
  <c r="N893" i="12"/>
  <c r="N919" i="12"/>
  <c r="N943" i="12"/>
  <c r="N965" i="12"/>
  <c r="N986" i="12"/>
  <c r="N1004" i="12"/>
  <c r="N1025" i="12"/>
  <c r="N1042" i="12"/>
  <c r="N1061" i="12"/>
  <c r="N1078" i="12"/>
  <c r="N1096" i="12"/>
  <c r="N1110" i="12"/>
  <c r="N1124" i="12"/>
  <c r="N1140" i="12"/>
  <c r="N1154" i="12"/>
  <c r="N1166" i="12"/>
  <c r="N1178" i="12"/>
  <c r="N1190" i="12"/>
  <c r="N1202" i="12"/>
  <c r="N1214" i="12"/>
  <c r="N1226" i="12"/>
  <c r="N1238" i="12"/>
  <c r="N1250" i="12"/>
  <c r="N1262" i="12"/>
  <c r="N1274" i="12"/>
  <c r="N1286" i="12"/>
  <c r="N1298" i="12"/>
  <c r="N1310" i="12"/>
  <c r="N1322" i="12"/>
  <c r="N1334" i="12"/>
  <c r="N1346" i="12"/>
  <c r="N1358" i="12"/>
  <c r="N1370" i="12"/>
  <c r="N1382" i="12"/>
  <c r="N1394" i="12"/>
  <c r="N1406" i="12"/>
  <c r="N1418" i="12"/>
  <c r="N1430" i="12"/>
  <c r="N1442" i="12"/>
  <c r="N1454" i="12"/>
  <c r="N1466" i="12"/>
  <c r="N1478" i="12"/>
  <c r="N1490" i="12"/>
  <c r="N1502" i="12"/>
  <c r="N1514" i="12"/>
  <c r="N1526" i="12"/>
  <c r="N1538" i="12"/>
  <c r="N1550" i="12"/>
  <c r="N1562" i="12"/>
  <c r="N1574" i="12"/>
  <c r="N1586" i="12"/>
  <c r="N1598" i="12"/>
  <c r="N1610" i="12"/>
  <c r="N1622" i="12"/>
  <c r="N1634" i="12"/>
  <c r="N1646" i="12"/>
  <c r="N1658" i="12"/>
  <c r="N1670" i="12"/>
  <c r="N1682" i="12"/>
  <c r="N1694" i="12"/>
  <c r="N1706" i="12"/>
  <c r="N1718" i="12"/>
  <c r="N1730" i="12"/>
  <c r="N1742" i="12"/>
  <c r="N1754" i="12"/>
  <c r="N1766" i="12"/>
  <c r="N1778" i="12"/>
  <c r="N1790" i="12"/>
  <c r="N1802" i="12"/>
  <c r="N1814" i="12"/>
  <c r="N1826" i="12"/>
  <c r="N1838" i="12"/>
  <c r="N1850" i="12"/>
  <c r="N1862" i="12"/>
  <c r="N1874" i="12"/>
  <c r="N1886" i="12"/>
  <c r="N1898" i="12"/>
  <c r="N1910" i="12"/>
  <c r="N1922" i="12"/>
  <c r="N1934" i="12"/>
  <c r="N1946" i="12"/>
  <c r="N1958" i="12"/>
  <c r="N1970" i="12"/>
  <c r="N1982" i="12"/>
  <c r="N1994" i="12"/>
  <c r="N2006" i="12"/>
  <c r="N2018" i="12"/>
  <c r="N2030" i="12"/>
  <c r="N54" i="12"/>
  <c r="N120" i="12"/>
  <c r="N168" i="12"/>
  <c r="N210" i="12"/>
  <c r="N246" i="12"/>
  <c r="N282" i="12"/>
  <c r="N318" i="12"/>
  <c r="N354" i="12"/>
  <c r="N390" i="12"/>
  <c r="N426" i="12"/>
  <c r="N462" i="12"/>
  <c r="N498" i="12"/>
  <c r="N534" i="12"/>
  <c r="N570" i="12"/>
  <c r="N606" i="12"/>
  <c r="N642" i="12"/>
  <c r="N678" i="12"/>
  <c r="N714" i="12"/>
  <c r="N750" i="12"/>
  <c r="N776" i="12"/>
  <c r="N809" i="12"/>
  <c r="N835" i="12"/>
  <c r="N868" i="12"/>
  <c r="N894" i="12"/>
  <c r="N920" i="12"/>
  <c r="N944" i="12"/>
  <c r="N966" i="12"/>
  <c r="N988" i="12"/>
  <c r="N1006" i="12"/>
  <c r="N1026" i="12"/>
  <c r="N1045" i="12"/>
  <c r="N1062" i="12"/>
  <c r="N1081" i="12"/>
  <c r="N1097" i="12"/>
  <c r="N1111" i="12"/>
  <c r="N1126" i="12"/>
  <c r="N1141" i="12"/>
  <c r="N1155" i="12"/>
  <c r="N1167" i="12"/>
  <c r="N1179" i="12"/>
  <c r="N1191" i="12"/>
  <c r="N1203" i="12"/>
  <c r="N1215" i="12"/>
  <c r="N1227" i="12"/>
  <c r="N1239" i="12"/>
  <c r="N1251" i="12"/>
  <c r="N1263" i="12"/>
  <c r="N1275" i="12"/>
  <c r="N1287" i="12"/>
  <c r="N1299" i="12"/>
  <c r="N1311" i="12"/>
  <c r="N1323" i="12"/>
  <c r="N1335" i="12"/>
  <c r="N1347" i="12"/>
  <c r="N1359" i="12"/>
  <c r="N1371" i="12"/>
  <c r="N1383" i="12"/>
  <c r="N1395" i="12"/>
  <c r="N1407" i="12"/>
  <c r="N1419" i="12"/>
  <c r="N1431" i="12"/>
  <c r="N1443" i="12"/>
  <c r="N1455" i="12"/>
  <c r="N1467" i="12"/>
  <c r="N1479" i="12"/>
  <c r="N1491" i="12"/>
  <c r="N1503" i="12"/>
  <c r="N1515" i="12"/>
  <c r="N1527" i="12"/>
  <c r="N1539" i="12"/>
  <c r="N1551" i="12"/>
  <c r="N1563" i="12"/>
  <c r="N1575" i="12"/>
  <c r="N1587" i="12"/>
  <c r="N1599" i="12"/>
  <c r="N1611" i="12"/>
  <c r="N1623" i="12"/>
  <c r="N1635" i="12"/>
  <c r="N1647" i="12"/>
  <c r="N1659" i="12"/>
  <c r="N1671" i="12"/>
  <c r="N1683" i="12"/>
  <c r="N1695" i="12"/>
  <c r="N1707" i="12"/>
  <c r="N1719" i="12"/>
  <c r="N1731" i="12"/>
  <c r="N1743" i="12"/>
  <c r="N1755" i="12"/>
  <c r="N1767" i="12"/>
  <c r="N1779" i="12"/>
  <c r="N1791" i="12"/>
  <c r="N1803" i="12"/>
  <c r="N1815" i="12"/>
  <c r="N1827" i="12"/>
  <c r="N1839" i="12"/>
  <c r="N1851" i="12"/>
  <c r="N1863" i="12"/>
  <c r="N1875" i="12"/>
  <c r="N1887" i="12"/>
  <c r="N1899" i="12"/>
  <c r="N1911" i="12"/>
  <c r="N1923" i="12"/>
  <c r="N1935" i="12"/>
  <c r="N1947" i="12"/>
  <c r="N1959" i="12"/>
  <c r="N1971" i="12"/>
  <c r="N1983" i="12"/>
  <c r="N1995" i="12"/>
  <c r="N2007" i="12"/>
  <c r="N2019" i="12"/>
  <c r="N2031" i="12"/>
  <c r="N2043" i="12"/>
  <c r="N2055" i="12"/>
  <c r="N2067" i="12"/>
  <c r="N2079" i="12"/>
  <c r="N55" i="12"/>
  <c r="N121" i="12"/>
  <c r="N169" i="12"/>
  <c r="N211" i="12"/>
  <c r="N247" i="12"/>
  <c r="N283" i="12"/>
  <c r="N319" i="12"/>
  <c r="N355" i="12"/>
  <c r="N391" i="12"/>
  <c r="N427" i="12"/>
  <c r="N463" i="12"/>
  <c r="N499" i="12"/>
  <c r="N535" i="12"/>
  <c r="N571" i="12"/>
  <c r="N607" i="12"/>
  <c r="N643" i="12"/>
  <c r="N679" i="12"/>
  <c r="N715" i="12"/>
  <c r="N751" i="12"/>
  <c r="N784" i="12"/>
  <c r="N810" i="12"/>
  <c r="N836" i="12"/>
  <c r="N869" i="12"/>
  <c r="N895" i="12"/>
  <c r="N928" i="12"/>
  <c r="N946" i="12"/>
  <c r="N967" i="12"/>
  <c r="N989" i="12"/>
  <c r="N1010" i="12"/>
  <c r="N1027" i="12"/>
  <c r="N1046" i="12"/>
  <c r="N1063" i="12"/>
  <c r="N1082" i="12"/>
  <c r="N1098" i="12"/>
  <c r="N1112" i="12"/>
  <c r="N1128" i="12"/>
  <c r="N1142" i="12"/>
  <c r="N1156" i="12"/>
  <c r="N1168" i="12"/>
  <c r="N1180" i="12"/>
  <c r="N1192" i="12"/>
  <c r="N1204" i="12"/>
  <c r="N1216" i="12"/>
  <c r="N1228" i="12"/>
  <c r="N1240" i="12"/>
  <c r="N1252" i="12"/>
  <c r="N1264" i="12"/>
  <c r="N1276" i="12"/>
  <c r="N1288" i="12"/>
  <c r="N1300" i="12"/>
  <c r="N1312" i="12"/>
  <c r="N1324" i="12"/>
  <c r="N1336" i="12"/>
  <c r="N1348" i="12"/>
  <c r="N1360" i="12"/>
  <c r="N1372" i="12"/>
  <c r="N1384" i="12"/>
  <c r="N1396" i="12"/>
  <c r="N1408" i="12"/>
  <c r="N1420" i="12"/>
  <c r="N1432" i="12"/>
  <c r="N1444" i="12"/>
  <c r="N1456" i="12"/>
  <c r="N1468" i="12"/>
  <c r="N1480" i="12"/>
  <c r="N1492" i="12"/>
  <c r="N1504" i="12"/>
  <c r="N1516" i="12"/>
  <c r="N1528" i="12"/>
  <c r="N1540" i="12"/>
  <c r="N1552" i="12"/>
  <c r="N1564" i="12"/>
  <c r="N1576" i="12"/>
  <c r="N1588" i="12"/>
  <c r="N1600" i="12"/>
  <c r="N1612" i="12"/>
  <c r="N1624" i="12"/>
  <c r="N1636" i="12"/>
  <c r="N1648" i="12"/>
  <c r="N1660" i="12"/>
  <c r="N1672" i="12"/>
  <c r="N1684" i="12"/>
  <c r="N1696" i="12"/>
  <c r="N1708" i="12"/>
  <c r="N1720" i="12"/>
  <c r="N1732" i="12"/>
  <c r="N1744" i="12"/>
  <c r="N1756" i="12"/>
  <c r="N1768" i="12"/>
  <c r="N1780" i="12"/>
  <c r="N1792" i="12"/>
  <c r="N1804" i="12"/>
  <c r="N1816" i="12"/>
  <c r="N1828" i="12"/>
  <c r="N1840" i="12"/>
  <c r="N1852" i="12"/>
  <c r="N1864" i="12"/>
  <c r="N1876" i="12"/>
  <c r="N1888" i="12"/>
  <c r="N1900" i="12"/>
  <c r="N1912" i="12"/>
  <c r="N1924" i="12"/>
  <c r="N1936" i="12"/>
  <c r="N1948" i="12"/>
  <c r="N1960" i="12"/>
  <c r="N1972" i="12"/>
  <c r="N1984" i="12"/>
  <c r="N1996" i="12"/>
  <c r="N2008" i="12"/>
  <c r="N2020" i="12"/>
  <c r="N2032" i="12"/>
  <c r="N2044" i="12"/>
  <c r="N2056" i="12"/>
  <c r="N2068" i="12"/>
  <c r="N2080" i="12"/>
  <c r="N3" i="12"/>
  <c r="N181" i="12"/>
  <c r="N292" i="12"/>
  <c r="N400" i="12"/>
  <c r="N508" i="12"/>
  <c r="N616" i="12"/>
  <c r="N724" i="12"/>
  <c r="N811" i="12"/>
  <c r="N896" i="12"/>
  <c r="N968" i="12"/>
  <c r="N1028" i="12"/>
  <c r="N1084" i="12"/>
  <c r="N1129" i="12"/>
  <c r="N1169" i="12"/>
  <c r="N1205" i="12"/>
  <c r="N1241" i="12"/>
  <c r="N1277" i="12"/>
  <c r="N1313" i="12"/>
  <c r="N1349" i="12"/>
  <c r="N1385" i="12"/>
  <c r="N1421" i="12"/>
  <c r="N1457" i="12"/>
  <c r="N1493" i="12"/>
  <c r="N1529" i="12"/>
  <c r="N1565" i="12"/>
  <c r="N1601" i="12"/>
  <c r="N1637" i="12"/>
  <c r="N1673" i="12"/>
  <c r="N1709" i="12"/>
  <c r="N1745" i="12"/>
  <c r="N1781" i="12"/>
  <c r="N1817" i="12"/>
  <c r="N1853" i="12"/>
  <c r="N1889" i="12"/>
  <c r="N1925" i="12"/>
  <c r="N1961" i="12"/>
  <c r="N1997" i="12"/>
  <c r="N2033" i="12"/>
  <c r="N2057" i="12"/>
  <c r="N2081" i="12"/>
  <c r="N4" i="12"/>
  <c r="N182" i="12"/>
  <c r="N293" i="12"/>
  <c r="N401" i="12"/>
  <c r="N509" i="12"/>
  <c r="N617" i="12"/>
  <c r="N725" i="12"/>
  <c r="N812" i="12"/>
  <c r="N904" i="12"/>
  <c r="N970" i="12"/>
  <c r="N1030" i="12"/>
  <c r="N1085" i="12"/>
  <c r="N1130" i="12"/>
  <c r="N1170" i="12"/>
  <c r="N1206" i="12"/>
  <c r="N1242" i="12"/>
  <c r="N1278" i="12"/>
  <c r="N1314" i="12"/>
  <c r="N1350" i="12"/>
  <c r="N1386" i="12"/>
  <c r="N1422" i="12"/>
  <c r="N1458" i="12"/>
  <c r="N1494" i="12"/>
  <c r="N1530" i="12"/>
  <c r="N1566" i="12"/>
  <c r="N1602" i="12"/>
  <c r="N1638" i="12"/>
  <c r="N1674" i="12"/>
  <c r="N1710" i="12"/>
  <c r="N1746" i="12"/>
  <c r="N1782" i="12"/>
  <c r="N1818" i="12"/>
  <c r="N1854" i="12"/>
  <c r="N1890" i="12"/>
  <c r="N1926" i="12"/>
  <c r="N1962" i="12"/>
  <c r="N1998" i="12"/>
  <c r="N2034" i="12"/>
  <c r="N2058" i="12"/>
  <c r="N2082" i="12"/>
  <c r="N5" i="12"/>
  <c r="N183" i="12"/>
  <c r="N294" i="12"/>
  <c r="N402" i="12"/>
  <c r="N510" i="12"/>
  <c r="N618" i="12"/>
  <c r="N726" i="12"/>
  <c r="N820" i="12"/>
  <c r="N905" i="12"/>
  <c r="N974" i="12"/>
  <c r="N1033" i="12"/>
  <c r="N1086" i="12"/>
  <c r="N1131" i="12"/>
  <c r="N1171" i="12"/>
  <c r="N1207" i="12"/>
  <c r="N1243" i="12"/>
  <c r="N1279" i="12"/>
  <c r="N1315" i="12"/>
  <c r="N1351" i="12"/>
  <c r="N1387" i="12"/>
  <c r="N1423" i="12"/>
  <c r="N1459" i="12"/>
  <c r="N1495" i="12"/>
  <c r="N1531" i="12"/>
  <c r="N1567" i="12"/>
  <c r="N1603" i="12"/>
  <c r="N1639" i="12"/>
  <c r="N1675" i="12"/>
  <c r="N1711" i="12"/>
  <c r="N1747" i="12"/>
  <c r="N1783" i="12"/>
  <c r="N1819" i="12"/>
  <c r="N1855" i="12"/>
  <c r="N1891" i="12"/>
  <c r="N1927" i="12"/>
  <c r="N1963" i="12"/>
  <c r="N1999" i="12"/>
  <c r="N2035" i="12"/>
  <c r="N2059" i="12"/>
  <c r="N2083" i="12"/>
  <c r="N6" i="12"/>
  <c r="N184" i="12"/>
  <c r="N295" i="12"/>
  <c r="N403" i="12"/>
  <c r="N511" i="12"/>
  <c r="N619" i="12"/>
  <c r="N727" i="12"/>
  <c r="N821" i="12"/>
  <c r="N906" i="12"/>
  <c r="N976" i="12"/>
  <c r="N1034" i="12"/>
  <c r="N1087" i="12"/>
  <c r="N1132" i="12"/>
  <c r="N1172" i="12"/>
  <c r="N1208" i="12"/>
  <c r="N1244" i="12"/>
  <c r="N1280" i="12"/>
  <c r="N1316" i="12"/>
  <c r="N1352" i="12"/>
  <c r="N1388" i="12"/>
  <c r="N1424" i="12"/>
  <c r="N1460" i="12"/>
  <c r="N1496" i="12"/>
  <c r="N1532" i="12"/>
  <c r="N1568" i="12"/>
  <c r="N1604" i="12"/>
  <c r="N1640" i="12"/>
  <c r="N1676" i="12"/>
  <c r="N1712" i="12"/>
  <c r="N1748" i="12"/>
  <c r="N1784" i="12"/>
  <c r="N1820" i="12"/>
  <c r="N1856" i="12"/>
  <c r="N1892" i="12"/>
  <c r="N1928" i="12"/>
  <c r="N1964" i="12"/>
  <c r="N2000" i="12"/>
  <c r="N2036" i="12"/>
  <c r="N2060" i="12"/>
  <c r="N76" i="12"/>
  <c r="N220" i="12"/>
  <c r="N328" i="12"/>
  <c r="N436" i="12"/>
  <c r="N544" i="12"/>
  <c r="N652" i="12"/>
  <c r="N752" i="12"/>
  <c r="N844" i="12"/>
  <c r="N929" i="12"/>
  <c r="N990" i="12"/>
  <c r="N1048" i="12"/>
  <c r="N1099" i="12"/>
  <c r="N1143" i="12"/>
  <c r="N1181" i="12"/>
  <c r="N1217" i="12"/>
  <c r="N1253" i="12"/>
  <c r="N1289" i="12"/>
  <c r="N1325" i="12"/>
  <c r="N1361" i="12"/>
  <c r="N1397" i="12"/>
  <c r="N1433" i="12"/>
  <c r="N1469" i="12"/>
  <c r="N1505" i="12"/>
  <c r="N1541" i="12"/>
  <c r="N1577" i="12"/>
  <c r="N1613" i="12"/>
  <c r="N1649" i="12"/>
  <c r="N1685" i="12"/>
  <c r="N1721" i="12"/>
  <c r="N1757" i="12"/>
  <c r="N1793" i="12"/>
  <c r="N1829" i="12"/>
  <c r="N1865" i="12"/>
  <c r="N1901" i="12"/>
  <c r="N1937" i="12"/>
  <c r="N1973" i="12"/>
  <c r="N2009" i="12"/>
  <c r="N2038" i="12"/>
  <c r="N2062" i="12"/>
  <c r="N77" i="12"/>
  <c r="N221" i="12"/>
  <c r="N329" i="12"/>
  <c r="N437" i="12"/>
  <c r="N545" i="12"/>
  <c r="N653" i="12"/>
  <c r="N760" i="12"/>
  <c r="N845" i="12"/>
  <c r="N930" i="12"/>
  <c r="N991" i="12"/>
  <c r="N1049" i="12"/>
  <c r="N1100" i="12"/>
  <c r="N1144" i="12"/>
  <c r="N1182" i="12"/>
  <c r="N1218" i="12"/>
  <c r="N1254" i="12"/>
  <c r="N1290" i="12"/>
  <c r="N1326" i="12"/>
  <c r="N1362" i="12"/>
  <c r="N1398" i="12"/>
  <c r="N1434" i="12"/>
  <c r="N1470" i="12"/>
  <c r="N1506" i="12"/>
  <c r="N1542" i="12"/>
  <c r="N1578" i="12"/>
  <c r="N1614" i="12"/>
  <c r="N1650" i="12"/>
  <c r="N1686" i="12"/>
  <c r="N1722" i="12"/>
  <c r="N1758" i="12"/>
  <c r="N1794" i="12"/>
  <c r="N1830" i="12"/>
  <c r="N1866" i="12"/>
  <c r="N1902" i="12"/>
  <c r="N1938" i="12"/>
  <c r="N1974" i="12"/>
  <c r="N2010" i="12"/>
  <c r="N2042" i="12"/>
  <c r="N2066" i="12"/>
  <c r="N78" i="12"/>
  <c r="N222" i="12"/>
  <c r="N330" i="12"/>
  <c r="N438" i="12"/>
  <c r="N546" i="12"/>
  <c r="N654" i="12"/>
  <c r="N761" i="12"/>
  <c r="N846" i="12"/>
  <c r="N931" i="12"/>
  <c r="N992" i="12"/>
  <c r="N1050" i="12"/>
  <c r="N1102" i="12"/>
  <c r="N1145" i="12"/>
  <c r="N1183" i="12"/>
  <c r="N1219" i="12"/>
  <c r="N1255" i="12"/>
  <c r="N1291" i="12"/>
  <c r="N1327" i="12"/>
  <c r="N1363" i="12"/>
  <c r="N1399" i="12"/>
  <c r="N1435" i="12"/>
  <c r="N1471" i="12"/>
  <c r="N1507" i="12"/>
  <c r="N1543" i="12"/>
  <c r="N1579" i="12"/>
  <c r="N1615" i="12"/>
  <c r="N1651" i="12"/>
  <c r="N1687" i="12"/>
  <c r="N1723" i="12"/>
  <c r="N1759" i="12"/>
  <c r="N1795" i="12"/>
  <c r="N1831" i="12"/>
  <c r="N1867" i="12"/>
  <c r="N1903" i="12"/>
  <c r="N1939" i="12"/>
  <c r="N1975" i="12"/>
  <c r="N2011" i="12"/>
  <c r="N2045" i="12"/>
  <c r="N2069" i="12"/>
  <c r="N136" i="12"/>
  <c r="N259" i="12"/>
  <c r="N367" i="12"/>
  <c r="N475" i="12"/>
  <c r="N583" i="12"/>
  <c r="N691" i="12"/>
  <c r="N788" i="12"/>
  <c r="N880" i="12"/>
  <c r="N954" i="12"/>
  <c r="N1015" i="12"/>
  <c r="N1070" i="12"/>
  <c r="N1118" i="12"/>
  <c r="N1160" i="12"/>
  <c r="N1196" i="12"/>
  <c r="N1232" i="12"/>
  <c r="N1268" i="12"/>
  <c r="N1304" i="12"/>
  <c r="N1340" i="12"/>
  <c r="N1376" i="12"/>
  <c r="N1412" i="12"/>
  <c r="N1448" i="12"/>
  <c r="N1484" i="12"/>
  <c r="N1520" i="12"/>
  <c r="N1556" i="12"/>
  <c r="N1592" i="12"/>
  <c r="N1628" i="12"/>
  <c r="N1664" i="12"/>
  <c r="N1700" i="12"/>
  <c r="N1736" i="12"/>
  <c r="N1772" i="12"/>
  <c r="N1808" i="12"/>
  <c r="N1844" i="12"/>
  <c r="N1880" i="12"/>
  <c r="N1916" i="12"/>
  <c r="N1952" i="12"/>
  <c r="N1988" i="12"/>
  <c r="N2024" i="12"/>
  <c r="N2054" i="12"/>
  <c r="N2078" i="12"/>
  <c r="O2080" i="12"/>
  <c r="O2068" i="12"/>
  <c r="O2056" i="12"/>
  <c r="O2044" i="12"/>
  <c r="O2032" i="12"/>
  <c r="O2020" i="12"/>
  <c r="O2008" i="12"/>
  <c r="O1996" i="12"/>
  <c r="O1984" i="12"/>
  <c r="O1972" i="12"/>
  <c r="O1960" i="12"/>
  <c r="O1948" i="12"/>
  <c r="O1936" i="12"/>
  <c r="O1924" i="12"/>
  <c r="O1912" i="12"/>
  <c r="O1900" i="12"/>
  <c r="O1888" i="12"/>
  <c r="O1876" i="12"/>
  <c r="O1864" i="12"/>
  <c r="O1852" i="12"/>
  <c r="O1840" i="12"/>
  <c r="O1828" i="12"/>
  <c r="O1816" i="12"/>
  <c r="O1804" i="12"/>
  <c r="O1792" i="12"/>
  <c r="O1780" i="12"/>
  <c r="O1768" i="12"/>
  <c r="O1756" i="12"/>
  <c r="O1744" i="12"/>
  <c r="O1732" i="12"/>
  <c r="O1720" i="12"/>
  <c r="O1708" i="12"/>
  <c r="O1696" i="12"/>
  <c r="O1684" i="12"/>
  <c r="O1671" i="12"/>
  <c r="O1656" i="12"/>
  <c r="O1642" i="12"/>
  <c r="O1626" i="12"/>
  <c r="O1608" i="12"/>
  <c r="O1585" i="12"/>
  <c r="O1561" i="12"/>
  <c r="O1537" i="12"/>
  <c r="O1513" i="12"/>
  <c r="O1489" i="12"/>
  <c r="O1465" i="12"/>
  <c r="O1434" i="12"/>
  <c r="O1408" i="12"/>
  <c r="O1372" i="12"/>
  <c r="O1336" i="12"/>
  <c r="O1300" i="12"/>
  <c r="O1264" i="12"/>
  <c r="O1228" i="12"/>
  <c r="O1192" i="12"/>
  <c r="O1156" i="12"/>
  <c r="O1120" i="12"/>
  <c r="O1084" i="12"/>
  <c r="O1048" i="12"/>
  <c r="O1012" i="12"/>
  <c r="O976" i="12"/>
  <c r="O940" i="12"/>
  <c r="O904" i="12"/>
  <c r="O868" i="12"/>
  <c r="O832" i="12"/>
  <c r="O796" i="12"/>
  <c r="O760" i="12"/>
  <c r="O724" i="12"/>
  <c r="O688" i="12"/>
  <c r="O652" i="12"/>
  <c r="O616" i="12"/>
  <c r="O580" i="12"/>
  <c r="O544" i="12"/>
  <c r="O505" i="12"/>
  <c r="O466" i="12"/>
  <c r="O427" i="12"/>
  <c r="O386" i="12"/>
  <c r="O341" i="12"/>
  <c r="O293" i="12"/>
  <c r="O245" i="12"/>
  <c r="O193" i="12"/>
  <c r="O137" i="12"/>
  <c r="O75" i="12"/>
  <c r="N2021" i="12"/>
  <c r="N1913" i="12"/>
  <c r="N1805" i="12"/>
  <c r="N1697" i="12"/>
  <c r="N1589" i="12"/>
  <c r="N1481" i="12"/>
  <c r="N1373" i="12"/>
  <c r="N1265" i="12"/>
  <c r="N1157" i="12"/>
  <c r="N1012" i="12"/>
  <c r="N785" i="12"/>
  <c r="N472" i="12"/>
  <c r="N133" i="12"/>
  <c r="O1991" i="12"/>
  <c r="O1919" i="12"/>
  <c r="O1835" i="12"/>
  <c r="O1751" i="12"/>
  <c r="O1691" i="12"/>
  <c r="O1527" i="12"/>
  <c r="O1395" i="12"/>
  <c r="O1143" i="12"/>
  <c r="O927" i="12"/>
  <c r="O675" i="12"/>
  <c r="O452" i="12"/>
  <c r="O173" i="12"/>
  <c r="O2074" i="12"/>
  <c r="O2002" i="12"/>
  <c r="O1942" i="12"/>
  <c r="O1894" i="12"/>
  <c r="O1834" i="12"/>
  <c r="O1750" i="12"/>
  <c r="O1690" i="12"/>
  <c r="O1617" i="12"/>
  <c r="O1549" i="12"/>
  <c r="O1449" i="12"/>
  <c r="O1386" i="12"/>
  <c r="O1242" i="12"/>
  <c r="O1134" i="12"/>
  <c r="O990" i="12"/>
  <c r="O918" i="12"/>
  <c r="O810" i="12"/>
  <c r="O630" i="12"/>
  <c r="O558" i="12"/>
  <c r="O403" i="12"/>
  <c r="O4" i="12"/>
  <c r="O16" i="12"/>
  <c r="O28" i="12"/>
  <c r="O40" i="12"/>
  <c r="O52" i="12"/>
  <c r="O64" i="12"/>
  <c r="O76" i="12"/>
  <c r="O88" i="12"/>
  <c r="O100" i="12"/>
  <c r="O112" i="12"/>
  <c r="O124" i="12"/>
  <c r="O136" i="12"/>
  <c r="O148" i="12"/>
  <c r="O160" i="12"/>
  <c r="O172" i="12"/>
  <c r="O184" i="12"/>
  <c r="O196" i="12"/>
  <c r="O208" i="12"/>
  <c r="O220" i="12"/>
  <c r="O232" i="12"/>
  <c r="O244" i="12"/>
  <c r="O256" i="12"/>
  <c r="O268" i="12"/>
  <c r="O280" i="12"/>
  <c r="O292" i="12"/>
  <c r="O304" i="12"/>
  <c r="O316" i="12"/>
  <c r="O328" i="12"/>
  <c r="O340" i="12"/>
  <c r="O352" i="12"/>
  <c r="O364" i="12"/>
  <c r="O376" i="12"/>
  <c r="O388" i="12"/>
  <c r="O400" i="12"/>
  <c r="O412" i="12"/>
  <c r="O424" i="12"/>
  <c r="O436" i="12"/>
  <c r="O448" i="12"/>
  <c r="O460" i="12"/>
  <c r="O472" i="12"/>
  <c r="O484" i="12"/>
  <c r="O496" i="12"/>
  <c r="O508" i="12"/>
  <c r="O520" i="12"/>
  <c r="O532" i="12"/>
  <c r="O6" i="12"/>
  <c r="O18" i="12"/>
  <c r="O30" i="12"/>
  <c r="O42" i="12"/>
  <c r="O54" i="12"/>
  <c r="O66" i="12"/>
  <c r="O78" i="12"/>
  <c r="O90" i="12"/>
  <c r="O102" i="12"/>
  <c r="O114" i="12"/>
  <c r="O126" i="12"/>
  <c r="O138" i="12"/>
  <c r="O150" i="12"/>
  <c r="O162" i="12"/>
  <c r="O174" i="12"/>
  <c r="O186" i="12"/>
  <c r="O198" i="12"/>
  <c r="O210" i="12"/>
  <c r="O222" i="12"/>
  <c r="O234" i="12"/>
  <c r="O246" i="12"/>
  <c r="O258" i="12"/>
  <c r="O270" i="12"/>
  <c r="O282" i="12"/>
  <c r="O294" i="12"/>
  <c r="O306" i="12"/>
  <c r="O318" i="12"/>
  <c r="O330" i="12"/>
  <c r="O342" i="12"/>
  <c r="O354" i="12"/>
  <c r="O366" i="12"/>
  <c r="O378" i="12"/>
  <c r="O390" i="12"/>
  <c r="O7" i="12"/>
  <c r="O19" i="12"/>
  <c r="O31" i="12"/>
  <c r="O43" i="12"/>
  <c r="O55" i="12"/>
  <c r="O67" i="12"/>
  <c r="O79" i="12"/>
  <c r="O91" i="12"/>
  <c r="O103" i="12"/>
  <c r="O115" i="12"/>
  <c r="O127" i="12"/>
  <c r="O139" i="12"/>
  <c r="O151" i="12"/>
  <c r="O163" i="12"/>
  <c r="O175" i="12"/>
  <c r="O187" i="12"/>
  <c r="O199" i="12"/>
  <c r="O211" i="12"/>
  <c r="O223" i="12"/>
  <c r="O8" i="12"/>
  <c r="O10" i="12"/>
  <c r="O22" i="12"/>
  <c r="O34" i="12"/>
  <c r="O46" i="12"/>
  <c r="O58" i="12"/>
  <c r="O70" i="12"/>
  <c r="O82" i="12"/>
  <c r="O94" i="12"/>
  <c r="O106" i="12"/>
  <c r="O118" i="12"/>
  <c r="O130" i="12"/>
  <c r="O142" i="12"/>
  <c r="O154" i="12"/>
  <c r="O166" i="12"/>
  <c r="O178" i="12"/>
  <c r="O190" i="12"/>
  <c r="O202" i="12"/>
  <c r="O214" i="12"/>
  <c r="O226" i="12"/>
  <c r="O238" i="12"/>
  <c r="O250" i="12"/>
  <c r="O262" i="12"/>
  <c r="O274" i="12"/>
  <c r="O286" i="12"/>
  <c r="O298" i="12"/>
  <c r="O310" i="12"/>
  <c r="O322" i="12"/>
  <c r="O334" i="12"/>
  <c r="O346" i="12"/>
  <c r="O358" i="12"/>
  <c r="O11" i="12"/>
  <c r="O23" i="12"/>
  <c r="O35" i="12"/>
  <c r="O47" i="12"/>
  <c r="O59" i="12"/>
  <c r="O71" i="12"/>
  <c r="O83" i="12"/>
  <c r="O95" i="12"/>
  <c r="O107" i="12"/>
  <c r="O119" i="12"/>
  <c r="O131" i="12"/>
  <c r="O143" i="12"/>
  <c r="O21" i="12"/>
  <c r="O41" i="12"/>
  <c r="O62" i="12"/>
  <c r="O84" i="12"/>
  <c r="O104" i="12"/>
  <c r="O123" i="12"/>
  <c r="O145" i="12"/>
  <c r="O164" i="12"/>
  <c r="O181" i="12"/>
  <c r="O200" i="12"/>
  <c r="O217" i="12"/>
  <c r="O235" i="12"/>
  <c r="O251" i="12"/>
  <c r="O266" i="12"/>
  <c r="O283" i="12"/>
  <c r="O299" i="12"/>
  <c r="O314" i="12"/>
  <c r="O331" i="12"/>
  <c r="O347" i="12"/>
  <c r="O362" i="12"/>
  <c r="O377" i="12"/>
  <c r="O392" i="12"/>
  <c r="O405" i="12"/>
  <c r="O418" i="12"/>
  <c r="O431" i="12"/>
  <c r="O444" i="12"/>
  <c r="O457" i="12"/>
  <c r="O470" i="12"/>
  <c r="O483" i="12"/>
  <c r="O497" i="12"/>
  <c r="O510" i="12"/>
  <c r="O523" i="12"/>
  <c r="O536" i="12"/>
  <c r="O548" i="12"/>
  <c r="O560" i="12"/>
  <c r="O572" i="12"/>
  <c r="O584" i="12"/>
  <c r="O596" i="12"/>
  <c r="O608" i="12"/>
  <c r="O620" i="12"/>
  <c r="O632" i="12"/>
  <c r="O644" i="12"/>
  <c r="O656" i="12"/>
  <c r="O668" i="12"/>
  <c r="O680" i="12"/>
  <c r="O692" i="12"/>
  <c r="O704" i="12"/>
  <c r="O716" i="12"/>
  <c r="O728" i="12"/>
  <c r="O740" i="12"/>
  <c r="O752" i="12"/>
  <c r="O764" i="12"/>
  <c r="O776" i="12"/>
  <c r="O788" i="12"/>
  <c r="O800" i="12"/>
  <c r="O812" i="12"/>
  <c r="O824" i="12"/>
  <c r="O836" i="12"/>
  <c r="O848" i="12"/>
  <c r="O860" i="12"/>
  <c r="O872" i="12"/>
  <c r="O884" i="12"/>
  <c r="O896" i="12"/>
  <c r="O908" i="12"/>
  <c r="O920" i="12"/>
  <c r="O932" i="12"/>
  <c r="O944" i="12"/>
  <c r="O956" i="12"/>
  <c r="O968" i="12"/>
  <c r="O980" i="12"/>
  <c r="O992" i="12"/>
  <c r="O1004" i="12"/>
  <c r="O1016" i="12"/>
  <c r="O1028" i="12"/>
  <c r="O1040" i="12"/>
  <c r="O1052" i="12"/>
  <c r="O1064" i="12"/>
  <c r="O1076" i="12"/>
  <c r="O1088" i="12"/>
  <c r="O1100" i="12"/>
  <c r="O1112" i="12"/>
  <c r="O1124" i="12"/>
  <c r="O1136" i="12"/>
  <c r="O1148" i="12"/>
  <c r="O1160" i="12"/>
  <c r="O1172" i="12"/>
  <c r="O1184" i="12"/>
  <c r="O1196" i="12"/>
  <c r="O1208" i="12"/>
  <c r="O1220" i="12"/>
  <c r="O1232" i="12"/>
  <c r="O1244" i="12"/>
  <c r="O1256" i="12"/>
  <c r="O1268" i="12"/>
  <c r="O1280" i="12"/>
  <c r="O1292" i="12"/>
  <c r="O1304" i="12"/>
  <c r="O1316" i="12"/>
  <c r="O1328" i="12"/>
  <c r="O1340" i="12"/>
  <c r="O1352" i="12"/>
  <c r="O1364" i="12"/>
  <c r="O1376" i="12"/>
  <c r="O1388" i="12"/>
  <c r="O1400" i="12"/>
  <c r="O1412" i="12"/>
  <c r="O1424" i="12"/>
  <c r="O1436" i="12"/>
  <c r="O1448" i="12"/>
  <c r="O1460" i="12"/>
  <c r="O1472" i="12"/>
  <c r="O1484" i="12"/>
  <c r="O1496" i="12"/>
  <c r="O1508" i="12"/>
  <c r="O1520" i="12"/>
  <c r="O1532" i="12"/>
  <c r="O1544" i="12"/>
  <c r="O1556" i="12"/>
  <c r="O1568" i="12"/>
  <c r="O1580" i="12"/>
  <c r="O1592" i="12"/>
  <c r="O1604" i="12"/>
  <c r="O1616" i="12"/>
  <c r="O24" i="12"/>
  <c r="O44" i="12"/>
  <c r="O63" i="12"/>
  <c r="O85" i="12"/>
  <c r="O105" i="12"/>
  <c r="O125" i="12"/>
  <c r="O146" i="12"/>
  <c r="O165" i="12"/>
  <c r="O182" i="12"/>
  <c r="O201" i="12"/>
  <c r="O218" i="12"/>
  <c r="O236" i="12"/>
  <c r="O252" i="12"/>
  <c r="O267" i="12"/>
  <c r="O284" i="12"/>
  <c r="O300" i="12"/>
  <c r="O315" i="12"/>
  <c r="O332" i="12"/>
  <c r="O348" i="12"/>
  <c r="O363" i="12"/>
  <c r="O379" i="12"/>
  <c r="O393" i="12"/>
  <c r="O406" i="12"/>
  <c r="O419" i="12"/>
  <c r="O432" i="12"/>
  <c r="O445" i="12"/>
  <c r="O458" i="12"/>
  <c r="O471" i="12"/>
  <c r="O485" i="12"/>
  <c r="O498" i="12"/>
  <c r="O511" i="12"/>
  <c r="O524" i="12"/>
  <c r="O537" i="12"/>
  <c r="O549" i="12"/>
  <c r="O561" i="12"/>
  <c r="O573" i="12"/>
  <c r="O585" i="12"/>
  <c r="O597" i="12"/>
  <c r="O609" i="12"/>
  <c r="O621" i="12"/>
  <c r="O633" i="12"/>
  <c r="O645" i="12"/>
  <c r="O657" i="12"/>
  <c r="O669" i="12"/>
  <c r="O681" i="12"/>
  <c r="O693" i="12"/>
  <c r="O705" i="12"/>
  <c r="O717" i="12"/>
  <c r="O729" i="12"/>
  <c r="O741" i="12"/>
  <c r="O753" i="12"/>
  <c r="O765" i="12"/>
  <c r="O777" i="12"/>
  <c r="O789" i="12"/>
  <c r="O801" i="12"/>
  <c r="O813" i="12"/>
  <c r="O825" i="12"/>
  <c r="O837" i="12"/>
  <c r="O849" i="12"/>
  <c r="O861" i="12"/>
  <c r="O873" i="12"/>
  <c r="O885" i="12"/>
  <c r="O897" i="12"/>
  <c r="O909" i="12"/>
  <c r="O921" i="12"/>
  <c r="O933" i="12"/>
  <c r="O945" i="12"/>
  <c r="O957" i="12"/>
  <c r="O969" i="12"/>
  <c r="O981" i="12"/>
  <c r="O993" i="12"/>
  <c r="O1005" i="12"/>
  <c r="O1017" i="12"/>
  <c r="O1029" i="12"/>
  <c r="O1041" i="12"/>
  <c r="O1053" i="12"/>
  <c r="O1065" i="12"/>
  <c r="O1077" i="12"/>
  <c r="O1089" i="12"/>
  <c r="O1101" i="12"/>
  <c r="O1113" i="12"/>
  <c r="O1125" i="12"/>
  <c r="O1137" i="12"/>
  <c r="O1149" i="12"/>
  <c r="O1161" i="12"/>
  <c r="O1173" i="12"/>
  <c r="O1185" i="12"/>
  <c r="O1197" i="12"/>
  <c r="O1209" i="12"/>
  <c r="O1221" i="12"/>
  <c r="O1233" i="12"/>
  <c r="O1245" i="12"/>
  <c r="O1257" i="12"/>
  <c r="O1269" i="12"/>
  <c r="O1281" i="12"/>
  <c r="O1293" i="12"/>
  <c r="O1305" i="12"/>
  <c r="O1317" i="12"/>
  <c r="O1329" i="12"/>
  <c r="O1341" i="12"/>
  <c r="O1353" i="12"/>
  <c r="O1365" i="12"/>
  <c r="O1377" i="12"/>
  <c r="O1389" i="12"/>
  <c r="O1401" i="12"/>
  <c r="O25" i="12"/>
  <c r="O45" i="12"/>
  <c r="O65" i="12"/>
  <c r="O86" i="12"/>
  <c r="O108" i="12"/>
  <c r="O128" i="12"/>
  <c r="O147" i="12"/>
  <c r="O167" i="12"/>
  <c r="O183" i="12"/>
  <c r="O203" i="12"/>
  <c r="O219" i="12"/>
  <c r="O237" i="12"/>
  <c r="O253" i="12"/>
  <c r="O269" i="12"/>
  <c r="O285" i="12"/>
  <c r="O301" i="12"/>
  <c r="O317" i="12"/>
  <c r="O333" i="12"/>
  <c r="O349" i="12"/>
  <c r="O365" i="12"/>
  <c r="O380" i="12"/>
  <c r="O394" i="12"/>
  <c r="O407" i="12"/>
  <c r="O420" i="12"/>
  <c r="O433" i="12"/>
  <c r="O446" i="12"/>
  <c r="O459" i="12"/>
  <c r="O473" i="12"/>
  <c r="O486" i="12"/>
  <c r="O499" i="12"/>
  <c r="O512" i="12"/>
  <c r="O525" i="12"/>
  <c r="O538" i="12"/>
  <c r="O550" i="12"/>
  <c r="O562" i="12"/>
  <c r="O574" i="12"/>
  <c r="O586" i="12"/>
  <c r="O598" i="12"/>
  <c r="O610" i="12"/>
  <c r="O622" i="12"/>
  <c r="O634" i="12"/>
  <c r="O646" i="12"/>
  <c r="O658" i="12"/>
  <c r="O670" i="12"/>
  <c r="O682" i="12"/>
  <c r="O694" i="12"/>
  <c r="O706" i="12"/>
  <c r="O718" i="12"/>
  <c r="O730" i="12"/>
  <c r="O742" i="12"/>
  <c r="O754" i="12"/>
  <c r="O766" i="12"/>
  <c r="O778" i="12"/>
  <c r="O790" i="12"/>
  <c r="O802" i="12"/>
  <c r="O814" i="12"/>
  <c r="O826" i="12"/>
  <c r="O838" i="12"/>
  <c r="O850" i="12"/>
  <c r="O862" i="12"/>
  <c r="O874" i="12"/>
  <c r="O886" i="12"/>
  <c r="O898" i="12"/>
  <c r="O910" i="12"/>
  <c r="O922" i="12"/>
  <c r="O934" i="12"/>
  <c r="O946" i="12"/>
  <c r="O958" i="12"/>
  <c r="O970" i="12"/>
  <c r="O982" i="12"/>
  <c r="O994" i="12"/>
  <c r="O1006" i="12"/>
  <c r="O1018" i="12"/>
  <c r="O1030" i="12"/>
  <c r="O1042" i="12"/>
  <c r="O1054" i="12"/>
  <c r="O1066" i="12"/>
  <c r="O1078" i="12"/>
  <c r="O1090" i="12"/>
  <c r="O1102" i="12"/>
  <c r="O1114" i="12"/>
  <c r="O1126" i="12"/>
  <c r="O1138" i="12"/>
  <c r="O1150" i="12"/>
  <c r="O1162" i="12"/>
  <c r="O1174" i="12"/>
  <c r="O1186" i="12"/>
  <c r="O1198" i="12"/>
  <c r="O1210" i="12"/>
  <c r="O1222" i="12"/>
  <c r="O1234" i="12"/>
  <c r="O1246" i="12"/>
  <c r="O1258" i="12"/>
  <c r="O1270" i="12"/>
  <c r="O1282" i="12"/>
  <c r="O1294" i="12"/>
  <c r="O1306" i="12"/>
  <c r="O1318" i="12"/>
  <c r="O1330" i="12"/>
  <c r="O1342" i="12"/>
  <c r="O1354" i="12"/>
  <c r="O1366" i="12"/>
  <c r="O1378" i="12"/>
  <c r="O1390" i="12"/>
  <c r="O1402" i="12"/>
  <c r="O1414" i="12"/>
  <c r="O1426" i="12"/>
  <c r="O1438" i="12"/>
  <c r="O1450" i="12"/>
  <c r="O1462" i="12"/>
  <c r="O1474" i="12"/>
  <c r="O1486" i="12"/>
  <c r="O1498" i="12"/>
  <c r="O1510" i="12"/>
  <c r="O1522" i="12"/>
  <c r="O1534" i="12"/>
  <c r="O1546" i="12"/>
  <c r="O1558" i="12"/>
  <c r="O1570" i="12"/>
  <c r="O1582" i="12"/>
  <c r="O1594" i="12"/>
  <c r="O1606" i="12"/>
  <c r="O1618" i="12"/>
  <c r="O1630" i="12"/>
  <c r="O3" i="12"/>
  <c r="O26" i="12"/>
  <c r="O48" i="12"/>
  <c r="O68" i="12"/>
  <c r="O87" i="12"/>
  <c r="O109" i="12"/>
  <c r="O129" i="12"/>
  <c r="O149" i="12"/>
  <c r="O168" i="12"/>
  <c r="O185" i="12"/>
  <c r="O204" i="12"/>
  <c r="O221" i="12"/>
  <c r="O239" i="12"/>
  <c r="O254" i="12"/>
  <c r="O271" i="12"/>
  <c r="O287" i="12"/>
  <c r="O302" i="12"/>
  <c r="O319" i="12"/>
  <c r="O335" i="12"/>
  <c r="O350" i="12"/>
  <c r="O367" i="12"/>
  <c r="O381" i="12"/>
  <c r="O395" i="12"/>
  <c r="O408" i="12"/>
  <c r="O421" i="12"/>
  <c r="O434" i="12"/>
  <c r="O447" i="12"/>
  <c r="O461" i="12"/>
  <c r="O474" i="12"/>
  <c r="O487" i="12"/>
  <c r="O500" i="12"/>
  <c r="O513" i="12"/>
  <c r="O526" i="12"/>
  <c r="O539" i="12"/>
  <c r="O551" i="12"/>
  <c r="O563" i="12"/>
  <c r="O575" i="12"/>
  <c r="O587" i="12"/>
  <c r="O599" i="12"/>
  <c r="O611" i="12"/>
  <c r="O623" i="12"/>
  <c r="O635" i="12"/>
  <c r="O647" i="12"/>
  <c r="O659" i="12"/>
  <c r="O671" i="12"/>
  <c r="O683" i="12"/>
  <c r="O695" i="12"/>
  <c r="O707" i="12"/>
  <c r="O719" i="12"/>
  <c r="O731" i="12"/>
  <c r="O743" i="12"/>
  <c r="O755" i="12"/>
  <c r="O767" i="12"/>
  <c r="O779" i="12"/>
  <c r="O791" i="12"/>
  <c r="O803" i="12"/>
  <c r="O815" i="12"/>
  <c r="O827" i="12"/>
  <c r="O839" i="12"/>
  <c r="O851" i="12"/>
  <c r="O863" i="12"/>
  <c r="O875" i="12"/>
  <c r="O887" i="12"/>
  <c r="O899" i="12"/>
  <c r="O911" i="12"/>
  <c r="O923" i="12"/>
  <c r="O935" i="12"/>
  <c r="O947" i="12"/>
  <c r="O959" i="12"/>
  <c r="O971" i="12"/>
  <c r="O983" i="12"/>
  <c r="O995" i="12"/>
  <c r="O1007" i="12"/>
  <c r="O1019" i="12"/>
  <c r="O1031" i="12"/>
  <c r="O1043" i="12"/>
  <c r="O1055" i="12"/>
  <c r="O1067" i="12"/>
  <c r="O1079" i="12"/>
  <c r="O1091" i="12"/>
  <c r="O1103" i="12"/>
  <c r="O1115" i="12"/>
  <c r="O1127" i="12"/>
  <c r="O1139" i="12"/>
  <c r="O1151" i="12"/>
  <c r="O1163" i="12"/>
  <c r="O1175" i="12"/>
  <c r="O1187" i="12"/>
  <c r="O1199" i="12"/>
  <c r="O1211" i="12"/>
  <c r="O1223" i="12"/>
  <c r="O1235" i="12"/>
  <c r="O1247" i="12"/>
  <c r="O1259" i="12"/>
  <c r="O1271" i="12"/>
  <c r="O1283" i="12"/>
  <c r="O1295" i="12"/>
  <c r="O1307" i="12"/>
  <c r="O1319" i="12"/>
  <c r="O1331" i="12"/>
  <c r="O1343" i="12"/>
  <c r="O1355" i="12"/>
  <c r="O1367" i="12"/>
  <c r="O1379" i="12"/>
  <c r="O1391" i="12"/>
  <c r="O1403" i="12"/>
  <c r="O1415" i="12"/>
  <c r="O1427" i="12"/>
  <c r="O1439" i="12"/>
  <c r="O1451" i="12"/>
  <c r="O1463" i="12"/>
  <c r="O1475" i="12"/>
  <c r="O1487" i="12"/>
  <c r="O1499" i="12"/>
  <c r="O1511" i="12"/>
  <c r="O1523" i="12"/>
  <c r="O1535" i="12"/>
  <c r="O1547" i="12"/>
  <c r="O1559" i="12"/>
  <c r="O1571" i="12"/>
  <c r="O1583" i="12"/>
  <c r="O1595" i="12"/>
  <c r="O1607" i="12"/>
  <c r="O1619" i="12"/>
  <c r="O5" i="12"/>
  <c r="O27" i="12"/>
  <c r="O49" i="12"/>
  <c r="O69" i="12"/>
  <c r="O89" i="12"/>
  <c r="O110" i="12"/>
  <c r="O132" i="12"/>
  <c r="O152" i="12"/>
  <c r="O169" i="12"/>
  <c r="O188" i="12"/>
  <c r="O205" i="12"/>
  <c r="O224" i="12"/>
  <c r="O240" i="12"/>
  <c r="O255" i="12"/>
  <c r="O272" i="12"/>
  <c r="O288" i="12"/>
  <c r="O303" i="12"/>
  <c r="O320" i="12"/>
  <c r="O336" i="12"/>
  <c r="O351" i="12"/>
  <c r="O368" i="12"/>
  <c r="O382" i="12"/>
  <c r="O396" i="12"/>
  <c r="O409" i="12"/>
  <c r="O422" i="12"/>
  <c r="O435" i="12"/>
  <c r="O449" i="12"/>
  <c r="O462" i="12"/>
  <c r="O475" i="12"/>
  <c r="O488" i="12"/>
  <c r="O501" i="12"/>
  <c r="O514" i="12"/>
  <c r="O527" i="12"/>
  <c r="O540" i="12"/>
  <c r="O552" i="12"/>
  <c r="O564" i="12"/>
  <c r="O576" i="12"/>
  <c r="O588" i="12"/>
  <c r="O600" i="12"/>
  <c r="O612" i="12"/>
  <c r="O624" i="12"/>
  <c r="O636" i="12"/>
  <c r="O648" i="12"/>
  <c r="O660" i="12"/>
  <c r="O672" i="12"/>
  <c r="O684" i="12"/>
  <c r="O696" i="12"/>
  <c r="O708" i="12"/>
  <c r="O720" i="12"/>
  <c r="O732" i="12"/>
  <c r="O744" i="12"/>
  <c r="O756" i="12"/>
  <c r="O768" i="12"/>
  <c r="O780" i="12"/>
  <c r="O792" i="12"/>
  <c r="O804" i="12"/>
  <c r="O816" i="12"/>
  <c r="O828" i="12"/>
  <c r="O840" i="12"/>
  <c r="O852" i="12"/>
  <c r="O864" i="12"/>
  <c r="O876" i="12"/>
  <c r="O888" i="12"/>
  <c r="O900" i="12"/>
  <c r="O912" i="12"/>
  <c r="O924" i="12"/>
  <c r="O936" i="12"/>
  <c r="O948" i="12"/>
  <c r="O960" i="12"/>
  <c r="O972" i="12"/>
  <c r="O984" i="12"/>
  <c r="O996" i="12"/>
  <c r="O1008" i="12"/>
  <c r="O1020" i="12"/>
  <c r="O1032" i="12"/>
  <c r="O1044" i="12"/>
  <c r="O1056" i="12"/>
  <c r="O1068" i="12"/>
  <c r="O1080" i="12"/>
  <c r="O1092" i="12"/>
  <c r="O1104" i="12"/>
  <c r="O1116" i="12"/>
  <c r="O1128" i="12"/>
  <c r="O1140" i="12"/>
  <c r="O1152" i="12"/>
  <c r="O1164" i="12"/>
  <c r="O1176" i="12"/>
  <c r="O1188" i="12"/>
  <c r="O1200" i="12"/>
  <c r="O1212" i="12"/>
  <c r="O1224" i="12"/>
  <c r="O1236" i="12"/>
  <c r="O1248" i="12"/>
  <c r="O1260" i="12"/>
  <c r="O1272" i="12"/>
  <c r="O1284" i="12"/>
  <c r="O1296" i="12"/>
  <c r="O1308" i="12"/>
  <c r="O1320" i="12"/>
  <c r="O1332" i="12"/>
  <c r="O1344" i="12"/>
  <c r="O1356" i="12"/>
  <c r="O1368" i="12"/>
  <c r="O1380" i="12"/>
  <c r="O1392" i="12"/>
  <c r="O1404" i="12"/>
  <c r="O1416" i="12"/>
  <c r="O1428" i="12"/>
  <c r="O1440" i="12"/>
  <c r="O1452" i="12"/>
  <c r="O1464" i="12"/>
  <c r="O1476" i="12"/>
  <c r="O1488" i="12"/>
  <c r="O1500" i="12"/>
  <c r="O1512" i="12"/>
  <c r="O1524" i="12"/>
  <c r="O1536" i="12"/>
  <c r="O1548" i="12"/>
  <c r="O1560" i="12"/>
  <c r="O1572" i="12"/>
  <c r="O1584" i="12"/>
  <c r="O1596" i="12"/>
  <c r="O9" i="12"/>
  <c r="O29" i="12"/>
  <c r="O50" i="12"/>
  <c r="O72" i="12"/>
  <c r="O92" i="12"/>
  <c r="O111" i="12"/>
  <c r="O133" i="12"/>
  <c r="O153" i="12"/>
  <c r="O170" i="12"/>
  <c r="O189" i="12"/>
  <c r="O206" i="12"/>
  <c r="O225" i="12"/>
  <c r="O241" i="12"/>
  <c r="O257" i="12"/>
  <c r="O273" i="12"/>
  <c r="O289" i="12"/>
  <c r="O305" i="12"/>
  <c r="O321" i="12"/>
  <c r="O337" i="12"/>
  <c r="O353" i="12"/>
  <c r="O369" i="12"/>
  <c r="O383" i="12"/>
  <c r="O397" i="12"/>
  <c r="O410" i="12"/>
  <c r="O423" i="12"/>
  <c r="O437" i="12"/>
  <c r="O450" i="12"/>
  <c r="O463" i="12"/>
  <c r="O476" i="12"/>
  <c r="O489" i="12"/>
  <c r="O502" i="12"/>
  <c r="O515" i="12"/>
  <c r="O528" i="12"/>
  <c r="O541" i="12"/>
  <c r="O553" i="12"/>
  <c r="O565" i="12"/>
  <c r="O577" i="12"/>
  <c r="O589" i="12"/>
  <c r="O601" i="12"/>
  <c r="O613" i="12"/>
  <c r="O625" i="12"/>
  <c r="O637" i="12"/>
  <c r="O649" i="12"/>
  <c r="O661" i="12"/>
  <c r="O673" i="12"/>
  <c r="O685" i="12"/>
  <c r="O697" i="12"/>
  <c r="O709" i="12"/>
  <c r="O721" i="12"/>
  <c r="O733" i="12"/>
  <c r="O745" i="12"/>
  <c r="O757" i="12"/>
  <c r="O769" i="12"/>
  <c r="O781" i="12"/>
  <c r="O793" i="12"/>
  <c r="O805" i="12"/>
  <c r="O817" i="12"/>
  <c r="O829" i="12"/>
  <c r="O841" i="12"/>
  <c r="O853" i="12"/>
  <c r="O865" i="12"/>
  <c r="O877" i="12"/>
  <c r="O889" i="12"/>
  <c r="O901" i="12"/>
  <c r="O913" i="12"/>
  <c r="O925" i="12"/>
  <c r="O937" i="12"/>
  <c r="O949" i="12"/>
  <c r="O961" i="12"/>
  <c r="O973" i="12"/>
  <c r="O985" i="12"/>
  <c r="O997" i="12"/>
  <c r="O1009" i="12"/>
  <c r="O1021" i="12"/>
  <c r="O1033" i="12"/>
  <c r="O1045" i="12"/>
  <c r="O1057" i="12"/>
  <c r="O1069" i="12"/>
  <c r="O1081" i="12"/>
  <c r="O1093" i="12"/>
  <c r="O1105" i="12"/>
  <c r="O1117" i="12"/>
  <c r="O1129" i="12"/>
  <c r="O1141" i="12"/>
  <c r="O1153" i="12"/>
  <c r="O1165" i="12"/>
  <c r="O1177" i="12"/>
  <c r="O1189" i="12"/>
  <c r="O1201" i="12"/>
  <c r="O1213" i="12"/>
  <c r="O1225" i="12"/>
  <c r="O1237" i="12"/>
  <c r="O1249" i="12"/>
  <c r="O1261" i="12"/>
  <c r="O1273" i="12"/>
  <c r="O1285" i="12"/>
  <c r="O1297" i="12"/>
  <c r="O1309" i="12"/>
  <c r="O1321" i="12"/>
  <c r="O1333" i="12"/>
  <c r="O1345" i="12"/>
  <c r="O1357" i="12"/>
  <c r="O1369" i="12"/>
  <c r="O1381" i="12"/>
  <c r="O1393" i="12"/>
  <c r="O1405" i="12"/>
  <c r="O1417" i="12"/>
  <c r="O1429" i="12"/>
  <c r="O1441" i="12"/>
  <c r="O1453" i="12"/>
  <c r="O12" i="12"/>
  <c r="O32" i="12"/>
  <c r="O51" i="12"/>
  <c r="O73" i="12"/>
  <c r="O93" i="12"/>
  <c r="O113" i="12"/>
  <c r="O134" i="12"/>
  <c r="O155" i="12"/>
  <c r="O171" i="12"/>
  <c r="O191" i="12"/>
  <c r="O207" i="12"/>
  <c r="O227" i="12"/>
  <c r="O242" i="12"/>
  <c r="O259" i="12"/>
  <c r="O275" i="12"/>
  <c r="O290" i="12"/>
  <c r="O307" i="12"/>
  <c r="O323" i="12"/>
  <c r="O338" i="12"/>
  <c r="O355" i="12"/>
  <c r="O370" i="12"/>
  <c r="O384" i="12"/>
  <c r="O398" i="12"/>
  <c r="O411" i="12"/>
  <c r="O425" i="12"/>
  <c r="O438" i="12"/>
  <c r="O451" i="12"/>
  <c r="O464" i="12"/>
  <c r="O477" i="12"/>
  <c r="O490" i="12"/>
  <c r="O503" i="12"/>
  <c r="O516" i="12"/>
  <c r="O529" i="12"/>
  <c r="O542" i="12"/>
  <c r="O554" i="12"/>
  <c r="O566" i="12"/>
  <c r="O578" i="12"/>
  <c r="O590" i="12"/>
  <c r="O602" i="12"/>
  <c r="O614" i="12"/>
  <c r="O626" i="12"/>
  <c r="O638" i="12"/>
  <c r="O650" i="12"/>
  <c r="O662" i="12"/>
  <c r="O674" i="12"/>
  <c r="O686" i="12"/>
  <c r="O698" i="12"/>
  <c r="O710" i="12"/>
  <c r="O722" i="12"/>
  <c r="O734" i="12"/>
  <c r="O746" i="12"/>
  <c r="O758" i="12"/>
  <c r="O770" i="12"/>
  <c r="O782" i="12"/>
  <c r="O794" i="12"/>
  <c r="O806" i="12"/>
  <c r="O818" i="12"/>
  <c r="O830" i="12"/>
  <c r="O842" i="12"/>
  <c r="O854" i="12"/>
  <c r="O866" i="12"/>
  <c r="O878" i="12"/>
  <c r="O890" i="12"/>
  <c r="O902" i="12"/>
  <c r="O914" i="12"/>
  <c r="O926" i="12"/>
  <c r="O938" i="12"/>
  <c r="O950" i="12"/>
  <c r="O962" i="12"/>
  <c r="O974" i="12"/>
  <c r="O986" i="12"/>
  <c r="O998" i="12"/>
  <c r="O1010" i="12"/>
  <c r="O1022" i="12"/>
  <c r="O1034" i="12"/>
  <c r="O1046" i="12"/>
  <c r="O1058" i="12"/>
  <c r="O1070" i="12"/>
  <c r="O1082" i="12"/>
  <c r="O1094" i="12"/>
  <c r="O1106" i="12"/>
  <c r="O1118" i="12"/>
  <c r="O1130" i="12"/>
  <c r="O1142" i="12"/>
  <c r="O1154" i="12"/>
  <c r="O1166" i="12"/>
  <c r="O1178" i="12"/>
  <c r="O1190" i="12"/>
  <c r="O1202" i="12"/>
  <c r="O1214" i="12"/>
  <c r="O1226" i="12"/>
  <c r="O1238" i="12"/>
  <c r="O1250" i="12"/>
  <c r="O1262" i="12"/>
  <c r="O1274" i="12"/>
  <c r="O1286" i="12"/>
  <c r="O1298" i="12"/>
  <c r="O1310" i="12"/>
  <c r="O1322" i="12"/>
  <c r="O1334" i="12"/>
  <c r="O1346" i="12"/>
  <c r="O1358" i="12"/>
  <c r="O1370" i="12"/>
  <c r="O1382" i="12"/>
  <c r="O1394" i="12"/>
  <c r="O1406" i="12"/>
  <c r="O1418" i="12"/>
  <c r="O1430" i="12"/>
  <c r="O1442" i="12"/>
  <c r="O1454" i="12"/>
  <c r="O1466" i="12"/>
  <c r="O1478" i="12"/>
  <c r="O1490" i="12"/>
  <c r="O1502" i="12"/>
  <c r="O1514" i="12"/>
  <c r="O1526" i="12"/>
  <c r="O1538" i="12"/>
  <c r="O1550" i="12"/>
  <c r="O1562" i="12"/>
  <c r="O1574" i="12"/>
  <c r="O1586" i="12"/>
  <c r="O1598" i="12"/>
  <c r="O1610" i="12"/>
  <c r="O1622" i="12"/>
  <c r="O1634" i="12"/>
  <c r="O1646" i="12"/>
  <c r="O1658" i="12"/>
  <c r="O1670" i="12"/>
  <c r="O20" i="12"/>
  <c r="O39" i="12"/>
  <c r="O61" i="12"/>
  <c r="O81" i="12"/>
  <c r="O101" i="12"/>
  <c r="O122" i="12"/>
  <c r="O144" i="12"/>
  <c r="O161" i="12"/>
  <c r="O180" i="12"/>
  <c r="O197" i="12"/>
  <c r="O216" i="12"/>
  <c r="O233" i="12"/>
  <c r="O249" i="12"/>
  <c r="O265" i="12"/>
  <c r="O281" i="12"/>
  <c r="O297" i="12"/>
  <c r="O313" i="12"/>
  <c r="O329" i="12"/>
  <c r="O345" i="12"/>
  <c r="O361" i="12"/>
  <c r="O375" i="12"/>
  <c r="O391" i="12"/>
  <c r="O404" i="12"/>
  <c r="O417" i="12"/>
  <c r="O430" i="12"/>
  <c r="O443" i="12"/>
  <c r="O456" i="12"/>
  <c r="O469" i="12"/>
  <c r="O482" i="12"/>
  <c r="O495" i="12"/>
  <c r="O509" i="12"/>
  <c r="O522" i="12"/>
  <c r="O535" i="12"/>
  <c r="O547" i="12"/>
  <c r="O559" i="12"/>
  <c r="O571" i="12"/>
  <c r="O583" i="12"/>
  <c r="O595" i="12"/>
  <c r="O607" i="12"/>
  <c r="O619" i="12"/>
  <c r="O631" i="12"/>
  <c r="O643" i="12"/>
  <c r="O655" i="12"/>
  <c r="O667" i="12"/>
  <c r="O679" i="12"/>
  <c r="O691" i="12"/>
  <c r="O703" i="12"/>
  <c r="O715" i="12"/>
  <c r="O727" i="12"/>
  <c r="O739" i="12"/>
  <c r="O751" i="12"/>
  <c r="O763" i="12"/>
  <c r="O775" i="12"/>
  <c r="O787" i="12"/>
  <c r="O799" i="12"/>
  <c r="O811" i="12"/>
  <c r="O823" i="12"/>
  <c r="O835" i="12"/>
  <c r="O847" i="12"/>
  <c r="O859" i="12"/>
  <c r="O871" i="12"/>
  <c r="O883" i="12"/>
  <c r="O895" i="12"/>
  <c r="O907" i="12"/>
  <c r="O919" i="12"/>
  <c r="O931" i="12"/>
  <c r="O943" i="12"/>
  <c r="O955" i="12"/>
  <c r="O967" i="12"/>
  <c r="O979" i="12"/>
  <c r="O991" i="12"/>
  <c r="O1003" i="12"/>
  <c r="O1015" i="12"/>
  <c r="O1027" i="12"/>
  <c r="O1039" i="12"/>
  <c r="O1051" i="12"/>
  <c r="O1063" i="12"/>
  <c r="O1075" i="12"/>
  <c r="O1087" i="12"/>
  <c r="O1099" i="12"/>
  <c r="O1111" i="12"/>
  <c r="O1123" i="12"/>
  <c r="O1135" i="12"/>
  <c r="O1147" i="12"/>
  <c r="O1159" i="12"/>
  <c r="O1171" i="12"/>
  <c r="O1183" i="12"/>
  <c r="O1195" i="12"/>
  <c r="O1207" i="12"/>
  <c r="O1219" i="12"/>
  <c r="O1231" i="12"/>
  <c r="O1243" i="12"/>
  <c r="O1255" i="12"/>
  <c r="O1267" i="12"/>
  <c r="O1279" i="12"/>
  <c r="O1291" i="12"/>
  <c r="O1303" i="12"/>
  <c r="O1315" i="12"/>
  <c r="O1327" i="12"/>
  <c r="O1339" i="12"/>
  <c r="O1351" i="12"/>
  <c r="O1363" i="12"/>
  <c r="O1375" i="12"/>
  <c r="O1387" i="12"/>
  <c r="O1399" i="12"/>
  <c r="O1411" i="12"/>
  <c r="O1423" i="12"/>
  <c r="O1435" i="12"/>
  <c r="O1447" i="12"/>
  <c r="O1459" i="12"/>
  <c r="O1471" i="12"/>
  <c r="O1483" i="12"/>
  <c r="O1495" i="12"/>
  <c r="O1507" i="12"/>
  <c r="O1519" i="12"/>
  <c r="O1531" i="12"/>
  <c r="O1543" i="12"/>
  <c r="O1555" i="12"/>
  <c r="O1567" i="12"/>
  <c r="O1579" i="12"/>
  <c r="O1591" i="12"/>
  <c r="O1603" i="12"/>
  <c r="O1615" i="12"/>
  <c r="O1627" i="12"/>
  <c r="O1639" i="12"/>
  <c r="O1651" i="12"/>
  <c r="O1663" i="12"/>
  <c r="O1675" i="12"/>
  <c r="O2079" i="12"/>
  <c r="O2067" i="12"/>
  <c r="O2055" i="12"/>
  <c r="O2043" i="12"/>
  <c r="O2031" i="12"/>
  <c r="O2019" i="12"/>
  <c r="O2007" i="12"/>
  <c r="O1995" i="12"/>
  <c r="O1983" i="12"/>
  <c r="O1971" i="12"/>
  <c r="O1959" i="12"/>
  <c r="O1947" i="12"/>
  <c r="O1935" i="12"/>
  <c r="O1923" i="12"/>
  <c r="O1911" i="12"/>
  <c r="O1899" i="12"/>
  <c r="O1887" i="12"/>
  <c r="O1875" i="12"/>
  <c r="O1863" i="12"/>
  <c r="O1851" i="12"/>
  <c r="O1839" i="12"/>
  <c r="O1827" i="12"/>
  <c r="O1815" i="12"/>
  <c r="O1803" i="12"/>
  <c r="O1791" i="12"/>
  <c r="O1779" i="12"/>
  <c r="O1767" i="12"/>
  <c r="O1755" i="12"/>
  <c r="O1743" i="12"/>
  <c r="O1731" i="12"/>
  <c r="O1719" i="12"/>
  <c r="O1707" i="12"/>
  <c r="O1695" i="12"/>
  <c r="O1683" i="12"/>
  <c r="O1669" i="12"/>
  <c r="O1655" i="12"/>
  <c r="O1641" i="12"/>
  <c r="O1625" i="12"/>
  <c r="O1605" i="12"/>
  <c r="O1581" i="12"/>
  <c r="O1557" i="12"/>
  <c r="O1533" i="12"/>
  <c r="O1509" i="12"/>
  <c r="O1485" i="12"/>
  <c r="O1461" i="12"/>
  <c r="O1433" i="12"/>
  <c r="O1407" i="12"/>
  <c r="O1371" i="12"/>
  <c r="O1335" i="12"/>
  <c r="O1299" i="12"/>
  <c r="O1263" i="12"/>
  <c r="O1227" i="12"/>
  <c r="O1191" i="12"/>
  <c r="O1155" i="12"/>
  <c r="O1119" i="12"/>
  <c r="O1083" i="12"/>
  <c r="O1047" i="12"/>
  <c r="O1011" i="12"/>
  <c r="O975" i="12"/>
  <c r="O939" i="12"/>
  <c r="O903" i="12"/>
  <c r="O867" i="12"/>
  <c r="O831" i="12"/>
  <c r="O795" i="12"/>
  <c r="O759" i="12"/>
  <c r="O723" i="12"/>
  <c r="O687" i="12"/>
  <c r="O651" i="12"/>
  <c r="O615" i="12"/>
  <c r="O579" i="12"/>
  <c r="O543" i="12"/>
  <c r="O504" i="12"/>
  <c r="O465" i="12"/>
  <c r="O426" i="12"/>
  <c r="O385" i="12"/>
  <c r="O339" i="12"/>
  <c r="O291" i="12"/>
  <c r="O243" i="12"/>
  <c r="O192" i="12"/>
  <c r="O135" i="12"/>
  <c r="O74" i="12"/>
  <c r="O13" i="12"/>
  <c r="N2012" i="12"/>
  <c r="N1904" i="12"/>
  <c r="N1796" i="12"/>
  <c r="N1688" i="12"/>
  <c r="N1580" i="12"/>
  <c r="N1472" i="12"/>
  <c r="N1364" i="12"/>
  <c r="N1256" i="12"/>
  <c r="N1146" i="12"/>
  <c r="N994" i="12"/>
  <c r="N762" i="12"/>
  <c r="N439" i="12"/>
  <c r="N79" i="12"/>
  <c r="P2048" i="12"/>
  <c r="P1917" i="12"/>
  <c r="P1736" i="12"/>
  <c r="P1544" i="12"/>
  <c r="P1520" i="12"/>
  <c r="P1297" i="12"/>
  <c r="P1260" i="12"/>
  <c r="O2" i="12"/>
  <c r="P888" i="12"/>
  <c r="P153" i="12"/>
  <c r="P2082" i="12"/>
  <c r="P1938" i="12"/>
  <c r="P1760" i="12"/>
  <c r="P1568" i="12"/>
  <c r="P1332" i="12"/>
  <c r="P938" i="12"/>
  <c r="P2060" i="12"/>
  <c r="P1914" i="12"/>
  <c r="P1727" i="12"/>
  <c r="P1535" i="12"/>
  <c r="P1296" i="12"/>
  <c r="P865" i="12"/>
  <c r="P2027" i="12"/>
  <c r="P1871" i="12"/>
  <c r="P1688" i="12"/>
  <c r="P1495" i="12"/>
  <c r="P1211" i="12"/>
  <c r="P746" i="12"/>
  <c r="P2026" i="12"/>
  <c r="P1870" i="12"/>
  <c r="P1679" i="12"/>
  <c r="P1485" i="12"/>
  <c r="P1208" i="12"/>
  <c r="P745" i="12"/>
  <c r="P2011" i="12"/>
  <c r="P1856" i="12"/>
  <c r="P1664" i="12"/>
  <c r="P1469" i="12"/>
  <c r="P1167" i="12"/>
  <c r="P659" i="12"/>
  <c r="P1992" i="12"/>
  <c r="P1832" i="12"/>
  <c r="P1640" i="12"/>
  <c r="P1442" i="12"/>
  <c r="P1105" i="12"/>
  <c r="P522" i="12"/>
  <c r="P1989" i="12"/>
  <c r="P1823" i="12"/>
  <c r="P1631" i="12"/>
  <c r="P1433" i="12"/>
  <c r="P1104" i="12"/>
  <c r="P520" i="12"/>
  <c r="N2" i="12"/>
  <c r="P1976" i="12"/>
  <c r="P1808" i="12"/>
  <c r="P1616" i="12"/>
  <c r="P1406" i="12"/>
  <c r="P1056" i="12"/>
  <c r="P407" i="12"/>
  <c r="P1954" i="12"/>
  <c r="P1784" i="12"/>
  <c r="P1592" i="12"/>
  <c r="P1377" i="12"/>
  <c r="P1007" i="12"/>
  <c r="P10" i="12"/>
  <c r="P22" i="12"/>
  <c r="P34" i="12"/>
  <c r="P46" i="12"/>
  <c r="P58" i="12"/>
  <c r="P70" i="12"/>
  <c r="P82" i="12"/>
  <c r="P94" i="12"/>
  <c r="P106" i="12"/>
  <c r="P118" i="12"/>
  <c r="P130" i="12"/>
  <c r="P11" i="12"/>
  <c r="P23" i="12"/>
  <c r="P35" i="12"/>
  <c r="P47" i="12"/>
  <c r="P59" i="12"/>
  <c r="P71" i="12"/>
  <c r="P83" i="12"/>
  <c r="P95" i="12"/>
  <c r="P107" i="12"/>
  <c r="P119" i="12"/>
  <c r="P131" i="12"/>
  <c r="P143" i="12"/>
  <c r="P155" i="12"/>
  <c r="P13" i="12"/>
  <c r="P25" i="12"/>
  <c r="P37" i="12"/>
  <c r="P49" i="12"/>
  <c r="P61" i="12"/>
  <c r="P73" i="12"/>
  <c r="P85" i="12"/>
  <c r="P97" i="12"/>
  <c r="P109" i="12"/>
  <c r="P121" i="12"/>
  <c r="P133" i="12"/>
  <c r="P145" i="12"/>
  <c r="P157" i="12"/>
  <c r="P15" i="12"/>
  <c r="P30" i="12"/>
  <c r="P45" i="12"/>
  <c r="P63" i="12"/>
  <c r="P78" i="12"/>
  <c r="P93" i="12"/>
  <c r="P111" i="12"/>
  <c r="P126" i="12"/>
  <c r="P141" i="12"/>
  <c r="P156" i="12"/>
  <c r="P169" i="12"/>
  <c r="P181" i="12"/>
  <c r="P193" i="12"/>
  <c r="P205" i="12"/>
  <c r="P217" i="12"/>
  <c r="P229" i="12"/>
  <c r="P241" i="12"/>
  <c r="P253" i="12"/>
  <c r="P265" i="12"/>
  <c r="P277" i="12"/>
  <c r="P289" i="12"/>
  <c r="P301" i="12"/>
  <c r="P313" i="12"/>
  <c r="P325" i="12"/>
  <c r="P337" i="12"/>
  <c r="P349" i="12"/>
  <c r="P361" i="12"/>
  <c r="P373" i="12"/>
  <c r="P385" i="12"/>
  <c r="P397" i="12"/>
  <c r="P409" i="12"/>
  <c r="P421" i="12"/>
  <c r="P433" i="12"/>
  <c r="P445" i="12"/>
  <c r="P457" i="12"/>
  <c r="P469" i="12"/>
  <c r="P481" i="12"/>
  <c r="P493" i="12"/>
  <c r="P505" i="12"/>
  <c r="P517" i="12"/>
  <c r="P529" i="12"/>
  <c r="P541" i="12"/>
  <c r="P553" i="12"/>
  <c r="P565" i="12"/>
  <c r="P577" i="12"/>
  <c r="P589" i="12"/>
  <c r="P601" i="12"/>
  <c r="P613" i="12"/>
  <c r="P625" i="12"/>
  <c r="P637" i="12"/>
  <c r="P649" i="12"/>
  <c r="P661" i="12"/>
  <c r="P673" i="12"/>
  <c r="P685" i="12"/>
  <c r="P697" i="12"/>
  <c r="P709" i="12"/>
  <c r="P721" i="12"/>
  <c r="P733" i="12"/>
  <c r="P16" i="12"/>
  <c r="P31" i="12"/>
  <c r="P48" i="12"/>
  <c r="P64" i="12"/>
  <c r="P79" i="12"/>
  <c r="P96" i="12"/>
  <c r="P112" i="12"/>
  <c r="P127" i="12"/>
  <c r="P142" i="12"/>
  <c r="P158" i="12"/>
  <c r="P170" i="12"/>
  <c r="P182" i="12"/>
  <c r="P194" i="12"/>
  <c r="P206" i="12"/>
  <c r="P218" i="12"/>
  <c r="P230" i="12"/>
  <c r="P242" i="12"/>
  <c r="P254" i="12"/>
  <c r="P266" i="12"/>
  <c r="P278" i="12"/>
  <c r="P290" i="12"/>
  <c r="P302" i="12"/>
  <c r="P314" i="12"/>
  <c r="P326" i="12"/>
  <c r="P338" i="12"/>
  <c r="P350" i="12"/>
  <c r="P362" i="12"/>
  <c r="P374" i="12"/>
  <c r="P386" i="12"/>
  <c r="P398" i="12"/>
  <c r="P410" i="12"/>
  <c r="P422" i="12"/>
  <c r="P434" i="12"/>
  <c r="P446" i="12"/>
  <c r="P458" i="12"/>
  <c r="P470" i="12"/>
  <c r="P482" i="12"/>
  <c r="P494" i="12"/>
  <c r="P506" i="12"/>
  <c r="P518" i="12"/>
  <c r="P530" i="12"/>
  <c r="P542" i="12"/>
  <c r="P554" i="12"/>
  <c r="P566" i="12"/>
  <c r="P578" i="12"/>
  <c r="P590" i="12"/>
  <c r="P602" i="12"/>
  <c r="P614" i="12"/>
  <c r="P626" i="12"/>
  <c r="P638" i="12"/>
  <c r="P650" i="12"/>
  <c r="P662" i="12"/>
  <c r="P674" i="12"/>
  <c r="P686" i="12"/>
  <c r="P698" i="12"/>
  <c r="P710" i="12"/>
  <c r="P722" i="12"/>
  <c r="P734" i="12"/>
  <c r="P4" i="12"/>
  <c r="P19" i="12"/>
  <c r="P36" i="12"/>
  <c r="P52" i="12"/>
  <c r="P67" i="12"/>
  <c r="P84" i="12"/>
  <c r="P100" i="12"/>
  <c r="P115" i="12"/>
  <c r="P132" i="12"/>
  <c r="P147" i="12"/>
  <c r="P161" i="12"/>
  <c r="P173" i="12"/>
  <c r="P185" i="12"/>
  <c r="P197" i="12"/>
  <c r="P209" i="12"/>
  <c r="P221" i="12"/>
  <c r="P233" i="12"/>
  <c r="P245" i="12"/>
  <c r="P257" i="12"/>
  <c r="P269" i="12"/>
  <c r="P281" i="12"/>
  <c r="P293" i="12"/>
  <c r="P305" i="12"/>
  <c r="P317" i="12"/>
  <c r="P329" i="12"/>
  <c r="P341" i="12"/>
  <c r="P353" i="12"/>
  <c r="P365" i="12"/>
  <c r="P377" i="12"/>
  <c r="P389" i="12"/>
  <c r="P401" i="12"/>
  <c r="P413" i="12"/>
  <c r="P425" i="12"/>
  <c r="P5" i="12"/>
  <c r="P20" i="12"/>
  <c r="P38" i="12"/>
  <c r="P53" i="12"/>
  <c r="P68" i="12"/>
  <c r="P86" i="12"/>
  <c r="P101" i="12"/>
  <c r="P116" i="12"/>
  <c r="P134" i="12"/>
  <c r="P148" i="12"/>
  <c r="P162" i="12"/>
  <c r="P174" i="12"/>
  <c r="P186" i="12"/>
  <c r="P198" i="12"/>
  <c r="P210" i="12"/>
  <c r="P222" i="12"/>
  <c r="P234" i="12"/>
  <c r="P246" i="12"/>
  <c r="P258" i="12"/>
  <c r="P270" i="12"/>
  <c r="P282" i="12"/>
  <c r="P294" i="12"/>
  <c r="P306" i="12"/>
  <c r="P318" i="12"/>
  <c r="P330" i="12"/>
  <c r="P342" i="12"/>
  <c r="P354" i="12"/>
  <c r="P366" i="12"/>
  <c r="P378" i="12"/>
  <c r="P390" i="12"/>
  <c r="P402" i="12"/>
  <c r="P414" i="12"/>
  <c r="P6" i="12"/>
  <c r="P21" i="12"/>
  <c r="P39" i="12"/>
  <c r="P54" i="12"/>
  <c r="P69" i="12"/>
  <c r="P87" i="12"/>
  <c r="P102" i="12"/>
  <c r="P117" i="12"/>
  <c r="P135" i="12"/>
  <c r="P149" i="12"/>
  <c r="P163" i="12"/>
  <c r="P175" i="12"/>
  <c r="P187" i="12"/>
  <c r="P199" i="12"/>
  <c r="P211" i="12"/>
  <c r="P223" i="12"/>
  <c r="P235" i="12"/>
  <c r="P247" i="12"/>
  <c r="P259" i="12"/>
  <c r="P271" i="12"/>
  <c r="P283" i="12"/>
  <c r="P295" i="12"/>
  <c r="P307" i="12"/>
  <c r="P319" i="12"/>
  <c r="P331" i="12"/>
  <c r="P343" i="12"/>
  <c r="P355" i="12"/>
  <c r="P367" i="12"/>
  <c r="P379" i="12"/>
  <c r="P391" i="12"/>
  <c r="P403" i="12"/>
  <c r="P415" i="12"/>
  <c r="P427" i="12"/>
  <c r="P439" i="12"/>
  <c r="P451" i="12"/>
  <c r="P463" i="12"/>
  <c r="P475" i="12"/>
  <c r="P487" i="12"/>
  <c r="P499" i="12"/>
  <c r="P511" i="12"/>
  <c r="P523" i="12"/>
  <c r="P535" i="12"/>
  <c r="P547" i="12"/>
  <c r="P559" i="12"/>
  <c r="P571" i="12"/>
  <c r="P583" i="12"/>
  <c r="P595" i="12"/>
  <c r="P607" i="12"/>
  <c r="P619" i="12"/>
  <c r="P7" i="12"/>
  <c r="P24" i="12"/>
  <c r="P40" i="12"/>
  <c r="P55" i="12"/>
  <c r="P72" i="12"/>
  <c r="P88" i="12"/>
  <c r="P103" i="12"/>
  <c r="P120" i="12"/>
  <c r="P136" i="12"/>
  <c r="P150" i="12"/>
  <c r="P164" i="12"/>
  <c r="P176" i="12"/>
  <c r="P188" i="12"/>
  <c r="P200" i="12"/>
  <c r="P212" i="12"/>
  <c r="P224" i="12"/>
  <c r="P236" i="12"/>
  <c r="P248" i="12"/>
  <c r="P260" i="12"/>
  <c r="P272" i="12"/>
  <c r="P284" i="12"/>
  <c r="P296" i="12"/>
  <c r="P308" i="12"/>
  <c r="P320" i="12"/>
  <c r="P332" i="12"/>
  <c r="P344" i="12"/>
  <c r="P356" i="12"/>
  <c r="P368" i="12"/>
  <c r="P380" i="12"/>
  <c r="P392" i="12"/>
  <c r="P404" i="12"/>
  <c r="P416" i="12"/>
  <c r="P428" i="12"/>
  <c r="P440" i="12"/>
  <c r="P452" i="12"/>
  <c r="P464" i="12"/>
  <c r="P476" i="12"/>
  <c r="P488" i="12"/>
  <c r="P500" i="12"/>
  <c r="P512" i="12"/>
  <c r="P524" i="12"/>
  <c r="P536" i="12"/>
  <c r="P548" i="12"/>
  <c r="P560" i="12"/>
  <c r="P572" i="12"/>
  <c r="P584" i="12"/>
  <c r="P596" i="12"/>
  <c r="P608" i="12"/>
  <c r="P620" i="12"/>
  <c r="P632" i="12"/>
  <c r="P14" i="12"/>
  <c r="P29" i="12"/>
  <c r="P44" i="12"/>
  <c r="P62" i="12"/>
  <c r="P77" i="12"/>
  <c r="P92" i="12"/>
  <c r="P110" i="12"/>
  <c r="P125" i="12"/>
  <c r="P140" i="12"/>
  <c r="P154" i="12"/>
  <c r="P168" i="12"/>
  <c r="P180" i="12"/>
  <c r="P192" i="12"/>
  <c r="P204" i="12"/>
  <c r="P216" i="12"/>
  <c r="P228" i="12"/>
  <c r="P240" i="12"/>
  <c r="P12" i="12"/>
  <c r="P51" i="12"/>
  <c r="P90" i="12"/>
  <c r="P128" i="12"/>
  <c r="P165" i="12"/>
  <c r="P191" i="12"/>
  <c r="P220" i="12"/>
  <c r="P250" i="12"/>
  <c r="P274" i="12"/>
  <c r="P298" i="12"/>
  <c r="P322" i="12"/>
  <c r="P346" i="12"/>
  <c r="P370" i="12"/>
  <c r="P394" i="12"/>
  <c r="P418" i="12"/>
  <c r="P437" i="12"/>
  <c r="P455" i="12"/>
  <c r="P473" i="12"/>
  <c r="P491" i="12"/>
  <c r="P509" i="12"/>
  <c r="P527" i="12"/>
  <c r="P545" i="12"/>
  <c r="P563" i="12"/>
  <c r="P581" i="12"/>
  <c r="P599" i="12"/>
  <c r="P617" i="12"/>
  <c r="P634" i="12"/>
  <c r="P648" i="12"/>
  <c r="P664" i="12"/>
  <c r="P678" i="12"/>
  <c r="P692" i="12"/>
  <c r="P706" i="12"/>
  <c r="P720" i="12"/>
  <c r="P736" i="12"/>
  <c r="P748" i="12"/>
  <c r="P760" i="12"/>
  <c r="P772" i="12"/>
  <c r="P784" i="12"/>
  <c r="P796" i="12"/>
  <c r="P808" i="12"/>
  <c r="P820" i="12"/>
  <c r="P832" i="12"/>
  <c r="P844" i="12"/>
  <c r="P856" i="12"/>
  <c r="P868" i="12"/>
  <c r="P880" i="12"/>
  <c r="P892" i="12"/>
  <c r="P904" i="12"/>
  <c r="P916" i="12"/>
  <c r="P928" i="12"/>
  <c r="P940" i="12"/>
  <c r="P952" i="12"/>
  <c r="P964" i="12"/>
  <c r="P976" i="12"/>
  <c r="P988" i="12"/>
  <c r="P1000" i="12"/>
  <c r="P1012" i="12"/>
  <c r="P1024" i="12"/>
  <c r="P1036" i="12"/>
  <c r="P1048" i="12"/>
  <c r="P1060" i="12"/>
  <c r="P1072" i="12"/>
  <c r="P1084" i="12"/>
  <c r="P1096" i="12"/>
  <c r="P1108" i="12"/>
  <c r="P1120" i="12"/>
  <c r="P1132" i="12"/>
  <c r="P1144" i="12"/>
  <c r="P1156" i="12"/>
  <c r="P1168" i="12"/>
  <c r="P1180" i="12"/>
  <c r="P1192" i="12"/>
  <c r="P1204" i="12"/>
  <c r="P1216" i="12"/>
  <c r="P1228" i="12"/>
  <c r="P1240" i="12"/>
  <c r="P1252" i="12"/>
  <c r="P1264" i="12"/>
  <c r="P1276" i="12"/>
  <c r="P1288" i="12"/>
  <c r="P1300" i="12"/>
  <c r="P1312" i="12"/>
  <c r="P1324" i="12"/>
  <c r="P1336" i="12"/>
  <c r="P1348" i="12"/>
  <c r="P1360" i="12"/>
  <c r="P1372" i="12"/>
  <c r="P1384" i="12"/>
  <c r="P1396" i="12"/>
  <c r="P1408" i="12"/>
  <c r="P1420" i="12"/>
  <c r="P1432" i="12"/>
  <c r="P1444" i="12"/>
  <c r="P1456" i="12"/>
  <c r="P1468" i="12"/>
  <c r="P1480" i="12"/>
  <c r="P1492" i="12"/>
  <c r="P1504" i="12"/>
  <c r="P17" i="12"/>
  <c r="P56" i="12"/>
  <c r="P91" i="12"/>
  <c r="P129" i="12"/>
  <c r="P166" i="12"/>
  <c r="P195" i="12"/>
  <c r="P225" i="12"/>
  <c r="P251" i="12"/>
  <c r="P275" i="12"/>
  <c r="P299" i="12"/>
  <c r="P323" i="12"/>
  <c r="P347" i="12"/>
  <c r="P371" i="12"/>
  <c r="P395" i="12"/>
  <c r="P419" i="12"/>
  <c r="P438" i="12"/>
  <c r="P456" i="12"/>
  <c r="P474" i="12"/>
  <c r="P492" i="12"/>
  <c r="P510" i="12"/>
  <c r="P528" i="12"/>
  <c r="P546" i="12"/>
  <c r="P564" i="12"/>
  <c r="P582" i="12"/>
  <c r="P600" i="12"/>
  <c r="P618" i="12"/>
  <c r="P635" i="12"/>
  <c r="P651" i="12"/>
  <c r="P665" i="12"/>
  <c r="P679" i="12"/>
  <c r="P693" i="12"/>
  <c r="P707" i="12"/>
  <c r="P723" i="12"/>
  <c r="P737" i="12"/>
  <c r="P749" i="12"/>
  <c r="P761" i="12"/>
  <c r="P773" i="12"/>
  <c r="P785" i="12"/>
  <c r="P797" i="12"/>
  <c r="P809" i="12"/>
  <c r="P821" i="12"/>
  <c r="P833" i="12"/>
  <c r="P845" i="12"/>
  <c r="P857" i="12"/>
  <c r="P869" i="12"/>
  <c r="P881" i="12"/>
  <c r="P893" i="12"/>
  <c r="P905" i="12"/>
  <c r="P917" i="12"/>
  <c r="P929" i="12"/>
  <c r="P941" i="12"/>
  <c r="P953" i="12"/>
  <c r="P965" i="12"/>
  <c r="P977" i="12"/>
  <c r="P989" i="12"/>
  <c r="P1001" i="12"/>
  <c r="P1013" i="12"/>
  <c r="P1025" i="12"/>
  <c r="P1037" i="12"/>
  <c r="P1049" i="12"/>
  <c r="P1061" i="12"/>
  <c r="P1073" i="12"/>
  <c r="P1085" i="12"/>
  <c r="P1097" i="12"/>
  <c r="P1109" i="12"/>
  <c r="P1121" i="12"/>
  <c r="P1133" i="12"/>
  <c r="P1145" i="12"/>
  <c r="P1157" i="12"/>
  <c r="P1169" i="12"/>
  <c r="P1181" i="12"/>
  <c r="P1193" i="12"/>
  <c r="P1205" i="12"/>
  <c r="P1217" i="12"/>
  <c r="P1229" i="12"/>
  <c r="P1241" i="12"/>
  <c r="P1253" i="12"/>
  <c r="P1265" i="12"/>
  <c r="P1277" i="12"/>
  <c r="P1289" i="12"/>
  <c r="P1301" i="12"/>
  <c r="P1313" i="12"/>
  <c r="P1325" i="12"/>
  <c r="P1337" i="12"/>
  <c r="P1349" i="12"/>
  <c r="P1361" i="12"/>
  <c r="P1373" i="12"/>
  <c r="P1385" i="12"/>
  <c r="P26" i="12"/>
  <c r="P60" i="12"/>
  <c r="P99" i="12"/>
  <c r="P138" i="12"/>
  <c r="P171" i="12"/>
  <c r="P201" i="12"/>
  <c r="P227" i="12"/>
  <c r="P255" i="12"/>
  <c r="P279" i="12"/>
  <c r="P303" i="12"/>
  <c r="P327" i="12"/>
  <c r="P351" i="12"/>
  <c r="P375" i="12"/>
  <c r="P399" i="12"/>
  <c r="P423" i="12"/>
  <c r="P442" i="12"/>
  <c r="P460" i="12"/>
  <c r="P478" i="12"/>
  <c r="P496" i="12"/>
  <c r="P514" i="12"/>
  <c r="P532" i="12"/>
  <c r="P550" i="12"/>
  <c r="P568" i="12"/>
  <c r="P586" i="12"/>
  <c r="P604" i="12"/>
  <c r="P622" i="12"/>
  <c r="P639" i="12"/>
  <c r="P653" i="12"/>
  <c r="P667" i="12"/>
  <c r="P681" i="12"/>
  <c r="P695" i="12"/>
  <c r="P711" i="12"/>
  <c r="P725" i="12"/>
  <c r="P739" i="12"/>
  <c r="P751" i="12"/>
  <c r="P763" i="12"/>
  <c r="P775" i="12"/>
  <c r="P787" i="12"/>
  <c r="P799" i="12"/>
  <c r="P811" i="12"/>
  <c r="P823" i="12"/>
  <c r="P835" i="12"/>
  <c r="P847" i="12"/>
  <c r="P859" i="12"/>
  <c r="P871" i="12"/>
  <c r="P883" i="12"/>
  <c r="P895" i="12"/>
  <c r="P907" i="12"/>
  <c r="P919" i="12"/>
  <c r="P931" i="12"/>
  <c r="P943" i="12"/>
  <c r="P955" i="12"/>
  <c r="P967" i="12"/>
  <c r="P979" i="12"/>
  <c r="P991" i="12"/>
  <c r="P1003" i="12"/>
  <c r="P1015" i="12"/>
  <c r="P1027" i="12"/>
  <c r="P1039" i="12"/>
  <c r="P1051" i="12"/>
  <c r="P1063" i="12"/>
  <c r="P1075" i="12"/>
  <c r="P1087" i="12"/>
  <c r="P1099" i="12"/>
  <c r="P1111" i="12"/>
  <c r="P1123" i="12"/>
  <c r="P1135" i="12"/>
  <c r="P1147" i="12"/>
  <c r="P1159" i="12"/>
  <c r="P1171" i="12"/>
  <c r="P1183" i="12"/>
  <c r="P1195" i="12"/>
  <c r="P1207" i="12"/>
  <c r="P1219" i="12"/>
  <c r="P1231" i="12"/>
  <c r="P1243" i="12"/>
  <c r="P1255" i="12"/>
  <c r="P1267" i="12"/>
  <c r="P1279" i="12"/>
  <c r="P1291" i="12"/>
  <c r="P1303" i="12"/>
  <c r="P1315" i="12"/>
  <c r="P1327" i="12"/>
  <c r="P1339" i="12"/>
  <c r="P1351" i="12"/>
  <c r="P27" i="12"/>
  <c r="P65" i="12"/>
  <c r="P104" i="12"/>
  <c r="P139" i="12"/>
  <c r="P172" i="12"/>
  <c r="P202" i="12"/>
  <c r="P231" i="12"/>
  <c r="P256" i="12"/>
  <c r="P280" i="12"/>
  <c r="P304" i="12"/>
  <c r="P328" i="12"/>
  <c r="P352" i="12"/>
  <c r="P376" i="12"/>
  <c r="P400" i="12"/>
  <c r="P424" i="12"/>
  <c r="P443" i="12"/>
  <c r="P461" i="12"/>
  <c r="P479" i="12"/>
  <c r="P497" i="12"/>
  <c r="P515" i="12"/>
  <c r="P533" i="12"/>
  <c r="P551" i="12"/>
  <c r="P569" i="12"/>
  <c r="P587" i="12"/>
  <c r="P605" i="12"/>
  <c r="P623" i="12"/>
  <c r="P640" i="12"/>
  <c r="P654" i="12"/>
  <c r="P668" i="12"/>
  <c r="P682" i="12"/>
  <c r="P696" i="12"/>
  <c r="P712" i="12"/>
  <c r="P726" i="12"/>
  <c r="P740" i="12"/>
  <c r="P752" i="12"/>
  <c r="P764" i="12"/>
  <c r="P776" i="12"/>
  <c r="P788" i="12"/>
  <c r="P800" i="12"/>
  <c r="P812" i="12"/>
  <c r="P824" i="12"/>
  <c r="P836" i="12"/>
  <c r="P848" i="12"/>
  <c r="P860" i="12"/>
  <c r="P872" i="12"/>
  <c r="P884" i="12"/>
  <c r="P896" i="12"/>
  <c r="P908" i="12"/>
  <c r="P920" i="12"/>
  <c r="P932" i="12"/>
  <c r="P944" i="12"/>
  <c r="P956" i="12"/>
  <c r="P968" i="12"/>
  <c r="P980" i="12"/>
  <c r="P992" i="12"/>
  <c r="P1004" i="12"/>
  <c r="P1016" i="12"/>
  <c r="P1028" i="12"/>
  <c r="P1040" i="12"/>
  <c r="P1052" i="12"/>
  <c r="P1064" i="12"/>
  <c r="P1076" i="12"/>
  <c r="P1088" i="12"/>
  <c r="P1100" i="12"/>
  <c r="P1112" i="12"/>
  <c r="P1124" i="12"/>
  <c r="P1136" i="12"/>
  <c r="P1148" i="12"/>
  <c r="P1160" i="12"/>
  <c r="P1172" i="12"/>
  <c r="P1184" i="12"/>
  <c r="P28" i="12"/>
  <c r="P66" i="12"/>
  <c r="P105" i="12"/>
  <c r="P144" i="12"/>
  <c r="P177" i="12"/>
  <c r="P203" i="12"/>
  <c r="P232" i="12"/>
  <c r="P261" i="12"/>
  <c r="P285" i="12"/>
  <c r="P309" i="12"/>
  <c r="P333" i="12"/>
  <c r="P357" i="12"/>
  <c r="P381" i="12"/>
  <c r="P405" i="12"/>
  <c r="P426" i="12"/>
  <c r="P444" i="12"/>
  <c r="P462" i="12"/>
  <c r="P480" i="12"/>
  <c r="P498" i="12"/>
  <c r="P516" i="12"/>
  <c r="P534" i="12"/>
  <c r="P552" i="12"/>
  <c r="P570" i="12"/>
  <c r="P588" i="12"/>
  <c r="P606" i="12"/>
  <c r="P624" i="12"/>
  <c r="P641" i="12"/>
  <c r="P655" i="12"/>
  <c r="P669" i="12"/>
  <c r="P683" i="12"/>
  <c r="P699" i="12"/>
  <c r="P713" i="12"/>
  <c r="P727" i="12"/>
  <c r="P741" i="12"/>
  <c r="P753" i="12"/>
  <c r="P765" i="12"/>
  <c r="P777" i="12"/>
  <c r="P789" i="12"/>
  <c r="P801" i="12"/>
  <c r="P813" i="12"/>
  <c r="P825" i="12"/>
  <c r="P837" i="12"/>
  <c r="P849" i="12"/>
  <c r="P861" i="12"/>
  <c r="P873" i="12"/>
  <c r="P885" i="12"/>
  <c r="P897" i="12"/>
  <c r="P909" i="12"/>
  <c r="P921" i="12"/>
  <c r="P933" i="12"/>
  <c r="P945" i="12"/>
  <c r="P957" i="12"/>
  <c r="P969" i="12"/>
  <c r="P981" i="12"/>
  <c r="P993" i="12"/>
  <c r="P1005" i="12"/>
  <c r="P1017" i="12"/>
  <c r="P1029" i="12"/>
  <c r="P1041" i="12"/>
  <c r="P1053" i="12"/>
  <c r="P1065" i="12"/>
  <c r="P1077" i="12"/>
  <c r="P1089" i="12"/>
  <c r="P1101" i="12"/>
  <c r="P1113" i="12"/>
  <c r="P1125" i="12"/>
  <c r="P1137" i="12"/>
  <c r="P1149" i="12"/>
  <c r="P1161" i="12"/>
  <c r="P1173" i="12"/>
  <c r="P1185" i="12"/>
  <c r="P1197" i="12"/>
  <c r="P1209" i="12"/>
  <c r="P1221" i="12"/>
  <c r="P1233" i="12"/>
  <c r="P1245" i="12"/>
  <c r="P1257" i="12"/>
  <c r="P1269" i="12"/>
  <c r="P1281" i="12"/>
  <c r="P1293" i="12"/>
  <c r="P1305" i="12"/>
  <c r="P32" i="12"/>
  <c r="P74" i="12"/>
  <c r="P108" i="12"/>
  <c r="P146" i="12"/>
  <c r="P178" i="12"/>
  <c r="P207" i="12"/>
  <c r="P237" i="12"/>
  <c r="P262" i="12"/>
  <c r="P286" i="12"/>
  <c r="P310" i="12"/>
  <c r="P334" i="12"/>
  <c r="P358" i="12"/>
  <c r="P382" i="12"/>
  <c r="P406" i="12"/>
  <c r="P429" i="12"/>
  <c r="P447" i="12"/>
  <c r="P465" i="12"/>
  <c r="P483" i="12"/>
  <c r="P501" i="12"/>
  <c r="P519" i="12"/>
  <c r="P537" i="12"/>
  <c r="P555" i="12"/>
  <c r="P573" i="12"/>
  <c r="P591" i="12"/>
  <c r="P609" i="12"/>
  <c r="P627" i="12"/>
  <c r="P642" i="12"/>
  <c r="P656" i="12"/>
  <c r="P670" i="12"/>
  <c r="P684" i="12"/>
  <c r="P700" i="12"/>
  <c r="P714" i="12"/>
  <c r="P728" i="12"/>
  <c r="P742" i="12"/>
  <c r="P754" i="12"/>
  <c r="P766" i="12"/>
  <c r="P778" i="12"/>
  <c r="P790" i="12"/>
  <c r="P802" i="12"/>
  <c r="P814" i="12"/>
  <c r="P826" i="12"/>
  <c r="P838" i="12"/>
  <c r="P850" i="12"/>
  <c r="P862" i="12"/>
  <c r="P874" i="12"/>
  <c r="P886" i="12"/>
  <c r="P898" i="12"/>
  <c r="P910" i="12"/>
  <c r="P922" i="12"/>
  <c r="P934" i="12"/>
  <c r="P946" i="12"/>
  <c r="P958" i="12"/>
  <c r="P970" i="12"/>
  <c r="P982" i="12"/>
  <c r="P994" i="12"/>
  <c r="P1006" i="12"/>
  <c r="P1018" i="12"/>
  <c r="P1030" i="12"/>
  <c r="P1042" i="12"/>
  <c r="P1054" i="12"/>
  <c r="P1066" i="12"/>
  <c r="P1078" i="12"/>
  <c r="P1090" i="12"/>
  <c r="P1102" i="12"/>
  <c r="P1114" i="12"/>
  <c r="P1126" i="12"/>
  <c r="P9" i="12"/>
  <c r="P89" i="12"/>
  <c r="P160" i="12"/>
  <c r="P219" i="12"/>
  <c r="P273" i="12"/>
  <c r="P321" i="12"/>
  <c r="P369" i="12"/>
  <c r="P417" i="12"/>
  <c r="P454" i="12"/>
  <c r="P490" i="12"/>
  <c r="P526" i="12"/>
  <c r="P562" i="12"/>
  <c r="P598" i="12"/>
  <c r="P633" i="12"/>
  <c r="P663" i="12"/>
  <c r="P691" i="12"/>
  <c r="P719" i="12"/>
  <c r="P747" i="12"/>
  <c r="P771" i="12"/>
  <c r="P795" i="12"/>
  <c r="P819" i="12"/>
  <c r="P843" i="12"/>
  <c r="P867" i="12"/>
  <c r="P891" i="12"/>
  <c r="P915" i="12"/>
  <c r="P939" i="12"/>
  <c r="P963" i="12"/>
  <c r="P987" i="12"/>
  <c r="P1011" i="12"/>
  <c r="P1035" i="12"/>
  <c r="P1059" i="12"/>
  <c r="P1083" i="12"/>
  <c r="P1107" i="12"/>
  <c r="P1131" i="12"/>
  <c r="P1153" i="12"/>
  <c r="P1175" i="12"/>
  <c r="P1194" i="12"/>
  <c r="P1212" i="12"/>
  <c r="P1230" i="12"/>
  <c r="P1248" i="12"/>
  <c r="P1266" i="12"/>
  <c r="P1284" i="12"/>
  <c r="P1302" i="12"/>
  <c r="P1319" i="12"/>
  <c r="P1334" i="12"/>
  <c r="P1352" i="12"/>
  <c r="P1366" i="12"/>
  <c r="P1380" i="12"/>
  <c r="P1394" i="12"/>
  <c r="P1407" i="12"/>
  <c r="P1421" i="12"/>
  <c r="P1434" i="12"/>
  <c r="P1447" i="12"/>
  <c r="P1460" i="12"/>
  <c r="P1473" i="12"/>
  <c r="P1486" i="12"/>
  <c r="P1499" i="12"/>
  <c r="P1512" i="12"/>
  <c r="P1524" i="12"/>
  <c r="P1536" i="12"/>
  <c r="P1548" i="12"/>
  <c r="P1560" i="12"/>
  <c r="P1572" i="12"/>
  <c r="P1584" i="12"/>
  <c r="P1596" i="12"/>
  <c r="P1608" i="12"/>
  <c r="P1620" i="12"/>
  <c r="P1632" i="12"/>
  <c r="P1644" i="12"/>
  <c r="P1656" i="12"/>
  <c r="P1668" i="12"/>
  <c r="P1680" i="12"/>
  <c r="P1692" i="12"/>
  <c r="P1704" i="12"/>
  <c r="P1716" i="12"/>
  <c r="P1728" i="12"/>
  <c r="P1740" i="12"/>
  <c r="P1752" i="12"/>
  <c r="P1764" i="12"/>
  <c r="P1776" i="12"/>
  <c r="P1788" i="12"/>
  <c r="P1800" i="12"/>
  <c r="P1812" i="12"/>
  <c r="P1824" i="12"/>
  <c r="P1836" i="12"/>
  <c r="P1848" i="12"/>
  <c r="P1860" i="12"/>
  <c r="P1872" i="12"/>
  <c r="P1884" i="12"/>
  <c r="P1896" i="12"/>
  <c r="P1908" i="12"/>
  <c r="P1920" i="12"/>
  <c r="P1932" i="12"/>
  <c r="P1944" i="12"/>
  <c r="P1956" i="12"/>
  <c r="P18" i="12"/>
  <c r="P98" i="12"/>
  <c r="P167" i="12"/>
  <c r="P226" i="12"/>
  <c r="P276" i="12"/>
  <c r="P324" i="12"/>
  <c r="P372" i="12"/>
  <c r="P420" i="12"/>
  <c r="P459" i="12"/>
  <c r="P495" i="12"/>
  <c r="P531" i="12"/>
  <c r="P567" i="12"/>
  <c r="P603" i="12"/>
  <c r="P636" i="12"/>
  <c r="P666" i="12"/>
  <c r="P694" i="12"/>
  <c r="P724" i="12"/>
  <c r="P750" i="12"/>
  <c r="P774" i="12"/>
  <c r="P798" i="12"/>
  <c r="P822" i="12"/>
  <c r="P846" i="12"/>
  <c r="P870" i="12"/>
  <c r="P894" i="12"/>
  <c r="P918" i="12"/>
  <c r="P942" i="12"/>
  <c r="P966" i="12"/>
  <c r="P990" i="12"/>
  <c r="P1014" i="12"/>
  <c r="P1038" i="12"/>
  <c r="P1062" i="12"/>
  <c r="P1086" i="12"/>
  <c r="P1110" i="12"/>
  <c r="P1134" i="12"/>
  <c r="P1154" i="12"/>
  <c r="P1176" i="12"/>
  <c r="P1196" i="12"/>
  <c r="P1213" i="12"/>
  <c r="P1232" i="12"/>
  <c r="P1249" i="12"/>
  <c r="P1268" i="12"/>
  <c r="P1285" i="12"/>
  <c r="P1304" i="12"/>
  <c r="P1320" i="12"/>
  <c r="P1335" i="12"/>
  <c r="P1353" i="12"/>
  <c r="P1367" i="12"/>
  <c r="P1381" i="12"/>
  <c r="P1395" i="12"/>
  <c r="P1409" i="12"/>
  <c r="P1422" i="12"/>
  <c r="P1435" i="12"/>
  <c r="P1448" i="12"/>
  <c r="P1461" i="12"/>
  <c r="P1474" i="12"/>
  <c r="P1487" i="12"/>
  <c r="P1500" i="12"/>
  <c r="P1513" i="12"/>
  <c r="P1525" i="12"/>
  <c r="P1537" i="12"/>
  <c r="P1549" i="12"/>
  <c r="P1561" i="12"/>
  <c r="P1573" i="12"/>
  <c r="P1585" i="12"/>
  <c r="P1597" i="12"/>
  <c r="P1609" i="12"/>
  <c r="P1621" i="12"/>
  <c r="P1633" i="12"/>
  <c r="P1645" i="12"/>
  <c r="P1657" i="12"/>
  <c r="P1669" i="12"/>
  <c r="P1681" i="12"/>
  <c r="P1693" i="12"/>
  <c r="P1705" i="12"/>
  <c r="P1717" i="12"/>
  <c r="P1729" i="12"/>
  <c r="P1741" i="12"/>
  <c r="P1753" i="12"/>
  <c r="P1765" i="12"/>
  <c r="P1777" i="12"/>
  <c r="P1789" i="12"/>
  <c r="P1801" i="12"/>
  <c r="P1813" i="12"/>
  <c r="P1825" i="12"/>
  <c r="P1837" i="12"/>
  <c r="P1849" i="12"/>
  <c r="P1861" i="12"/>
  <c r="P1873" i="12"/>
  <c r="P1885" i="12"/>
  <c r="P1897" i="12"/>
  <c r="P1909" i="12"/>
  <c r="P1921" i="12"/>
  <c r="P1933" i="12"/>
  <c r="P1945" i="12"/>
  <c r="P1957" i="12"/>
  <c r="P1969" i="12"/>
  <c r="P1981" i="12"/>
  <c r="P1993" i="12"/>
  <c r="P2005" i="12"/>
  <c r="P2017" i="12"/>
  <c r="P2029" i="12"/>
  <c r="P2041" i="12"/>
  <c r="P2053" i="12"/>
  <c r="P2065" i="12"/>
  <c r="P2077" i="12"/>
  <c r="P33" i="12"/>
  <c r="P113" i="12"/>
  <c r="P179" i="12"/>
  <c r="P238" i="12"/>
  <c r="P287" i="12"/>
  <c r="P335" i="12"/>
  <c r="P383" i="12"/>
  <c r="P430" i="12"/>
  <c r="P466" i="12"/>
  <c r="P502" i="12"/>
  <c r="P538" i="12"/>
  <c r="P574" i="12"/>
  <c r="P610" i="12"/>
  <c r="P643" i="12"/>
  <c r="P671" i="12"/>
  <c r="P701" i="12"/>
  <c r="P729" i="12"/>
  <c r="P755" i="12"/>
  <c r="P779" i="12"/>
  <c r="P803" i="12"/>
  <c r="P827" i="12"/>
  <c r="P851" i="12"/>
  <c r="P875" i="12"/>
  <c r="P899" i="12"/>
  <c r="P923" i="12"/>
  <c r="P947" i="12"/>
  <c r="P971" i="12"/>
  <c r="P995" i="12"/>
  <c r="P1019" i="12"/>
  <c r="P1043" i="12"/>
  <c r="P1067" i="12"/>
  <c r="P1091" i="12"/>
  <c r="P1115" i="12"/>
  <c r="P1138" i="12"/>
  <c r="P1155" i="12"/>
  <c r="P1177" i="12"/>
  <c r="P1198" i="12"/>
  <c r="P1214" i="12"/>
  <c r="P1234" i="12"/>
  <c r="P1250" i="12"/>
  <c r="P1270" i="12"/>
  <c r="P1286" i="12"/>
  <c r="P1306" i="12"/>
  <c r="P1321" i="12"/>
  <c r="P1338" i="12"/>
  <c r="P1354" i="12"/>
  <c r="P1368" i="12"/>
  <c r="P1382" i="12"/>
  <c r="P1397" i="12"/>
  <c r="P1410" i="12"/>
  <c r="P1423" i="12"/>
  <c r="P1436" i="12"/>
  <c r="P1449" i="12"/>
  <c r="P1462" i="12"/>
  <c r="P1475" i="12"/>
  <c r="P1488" i="12"/>
  <c r="P1501" i="12"/>
  <c r="P1514" i="12"/>
  <c r="P1526" i="12"/>
  <c r="P1538" i="12"/>
  <c r="P1550" i="12"/>
  <c r="P1562" i="12"/>
  <c r="P1574" i="12"/>
  <c r="P1586" i="12"/>
  <c r="P1598" i="12"/>
  <c r="P1610" i="12"/>
  <c r="P1622" i="12"/>
  <c r="P1634" i="12"/>
  <c r="P1646" i="12"/>
  <c r="P1658" i="12"/>
  <c r="P1670" i="12"/>
  <c r="P1682" i="12"/>
  <c r="P1694" i="12"/>
  <c r="P1706" i="12"/>
  <c r="P1718" i="12"/>
  <c r="P1730" i="12"/>
  <c r="P1742" i="12"/>
  <c r="P1754" i="12"/>
  <c r="P1766" i="12"/>
  <c r="P1778" i="12"/>
  <c r="P1790" i="12"/>
  <c r="P1802" i="12"/>
  <c r="P1814" i="12"/>
  <c r="P1826" i="12"/>
  <c r="P1838" i="12"/>
  <c r="P1850" i="12"/>
  <c r="P1862" i="12"/>
  <c r="P1874" i="12"/>
  <c r="P1886" i="12"/>
  <c r="P1898" i="12"/>
  <c r="P1910" i="12"/>
  <c r="P1922" i="12"/>
  <c r="P1934" i="12"/>
  <c r="P1946" i="12"/>
  <c r="P1958" i="12"/>
  <c r="P1970" i="12"/>
  <c r="P1982" i="12"/>
  <c r="P1994" i="12"/>
  <c r="P2006" i="12"/>
  <c r="P2018" i="12"/>
  <c r="P2030" i="12"/>
  <c r="P2042" i="12"/>
  <c r="P2054" i="12"/>
  <c r="P2066" i="12"/>
  <c r="P2078" i="12"/>
  <c r="P41" i="12"/>
  <c r="P114" i="12"/>
  <c r="P183" i="12"/>
  <c r="P239" i="12"/>
  <c r="P288" i="12"/>
  <c r="P336" i="12"/>
  <c r="P384" i="12"/>
  <c r="P431" i="12"/>
  <c r="P467" i="12"/>
  <c r="P503" i="12"/>
  <c r="P539" i="12"/>
  <c r="P575" i="12"/>
  <c r="P611" i="12"/>
  <c r="P644" i="12"/>
  <c r="P672" i="12"/>
  <c r="P702" i="12"/>
  <c r="P730" i="12"/>
  <c r="P756" i="12"/>
  <c r="P780" i="12"/>
  <c r="P804" i="12"/>
  <c r="P828" i="12"/>
  <c r="P852" i="12"/>
  <c r="P876" i="12"/>
  <c r="P900" i="12"/>
  <c r="P924" i="12"/>
  <c r="P948" i="12"/>
  <c r="P972" i="12"/>
  <c r="P996" i="12"/>
  <c r="P1020" i="12"/>
  <c r="P1044" i="12"/>
  <c r="P1068" i="12"/>
  <c r="P1092" i="12"/>
  <c r="P1116" i="12"/>
  <c r="P1139" i="12"/>
  <c r="P1158" i="12"/>
  <c r="P1178" i="12"/>
  <c r="P1199" i="12"/>
  <c r="P1215" i="12"/>
  <c r="P1235" i="12"/>
  <c r="P1251" i="12"/>
  <c r="P1271" i="12"/>
  <c r="P1287" i="12"/>
  <c r="P1307" i="12"/>
  <c r="P1322" i="12"/>
  <c r="P1340" i="12"/>
  <c r="P1355" i="12"/>
  <c r="P1369" i="12"/>
  <c r="P1383" i="12"/>
  <c r="P1398" i="12"/>
  <c r="P1411" i="12"/>
  <c r="P1424" i="12"/>
  <c r="P1437" i="12"/>
  <c r="P1450" i="12"/>
  <c r="P1463" i="12"/>
  <c r="P1476" i="12"/>
  <c r="P1489" i="12"/>
  <c r="P1502" i="12"/>
  <c r="P1515" i="12"/>
  <c r="P1527" i="12"/>
  <c r="P1539" i="12"/>
  <c r="P1551" i="12"/>
  <c r="P1563" i="12"/>
  <c r="P1575" i="12"/>
  <c r="P1587" i="12"/>
  <c r="P1599" i="12"/>
  <c r="P1611" i="12"/>
  <c r="P1623" i="12"/>
  <c r="P1635" i="12"/>
  <c r="P1647" i="12"/>
  <c r="P1659" i="12"/>
  <c r="P1671" i="12"/>
  <c r="P1683" i="12"/>
  <c r="P1695" i="12"/>
  <c r="P1707" i="12"/>
  <c r="P1719" i="12"/>
  <c r="P1731" i="12"/>
  <c r="P1743" i="12"/>
  <c r="P1755" i="12"/>
  <c r="P1767" i="12"/>
  <c r="P1779" i="12"/>
  <c r="P1791" i="12"/>
  <c r="P1803" i="12"/>
  <c r="P1815" i="12"/>
  <c r="P1827" i="12"/>
  <c r="P1839" i="12"/>
  <c r="P1851" i="12"/>
  <c r="P1863" i="12"/>
  <c r="P1875" i="12"/>
  <c r="P1887" i="12"/>
  <c r="P1899" i="12"/>
  <c r="P1911" i="12"/>
  <c r="P1923" i="12"/>
  <c r="P1935" i="12"/>
  <c r="P1947" i="12"/>
  <c r="P1959" i="12"/>
  <c r="P1971" i="12"/>
  <c r="P1983" i="12"/>
  <c r="P1995" i="12"/>
  <c r="P2007" i="12"/>
  <c r="P2019" i="12"/>
  <c r="P2031" i="12"/>
  <c r="P2043" i="12"/>
  <c r="P2055" i="12"/>
  <c r="P2067" i="12"/>
  <c r="P2079" i="12"/>
  <c r="P42" i="12"/>
  <c r="P122" i="12"/>
  <c r="P184" i="12"/>
  <c r="P243" i="12"/>
  <c r="P291" i="12"/>
  <c r="P339" i="12"/>
  <c r="P387" i="12"/>
  <c r="P432" i="12"/>
  <c r="P468" i="12"/>
  <c r="P504" i="12"/>
  <c r="P540" i="12"/>
  <c r="P576" i="12"/>
  <c r="P612" i="12"/>
  <c r="P645" i="12"/>
  <c r="P675" i="12"/>
  <c r="P703" i="12"/>
  <c r="P731" i="12"/>
  <c r="P757" i="12"/>
  <c r="P781" i="12"/>
  <c r="P805" i="12"/>
  <c r="P829" i="12"/>
  <c r="P853" i="12"/>
  <c r="P877" i="12"/>
  <c r="P901" i="12"/>
  <c r="P925" i="12"/>
  <c r="P949" i="12"/>
  <c r="P973" i="12"/>
  <c r="P997" i="12"/>
  <c r="P1021" i="12"/>
  <c r="P1045" i="12"/>
  <c r="P1069" i="12"/>
  <c r="P1093" i="12"/>
  <c r="P1117" i="12"/>
  <c r="P1140" i="12"/>
  <c r="P1162" i="12"/>
  <c r="P1179" i="12"/>
  <c r="P1200" i="12"/>
  <c r="P1218" i="12"/>
  <c r="P1236" i="12"/>
  <c r="P1254" i="12"/>
  <c r="P1272" i="12"/>
  <c r="P1290" i="12"/>
  <c r="P1308" i="12"/>
  <c r="P1323" i="12"/>
  <c r="P1341" i="12"/>
  <c r="P1356" i="12"/>
  <c r="P1370" i="12"/>
  <c r="P1386" i="12"/>
  <c r="P1399" i="12"/>
  <c r="P1412" i="12"/>
  <c r="P1425" i="12"/>
  <c r="P1438" i="12"/>
  <c r="P1451" i="12"/>
  <c r="P1464" i="12"/>
  <c r="P1477" i="12"/>
  <c r="P1490" i="12"/>
  <c r="P1503" i="12"/>
  <c r="P1516" i="12"/>
  <c r="P1528" i="12"/>
  <c r="P1540" i="12"/>
  <c r="P1552" i="12"/>
  <c r="P1564" i="12"/>
  <c r="P1576" i="12"/>
  <c r="P1588" i="12"/>
  <c r="P1600" i="12"/>
  <c r="P1612" i="12"/>
  <c r="P1624" i="12"/>
  <c r="P1636" i="12"/>
  <c r="P1648" i="12"/>
  <c r="P1660" i="12"/>
  <c r="P1672" i="12"/>
  <c r="P1684" i="12"/>
  <c r="P1696" i="12"/>
  <c r="P1708" i="12"/>
  <c r="P1720" i="12"/>
  <c r="P1732" i="12"/>
  <c r="P1744" i="12"/>
  <c r="P1756" i="12"/>
  <c r="P1768" i="12"/>
  <c r="P1780" i="12"/>
  <c r="P1792" i="12"/>
  <c r="P1804" i="12"/>
  <c r="P1816" i="12"/>
  <c r="P1828" i="12"/>
  <c r="P1840" i="12"/>
  <c r="P1852" i="12"/>
  <c r="P1864" i="12"/>
  <c r="P1876" i="12"/>
  <c r="P1888" i="12"/>
  <c r="P1900" i="12"/>
  <c r="P1912" i="12"/>
  <c r="P1924" i="12"/>
  <c r="P1936" i="12"/>
  <c r="P1948" i="12"/>
  <c r="P1960" i="12"/>
  <c r="P1972" i="12"/>
  <c r="P1984" i="12"/>
  <c r="P1996" i="12"/>
  <c r="P2008" i="12"/>
  <c r="P2020" i="12"/>
  <c r="P2032" i="12"/>
  <c r="P2044" i="12"/>
  <c r="P2056" i="12"/>
  <c r="P2068" i="12"/>
  <c r="P2080" i="12"/>
  <c r="P43" i="12"/>
  <c r="P123" i="12"/>
  <c r="P189" i="12"/>
  <c r="P244" i="12"/>
  <c r="P292" i="12"/>
  <c r="P340" i="12"/>
  <c r="P388" i="12"/>
  <c r="P435" i="12"/>
  <c r="P471" i="12"/>
  <c r="P507" i="12"/>
  <c r="P543" i="12"/>
  <c r="P579" i="12"/>
  <c r="P615" i="12"/>
  <c r="P646" i="12"/>
  <c r="P676" i="12"/>
  <c r="P704" i="12"/>
  <c r="P732" i="12"/>
  <c r="P758" i="12"/>
  <c r="P782" i="12"/>
  <c r="P806" i="12"/>
  <c r="P830" i="12"/>
  <c r="P854" i="12"/>
  <c r="P878" i="12"/>
  <c r="P902" i="12"/>
  <c r="P926" i="12"/>
  <c r="P950" i="12"/>
  <c r="P974" i="12"/>
  <c r="P998" i="12"/>
  <c r="P1022" i="12"/>
  <c r="P1046" i="12"/>
  <c r="P1070" i="12"/>
  <c r="P1094" i="12"/>
  <c r="P1118" i="12"/>
  <c r="P1141" i="12"/>
  <c r="P1163" i="12"/>
  <c r="P1182" i="12"/>
  <c r="P1201" i="12"/>
  <c r="P1220" i="12"/>
  <c r="P1237" i="12"/>
  <c r="P1256" i="12"/>
  <c r="P1273" i="12"/>
  <c r="P1292" i="12"/>
  <c r="P1309" i="12"/>
  <c r="P1326" i="12"/>
  <c r="P1342" i="12"/>
  <c r="P1357" i="12"/>
  <c r="P1371" i="12"/>
  <c r="P1387" i="12"/>
  <c r="P1400" i="12"/>
  <c r="P1413" i="12"/>
  <c r="P1426" i="12"/>
  <c r="P1439" i="12"/>
  <c r="P1452" i="12"/>
  <c r="P1465" i="12"/>
  <c r="P1478" i="12"/>
  <c r="P1491" i="12"/>
  <c r="P1505" i="12"/>
  <c r="P1517" i="12"/>
  <c r="P1529" i="12"/>
  <c r="P1541" i="12"/>
  <c r="P1553" i="12"/>
  <c r="P1565" i="12"/>
  <c r="P1577" i="12"/>
  <c r="P1589" i="12"/>
  <c r="P1601" i="12"/>
  <c r="P1613" i="12"/>
  <c r="P1625" i="12"/>
  <c r="P1637" i="12"/>
  <c r="P1649" i="12"/>
  <c r="P1661" i="12"/>
  <c r="P1673" i="12"/>
  <c r="P1685" i="12"/>
  <c r="P1697" i="12"/>
  <c r="P1709" i="12"/>
  <c r="P1721" i="12"/>
  <c r="P1733" i="12"/>
  <c r="P1745" i="12"/>
  <c r="P1757" i="12"/>
  <c r="P1769" i="12"/>
  <c r="P1781" i="12"/>
  <c r="P1793" i="12"/>
  <c r="P1805" i="12"/>
  <c r="P1817" i="12"/>
  <c r="P1829" i="12"/>
  <c r="P1841" i="12"/>
  <c r="P1853" i="12"/>
  <c r="P1865" i="12"/>
  <c r="P1877" i="12"/>
  <c r="P1889" i="12"/>
  <c r="P1901" i="12"/>
  <c r="P1913" i="12"/>
  <c r="P1925" i="12"/>
  <c r="P1937" i="12"/>
  <c r="P1949" i="12"/>
  <c r="P1961" i="12"/>
  <c r="P1973" i="12"/>
  <c r="P1985" i="12"/>
  <c r="P1997" i="12"/>
  <c r="P2009" i="12"/>
  <c r="P2021" i="12"/>
  <c r="P2033" i="12"/>
  <c r="P2045" i="12"/>
  <c r="P2057" i="12"/>
  <c r="P2069" i="12"/>
  <c r="P2081" i="12"/>
  <c r="P57" i="12"/>
  <c r="P137" i="12"/>
  <c r="P196" i="12"/>
  <c r="P252" i="12"/>
  <c r="P300" i="12"/>
  <c r="P348" i="12"/>
  <c r="P76" i="12"/>
  <c r="P152" i="12"/>
  <c r="P213" i="12"/>
  <c r="P264" i="12"/>
  <c r="P312" i="12"/>
  <c r="P360" i="12"/>
  <c r="P408" i="12"/>
  <c r="P449" i="12"/>
  <c r="P485" i="12"/>
  <c r="P521" i="12"/>
  <c r="P557" i="12"/>
  <c r="P593" i="12"/>
  <c r="P629" i="12"/>
  <c r="P658" i="12"/>
  <c r="P688" i="12"/>
  <c r="P716" i="12"/>
  <c r="P744" i="12"/>
  <c r="P768" i="12"/>
  <c r="P792" i="12"/>
  <c r="P816" i="12"/>
  <c r="P840" i="12"/>
  <c r="P190" i="12"/>
  <c r="P345" i="12"/>
  <c r="P450" i="12"/>
  <c r="P544" i="12"/>
  <c r="P628" i="12"/>
  <c r="P690" i="12"/>
  <c r="P762" i="12"/>
  <c r="P817" i="12"/>
  <c r="P866" i="12"/>
  <c r="P914" i="12"/>
  <c r="P962" i="12"/>
  <c r="P1010" i="12"/>
  <c r="P1058" i="12"/>
  <c r="P1106" i="12"/>
  <c r="P1152" i="12"/>
  <c r="P1191" i="12"/>
  <c r="P1227" i="12"/>
  <c r="P1263" i="12"/>
  <c r="P1299" i="12"/>
  <c r="P1333" i="12"/>
  <c r="P1365" i="12"/>
  <c r="P1393" i="12"/>
  <c r="P1419" i="12"/>
  <c r="P1446" i="12"/>
  <c r="P1472" i="12"/>
  <c r="P1498" i="12"/>
  <c r="P1523" i="12"/>
  <c r="P1547" i="12"/>
  <c r="P1571" i="12"/>
  <c r="P1595" i="12"/>
  <c r="P1619" i="12"/>
  <c r="P1643" i="12"/>
  <c r="P1667" i="12"/>
  <c r="P1691" i="12"/>
  <c r="P1715" i="12"/>
  <c r="P1739" i="12"/>
  <c r="P1763" i="12"/>
  <c r="P1787" i="12"/>
  <c r="P1811" i="12"/>
  <c r="P1835" i="12"/>
  <c r="P1859" i="12"/>
  <c r="P1883" i="12"/>
  <c r="P1907" i="12"/>
  <c r="P1931" i="12"/>
  <c r="P1955" i="12"/>
  <c r="P1978" i="12"/>
  <c r="P2000" i="12"/>
  <c r="P2022" i="12"/>
  <c r="P2039" i="12"/>
  <c r="P2061" i="12"/>
  <c r="P2083" i="12"/>
  <c r="P208" i="12"/>
  <c r="P359" i="12"/>
  <c r="P453" i="12"/>
  <c r="P549" i="12"/>
  <c r="P630" i="12"/>
  <c r="P705" i="12"/>
  <c r="P767" i="12"/>
  <c r="P818" i="12"/>
  <c r="P879" i="12"/>
  <c r="P927" i="12"/>
  <c r="P975" i="12"/>
  <c r="P1023" i="12"/>
  <c r="P1071" i="12"/>
  <c r="P1119" i="12"/>
  <c r="P1164" i="12"/>
  <c r="P1202" i="12"/>
  <c r="P1238" i="12"/>
  <c r="P1274" i="12"/>
  <c r="P1310" i="12"/>
  <c r="P1343" i="12"/>
  <c r="P1374" i="12"/>
  <c r="P1401" i="12"/>
  <c r="P1427" i="12"/>
  <c r="P1453" i="12"/>
  <c r="P1479" i="12"/>
  <c r="P1506" i="12"/>
  <c r="P1530" i="12"/>
  <c r="P1554" i="12"/>
  <c r="P1578" i="12"/>
  <c r="P1602" i="12"/>
  <c r="P1626" i="12"/>
  <c r="P1650" i="12"/>
  <c r="P1674" i="12"/>
  <c r="P1698" i="12"/>
  <c r="P1722" i="12"/>
  <c r="P1746" i="12"/>
  <c r="P1770" i="12"/>
  <c r="P1794" i="12"/>
  <c r="P1818" i="12"/>
  <c r="P1842" i="12"/>
  <c r="P3" i="12"/>
  <c r="P214" i="12"/>
  <c r="P363" i="12"/>
  <c r="P472" i="12"/>
  <c r="P556" i="12"/>
  <c r="P631" i="12"/>
  <c r="P708" i="12"/>
  <c r="P769" i="12"/>
  <c r="P831" i="12"/>
  <c r="P882" i="12"/>
  <c r="P930" i="12"/>
  <c r="P978" i="12"/>
  <c r="P1026" i="12"/>
  <c r="P1074" i="12"/>
  <c r="P1122" i="12"/>
  <c r="P1165" i="12"/>
  <c r="P1203" i="12"/>
  <c r="P1239" i="12"/>
  <c r="P1275" i="12"/>
  <c r="P1311" i="12"/>
  <c r="P1344" i="12"/>
  <c r="P1375" i="12"/>
  <c r="P1402" i="12"/>
  <c r="P1428" i="12"/>
  <c r="P1454" i="12"/>
  <c r="P1481" i="12"/>
  <c r="P1507" i="12"/>
  <c r="P1531" i="12"/>
  <c r="P1555" i="12"/>
  <c r="P1579" i="12"/>
  <c r="P1603" i="12"/>
  <c r="P1627" i="12"/>
  <c r="P1651" i="12"/>
  <c r="P1675" i="12"/>
  <c r="P1699" i="12"/>
  <c r="P1723" i="12"/>
  <c r="P1747" i="12"/>
  <c r="P1771" i="12"/>
  <c r="P1795" i="12"/>
  <c r="P1819" i="12"/>
  <c r="P1843" i="12"/>
  <c r="P1867" i="12"/>
  <c r="P1891" i="12"/>
  <c r="P1915" i="12"/>
  <c r="P1939" i="12"/>
  <c r="P1963" i="12"/>
  <c r="P1980" i="12"/>
  <c r="P2002" i="12"/>
  <c r="P2024" i="12"/>
  <c r="P2046" i="12"/>
  <c r="P2063" i="12"/>
  <c r="P8" i="12"/>
  <c r="P215" i="12"/>
  <c r="P364" i="12"/>
  <c r="P477" i="12"/>
  <c r="P558" i="12"/>
  <c r="P647" i="12"/>
  <c r="P715" i="12"/>
  <c r="P770" i="12"/>
  <c r="P834" i="12"/>
  <c r="P887" i="12"/>
  <c r="P935" i="12"/>
  <c r="P983" i="12"/>
  <c r="P1031" i="12"/>
  <c r="P1079" i="12"/>
  <c r="P1127" i="12"/>
  <c r="P1166" i="12"/>
  <c r="P1206" i="12"/>
  <c r="P1242" i="12"/>
  <c r="P1278" i="12"/>
  <c r="P1314" i="12"/>
  <c r="P1345" i="12"/>
  <c r="P1376" i="12"/>
  <c r="P1403" i="12"/>
  <c r="P1429" i="12"/>
  <c r="P1455" i="12"/>
  <c r="P1482" i="12"/>
  <c r="P1508" i="12"/>
  <c r="P1532" i="12"/>
  <c r="P1556" i="12"/>
  <c r="P1580" i="12"/>
  <c r="P1604" i="12"/>
  <c r="P1628" i="12"/>
  <c r="P1652" i="12"/>
  <c r="P1676" i="12"/>
  <c r="P1700" i="12"/>
  <c r="P1724" i="12"/>
  <c r="P1748" i="12"/>
  <c r="P1772" i="12"/>
  <c r="P1796" i="12"/>
  <c r="P1820" i="12"/>
  <c r="P1844" i="12"/>
  <c r="P1868" i="12"/>
  <c r="P1892" i="12"/>
  <c r="P1916" i="12"/>
  <c r="P1940" i="12"/>
  <c r="P1964" i="12"/>
  <c r="P1986" i="12"/>
  <c r="P2003" i="12"/>
  <c r="P2025" i="12"/>
  <c r="P2047" i="12"/>
  <c r="P2064" i="12"/>
  <c r="P50" i="12"/>
  <c r="P249" i="12"/>
  <c r="P393" i="12"/>
  <c r="P484" i="12"/>
  <c r="P561" i="12"/>
  <c r="P652" i="12"/>
  <c r="P717" i="12"/>
  <c r="P75" i="12"/>
  <c r="P263" i="12"/>
  <c r="P396" i="12"/>
  <c r="P486" i="12"/>
  <c r="P580" i="12"/>
  <c r="P657" i="12"/>
  <c r="P718" i="12"/>
  <c r="P786" i="12"/>
  <c r="P841" i="12"/>
  <c r="P889" i="12"/>
  <c r="P937" i="12"/>
  <c r="P985" i="12"/>
  <c r="P1033" i="12"/>
  <c r="P1081" i="12"/>
  <c r="P1129" i="12"/>
  <c r="P1170" i="12"/>
  <c r="P1210" i="12"/>
  <c r="P1246" i="12"/>
  <c r="P1282" i="12"/>
  <c r="P1317" i="12"/>
  <c r="P1347" i="12"/>
  <c r="P1378" i="12"/>
  <c r="P1405" i="12"/>
  <c r="P1431" i="12"/>
  <c r="P81" i="12"/>
  <c r="P268" i="12"/>
  <c r="P411" i="12"/>
  <c r="P508" i="12"/>
  <c r="P592" i="12"/>
  <c r="P660" i="12"/>
  <c r="P738" i="12"/>
  <c r="P793" i="12"/>
  <c r="P855" i="12"/>
  <c r="P903" i="12"/>
  <c r="P951" i="12"/>
  <c r="P999" i="12"/>
  <c r="P1047" i="12"/>
  <c r="P1095" i="12"/>
  <c r="P1142" i="12"/>
  <c r="P1186" i="12"/>
  <c r="P1222" i="12"/>
  <c r="P1258" i="12"/>
  <c r="P1294" i="12"/>
  <c r="P1328" i="12"/>
  <c r="P1358" i="12"/>
  <c r="P1388" i="12"/>
  <c r="P1414" i="12"/>
  <c r="P1440" i="12"/>
  <c r="P1466" i="12"/>
  <c r="P1493" i="12"/>
  <c r="P1518" i="12"/>
  <c r="P1542" i="12"/>
  <c r="P1566" i="12"/>
  <c r="P1590" i="12"/>
  <c r="P1614" i="12"/>
  <c r="P1638" i="12"/>
  <c r="P1662" i="12"/>
  <c r="P1686" i="12"/>
  <c r="P1710" i="12"/>
  <c r="P1734" i="12"/>
  <c r="P1758" i="12"/>
  <c r="P1782" i="12"/>
  <c r="P1806" i="12"/>
  <c r="P1830" i="12"/>
  <c r="P1854" i="12"/>
  <c r="P1878" i="12"/>
  <c r="P1902" i="12"/>
  <c r="P1926" i="12"/>
  <c r="P1950" i="12"/>
  <c r="P1968" i="12"/>
  <c r="P1990" i="12"/>
  <c r="P2012" i="12"/>
  <c r="P2034" i="12"/>
  <c r="P2051" i="12"/>
  <c r="P2073" i="12"/>
  <c r="P124" i="12"/>
  <c r="P297" i="12"/>
  <c r="P412" i="12"/>
  <c r="P513" i="12"/>
  <c r="P594" i="12"/>
  <c r="P677" i="12"/>
  <c r="P743" i="12"/>
  <c r="P794" i="12"/>
  <c r="P858" i="12"/>
  <c r="P906" i="12"/>
  <c r="P954" i="12"/>
  <c r="P1002" i="12"/>
  <c r="P1050" i="12"/>
  <c r="P1098" i="12"/>
  <c r="P1143" i="12"/>
  <c r="P1187" i="12"/>
  <c r="P1223" i="12"/>
  <c r="P1259" i="12"/>
  <c r="P1295" i="12"/>
  <c r="P1329" i="12"/>
  <c r="P1359" i="12"/>
  <c r="P1389" i="12"/>
  <c r="P1415" i="12"/>
  <c r="P1441" i="12"/>
  <c r="P1467" i="12"/>
  <c r="P1494" i="12"/>
  <c r="P1519" i="12"/>
  <c r="P1543" i="12"/>
  <c r="P1567" i="12"/>
  <c r="P1591" i="12"/>
  <c r="P1615" i="12"/>
  <c r="P1639" i="12"/>
  <c r="P1663" i="12"/>
  <c r="P1687" i="12"/>
  <c r="P1711" i="12"/>
  <c r="P1735" i="12"/>
  <c r="P1759" i="12"/>
  <c r="P1783" i="12"/>
  <c r="P1807" i="12"/>
  <c r="P1831" i="12"/>
  <c r="P1855" i="12"/>
  <c r="P1879" i="12"/>
  <c r="P1903" i="12"/>
  <c r="P1927" i="12"/>
  <c r="P1951" i="12"/>
  <c r="P1974" i="12"/>
  <c r="P1991" i="12"/>
  <c r="P2013" i="12"/>
  <c r="P2035" i="12"/>
  <c r="P2052" i="12"/>
  <c r="P2074" i="12"/>
  <c r="P267" i="12"/>
  <c r="P585" i="12"/>
  <c r="P783" i="12"/>
  <c r="P911" i="12"/>
  <c r="P1009" i="12"/>
  <c r="P1130" i="12"/>
  <c r="P1225" i="12"/>
  <c r="P1316" i="12"/>
  <c r="P1390" i="12"/>
  <c r="P1445" i="12"/>
  <c r="P1497" i="12"/>
  <c r="P1546" i="12"/>
  <c r="P1594" i="12"/>
  <c r="P1642" i="12"/>
  <c r="P1690" i="12"/>
  <c r="P1738" i="12"/>
  <c r="P1786" i="12"/>
  <c r="P1834" i="12"/>
  <c r="P1881" i="12"/>
  <c r="P1919" i="12"/>
  <c r="P1965" i="12"/>
  <c r="P1999" i="12"/>
  <c r="P2036" i="12"/>
  <c r="P2071" i="12"/>
  <c r="P311" i="12"/>
  <c r="P597" i="12"/>
  <c r="P791" i="12"/>
  <c r="P912" i="12"/>
  <c r="P1032" i="12"/>
  <c r="P1146" i="12"/>
  <c r="P1226" i="12"/>
  <c r="P1318" i="12"/>
  <c r="P1391" i="12"/>
  <c r="P1457" i="12"/>
  <c r="P1509" i="12"/>
  <c r="P1557" i="12"/>
  <c r="P1605" i="12"/>
  <c r="P1653" i="12"/>
  <c r="P1701" i="12"/>
  <c r="P1749" i="12"/>
  <c r="P1797" i="12"/>
  <c r="P1845" i="12"/>
  <c r="P1882" i="12"/>
  <c r="P1928" i="12"/>
  <c r="P1966" i="12"/>
  <c r="P2001" i="12"/>
  <c r="P2037" i="12"/>
  <c r="P2072" i="12"/>
  <c r="P315" i="12"/>
  <c r="P616" i="12"/>
  <c r="P807" i="12"/>
  <c r="P913" i="12"/>
  <c r="P1034" i="12"/>
  <c r="P1150" i="12"/>
  <c r="P1244" i="12"/>
  <c r="P1330" i="12"/>
  <c r="P1392" i="12"/>
  <c r="P1458" i="12"/>
  <c r="P1510" i="12"/>
  <c r="P1558" i="12"/>
  <c r="P1606" i="12"/>
  <c r="P1654" i="12"/>
  <c r="P1702" i="12"/>
  <c r="P1750" i="12"/>
  <c r="P1798" i="12"/>
  <c r="P1846" i="12"/>
  <c r="P1890" i="12"/>
  <c r="P1929" i="12"/>
  <c r="P1967" i="12"/>
  <c r="P2004" i="12"/>
  <c r="P2038" i="12"/>
  <c r="P2075" i="12"/>
  <c r="P316" i="12"/>
  <c r="P621" i="12"/>
  <c r="P810" i="12"/>
  <c r="P936" i="12"/>
  <c r="P1055" i="12"/>
  <c r="P1151" i="12"/>
  <c r="P1247" i="12"/>
  <c r="P1331" i="12"/>
  <c r="P1404" i="12"/>
  <c r="P1459" i="12"/>
  <c r="P1511" i="12"/>
  <c r="P1559" i="12"/>
  <c r="P1607" i="12"/>
  <c r="P1655" i="12"/>
  <c r="P1703" i="12"/>
  <c r="P1751" i="12"/>
  <c r="P1799" i="12"/>
  <c r="P1847" i="12"/>
  <c r="P1893" i="12"/>
  <c r="P1930" i="12"/>
  <c r="P1975" i="12"/>
  <c r="P2010" i="12"/>
  <c r="P2040" i="12"/>
  <c r="P2076" i="12"/>
  <c r="P436" i="12"/>
  <c r="P680" i="12"/>
  <c r="P839" i="12"/>
  <c r="P959" i="12"/>
  <c r="P1057" i="12"/>
  <c r="P1174" i="12"/>
  <c r="P1261" i="12"/>
  <c r="P1346" i="12"/>
  <c r="P1416" i="12"/>
  <c r="P1470" i="12"/>
  <c r="P1521" i="12"/>
  <c r="P1569" i="12"/>
  <c r="P1617" i="12"/>
  <c r="P1665" i="12"/>
  <c r="P1713" i="12"/>
  <c r="P1761" i="12"/>
  <c r="P1809" i="12"/>
  <c r="P1857" i="12"/>
  <c r="P1895" i="12"/>
  <c r="P1941" i="12"/>
  <c r="P1977" i="12"/>
  <c r="P2014" i="12"/>
  <c r="P2049" i="12"/>
  <c r="P2" i="12"/>
  <c r="P441" i="12"/>
  <c r="P687" i="12"/>
  <c r="P842" i="12"/>
  <c r="P960" i="12"/>
  <c r="P1080" i="12"/>
  <c r="P1188" i="12"/>
  <c r="P1262" i="12"/>
  <c r="P1350" i="12"/>
  <c r="P1417" i="12"/>
  <c r="P1471" i="12"/>
  <c r="P1522" i="12"/>
  <c r="P1570" i="12"/>
  <c r="P1618" i="12"/>
  <c r="P1666" i="12"/>
  <c r="P1714" i="12"/>
  <c r="P1762" i="12"/>
  <c r="P1810" i="12"/>
  <c r="P1858" i="12"/>
  <c r="P1904" i="12"/>
  <c r="P1942" i="12"/>
  <c r="P1979" i="12"/>
  <c r="P2015" i="12"/>
  <c r="P2050" i="12"/>
  <c r="P448" i="12"/>
  <c r="P689" i="12"/>
  <c r="P863" i="12"/>
  <c r="P961" i="12"/>
  <c r="P1082" i="12"/>
  <c r="P1189" i="12"/>
  <c r="P1280" i="12"/>
  <c r="P1362" i="12"/>
  <c r="P1418" i="12"/>
  <c r="P1483" i="12"/>
  <c r="P1533" i="12"/>
  <c r="P1581" i="12"/>
  <c r="P1629" i="12"/>
  <c r="P1677" i="12"/>
  <c r="P1725" i="12"/>
  <c r="P1773" i="12"/>
  <c r="P1821" i="12"/>
  <c r="P1866" i="12"/>
  <c r="P1905" i="12"/>
  <c r="P1943" i="12"/>
  <c r="P1987" i="12"/>
  <c r="P2016" i="12"/>
  <c r="P2058" i="12"/>
  <c r="P80" i="12"/>
  <c r="P489" i="12"/>
  <c r="P735" i="12"/>
  <c r="P864" i="12"/>
  <c r="P984" i="12"/>
  <c r="P1103" i="12"/>
  <c r="P1190" i="12"/>
  <c r="P1283" i="12"/>
  <c r="P1363" i="12"/>
  <c r="P1430" i="12"/>
  <c r="P1484" i="12"/>
  <c r="P1534" i="12"/>
  <c r="P1582" i="12"/>
  <c r="P1630" i="12"/>
  <c r="P1678" i="12"/>
  <c r="P1726" i="12"/>
  <c r="P1774" i="12"/>
  <c r="P1822" i="12"/>
  <c r="P1869" i="12"/>
  <c r="P1906" i="12"/>
  <c r="P1952" i="12"/>
  <c r="P1988" i="12"/>
  <c r="P2023" i="12"/>
  <c r="P2059" i="12"/>
  <c r="P159" i="12"/>
  <c r="P525" i="12"/>
  <c r="P759" i="12"/>
  <c r="P890" i="12"/>
  <c r="P1008" i="12"/>
  <c r="P1128" i="12"/>
  <c r="P1224" i="12"/>
  <c r="P1298" i="12"/>
  <c r="P1379" i="12"/>
  <c r="P1443" i="12"/>
  <c r="P1496" i="12"/>
  <c r="P1545" i="12"/>
  <c r="P1593" i="12"/>
  <c r="P1641" i="12"/>
  <c r="P1689" i="12"/>
  <c r="P1737" i="12"/>
  <c r="P1785" i="12"/>
  <c r="P1833" i="12"/>
  <c r="P1880" i="12"/>
  <c r="P1918" i="12"/>
  <c r="P1962" i="12"/>
  <c r="P1998" i="12"/>
  <c r="P2028" i="12"/>
  <c r="P2070" i="12"/>
  <c r="P1953" i="12"/>
  <c r="P1775" i="12"/>
  <c r="P1583" i="12"/>
  <c r="P1364" i="12"/>
  <c r="P986" i="12"/>
  <c r="P151" i="12"/>
  <c r="H3" i="12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09" i="12"/>
  <c r="H410" i="12"/>
  <c r="H411" i="12"/>
  <c r="H412" i="12"/>
  <c r="H413" i="12"/>
  <c r="H414" i="12"/>
  <c r="H415" i="12"/>
  <c r="H416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H725" i="12"/>
  <c r="H726" i="12"/>
  <c r="H727" i="12"/>
  <c r="H728" i="12"/>
  <c r="H729" i="12"/>
  <c r="H730" i="12"/>
  <c r="H731" i="12"/>
  <c r="H732" i="12"/>
  <c r="H733" i="12"/>
  <c r="H734" i="12"/>
  <c r="H735" i="12"/>
  <c r="H736" i="12"/>
  <c r="H737" i="12"/>
  <c r="H738" i="12"/>
  <c r="H739" i="12"/>
  <c r="H740" i="12"/>
  <c r="H741" i="12"/>
  <c r="H742" i="12"/>
  <c r="H743" i="12"/>
  <c r="H744" i="12"/>
  <c r="H745" i="12"/>
  <c r="H746" i="12"/>
  <c r="H747" i="12"/>
  <c r="H748" i="12"/>
  <c r="H749" i="12"/>
  <c r="H750" i="12"/>
  <c r="H751" i="12"/>
  <c r="H752" i="12"/>
  <c r="H753" i="12"/>
  <c r="H754" i="12"/>
  <c r="H755" i="12"/>
  <c r="H756" i="12"/>
  <c r="H757" i="12"/>
  <c r="H758" i="12"/>
  <c r="H759" i="12"/>
  <c r="H760" i="12"/>
  <c r="H761" i="12"/>
  <c r="H762" i="12"/>
  <c r="H763" i="12"/>
  <c r="H764" i="12"/>
  <c r="H765" i="12"/>
  <c r="H766" i="12"/>
  <c r="H767" i="12"/>
  <c r="H768" i="12"/>
  <c r="H769" i="12"/>
  <c r="H770" i="12"/>
  <c r="H771" i="12"/>
  <c r="H772" i="12"/>
  <c r="H773" i="12"/>
  <c r="H774" i="12"/>
  <c r="H775" i="12"/>
  <c r="H776" i="12"/>
  <c r="H777" i="12"/>
  <c r="H778" i="12"/>
  <c r="H779" i="12"/>
  <c r="H780" i="12"/>
  <c r="H781" i="12"/>
  <c r="H782" i="12"/>
  <c r="H783" i="12"/>
  <c r="H784" i="12"/>
  <c r="H785" i="12"/>
  <c r="H786" i="12"/>
  <c r="H787" i="12"/>
  <c r="H788" i="12"/>
  <c r="H789" i="12"/>
  <c r="H790" i="12"/>
  <c r="H791" i="12"/>
  <c r="H792" i="12"/>
  <c r="H793" i="12"/>
  <c r="H794" i="12"/>
  <c r="H795" i="12"/>
  <c r="H796" i="12"/>
  <c r="H797" i="12"/>
  <c r="H798" i="12"/>
  <c r="H799" i="12"/>
  <c r="H800" i="12"/>
  <c r="H801" i="12"/>
  <c r="H802" i="12"/>
  <c r="H803" i="12"/>
  <c r="H804" i="12"/>
  <c r="H805" i="12"/>
  <c r="H806" i="12"/>
  <c r="H807" i="12"/>
  <c r="H808" i="12"/>
  <c r="H809" i="12"/>
  <c r="H810" i="12"/>
  <c r="H811" i="12"/>
  <c r="H812" i="12"/>
  <c r="H813" i="12"/>
  <c r="H814" i="12"/>
  <c r="H815" i="12"/>
  <c r="H816" i="12"/>
  <c r="H817" i="12"/>
  <c r="H818" i="12"/>
  <c r="H819" i="12"/>
  <c r="H820" i="12"/>
  <c r="H821" i="12"/>
  <c r="H822" i="12"/>
  <c r="H823" i="12"/>
  <c r="H824" i="12"/>
  <c r="H825" i="12"/>
  <c r="H826" i="12"/>
  <c r="H827" i="12"/>
  <c r="H828" i="12"/>
  <c r="H829" i="12"/>
  <c r="H830" i="12"/>
  <c r="H831" i="12"/>
  <c r="H832" i="12"/>
  <c r="H833" i="12"/>
  <c r="H834" i="12"/>
  <c r="H835" i="12"/>
  <c r="H836" i="12"/>
  <c r="H837" i="12"/>
  <c r="H838" i="12"/>
  <c r="H839" i="12"/>
  <c r="H840" i="12"/>
  <c r="H841" i="12"/>
  <c r="H842" i="12"/>
  <c r="H843" i="12"/>
  <c r="H844" i="12"/>
  <c r="H845" i="12"/>
  <c r="H846" i="12"/>
  <c r="H847" i="12"/>
  <c r="H848" i="12"/>
  <c r="H849" i="12"/>
  <c r="H850" i="12"/>
  <c r="H851" i="12"/>
  <c r="H852" i="12"/>
  <c r="H853" i="12"/>
  <c r="H854" i="12"/>
  <c r="H855" i="12"/>
  <c r="H856" i="12"/>
  <c r="H857" i="12"/>
  <c r="H858" i="12"/>
  <c r="H859" i="12"/>
  <c r="H860" i="12"/>
  <c r="H861" i="12"/>
  <c r="H862" i="12"/>
  <c r="H863" i="12"/>
  <c r="H864" i="12"/>
  <c r="H865" i="12"/>
  <c r="H866" i="12"/>
  <c r="H867" i="12"/>
  <c r="H868" i="12"/>
  <c r="H869" i="12"/>
  <c r="H870" i="12"/>
  <c r="H871" i="12"/>
  <c r="H872" i="12"/>
  <c r="H873" i="12"/>
  <c r="H874" i="12"/>
  <c r="H875" i="12"/>
  <c r="H876" i="12"/>
  <c r="H877" i="12"/>
  <c r="H878" i="12"/>
  <c r="H879" i="12"/>
  <c r="H880" i="12"/>
  <c r="H881" i="12"/>
  <c r="H882" i="12"/>
  <c r="H883" i="12"/>
  <c r="H884" i="12"/>
  <c r="H885" i="12"/>
  <c r="H886" i="12"/>
  <c r="H887" i="12"/>
  <c r="H888" i="12"/>
  <c r="H889" i="12"/>
  <c r="H890" i="12"/>
  <c r="H891" i="12"/>
  <c r="H892" i="12"/>
  <c r="H893" i="12"/>
  <c r="H894" i="12"/>
  <c r="H895" i="12"/>
  <c r="H896" i="12"/>
  <c r="H897" i="12"/>
  <c r="H898" i="12"/>
  <c r="H899" i="12"/>
  <c r="H900" i="12"/>
  <c r="H901" i="12"/>
  <c r="H902" i="12"/>
  <c r="H903" i="12"/>
  <c r="H904" i="12"/>
  <c r="H905" i="12"/>
  <c r="H906" i="12"/>
  <c r="H907" i="12"/>
  <c r="H908" i="12"/>
  <c r="H909" i="12"/>
  <c r="H910" i="12"/>
  <c r="H911" i="12"/>
  <c r="H912" i="12"/>
  <c r="H913" i="12"/>
  <c r="H914" i="12"/>
  <c r="H915" i="12"/>
  <c r="H916" i="12"/>
  <c r="H917" i="12"/>
  <c r="H918" i="12"/>
  <c r="H919" i="12"/>
  <c r="H920" i="12"/>
  <c r="H921" i="12"/>
  <c r="H922" i="12"/>
  <c r="H923" i="12"/>
  <c r="H924" i="12"/>
  <c r="H925" i="12"/>
  <c r="H926" i="12"/>
  <c r="H927" i="12"/>
  <c r="H928" i="12"/>
  <c r="H929" i="12"/>
  <c r="H930" i="12"/>
  <c r="H931" i="12"/>
  <c r="H932" i="12"/>
  <c r="H933" i="12"/>
  <c r="H934" i="12"/>
  <c r="H935" i="12"/>
  <c r="H936" i="12"/>
  <c r="H937" i="12"/>
  <c r="H938" i="12"/>
  <c r="H939" i="12"/>
  <c r="H940" i="12"/>
  <c r="H941" i="12"/>
  <c r="H942" i="12"/>
  <c r="H943" i="12"/>
  <c r="H944" i="12"/>
  <c r="H945" i="12"/>
  <c r="H946" i="12"/>
  <c r="H947" i="12"/>
  <c r="H948" i="12"/>
  <c r="H949" i="12"/>
  <c r="H950" i="12"/>
  <c r="H951" i="12"/>
  <c r="H952" i="12"/>
  <c r="H953" i="12"/>
  <c r="H954" i="12"/>
  <c r="H955" i="12"/>
  <c r="H956" i="12"/>
  <c r="H957" i="12"/>
  <c r="H958" i="12"/>
  <c r="H959" i="12"/>
  <c r="H960" i="12"/>
  <c r="H961" i="12"/>
  <c r="H962" i="12"/>
  <c r="H963" i="12"/>
  <c r="H964" i="12"/>
  <c r="H965" i="12"/>
  <c r="H966" i="12"/>
  <c r="H967" i="12"/>
  <c r="H968" i="12"/>
  <c r="H969" i="12"/>
  <c r="H970" i="12"/>
  <c r="H971" i="12"/>
  <c r="H972" i="12"/>
  <c r="H973" i="12"/>
  <c r="H974" i="12"/>
  <c r="H975" i="12"/>
  <c r="H976" i="12"/>
  <c r="H977" i="12"/>
  <c r="H978" i="12"/>
  <c r="H979" i="12"/>
  <c r="H980" i="12"/>
  <c r="H981" i="12"/>
  <c r="H982" i="12"/>
  <c r="H983" i="12"/>
  <c r="H984" i="12"/>
  <c r="H985" i="12"/>
  <c r="H986" i="12"/>
  <c r="H987" i="12"/>
  <c r="H988" i="12"/>
  <c r="H989" i="12"/>
  <c r="H990" i="12"/>
  <c r="H991" i="12"/>
  <c r="H992" i="12"/>
  <c r="H993" i="12"/>
  <c r="H994" i="12"/>
  <c r="H995" i="12"/>
  <c r="H996" i="12"/>
  <c r="H997" i="12"/>
  <c r="H998" i="12"/>
  <c r="H999" i="12"/>
  <c r="H1000" i="12"/>
  <c r="H1001" i="12"/>
  <c r="H1002" i="12"/>
  <c r="H1003" i="12"/>
  <c r="H1004" i="12"/>
  <c r="H1005" i="12"/>
  <c r="H1006" i="12"/>
  <c r="H1007" i="12"/>
  <c r="H1008" i="12"/>
  <c r="H1009" i="12"/>
  <c r="H1010" i="12"/>
  <c r="H1011" i="12"/>
  <c r="H1012" i="12"/>
  <c r="H1013" i="12"/>
  <c r="H1014" i="12"/>
  <c r="H1015" i="12"/>
  <c r="H1016" i="12"/>
  <c r="H1017" i="12"/>
  <c r="H1018" i="12"/>
  <c r="H1019" i="12"/>
  <c r="H1020" i="12"/>
  <c r="H1021" i="12"/>
  <c r="H1022" i="12"/>
  <c r="H1023" i="12"/>
  <c r="H1024" i="12"/>
  <c r="H1025" i="12"/>
  <c r="H1026" i="12"/>
  <c r="H1027" i="12"/>
  <c r="H1028" i="12"/>
  <c r="H1029" i="12"/>
  <c r="H1030" i="12"/>
  <c r="H1031" i="12"/>
  <c r="H1032" i="12"/>
  <c r="H1033" i="12"/>
  <c r="H1034" i="12"/>
  <c r="H1035" i="12"/>
  <c r="H1036" i="12"/>
  <c r="H1037" i="12"/>
  <c r="H1038" i="12"/>
  <c r="H1039" i="12"/>
  <c r="H1040" i="12"/>
  <c r="H1041" i="12"/>
  <c r="H1042" i="12"/>
  <c r="H1043" i="12"/>
  <c r="H1044" i="12"/>
  <c r="H1045" i="12"/>
  <c r="H1046" i="12"/>
  <c r="H1047" i="12"/>
  <c r="H1048" i="12"/>
  <c r="H1049" i="12"/>
  <c r="H1050" i="12"/>
  <c r="H1051" i="12"/>
  <c r="H1052" i="12"/>
  <c r="H1053" i="12"/>
  <c r="H1054" i="12"/>
  <c r="H1055" i="12"/>
  <c r="H1056" i="12"/>
  <c r="H1057" i="12"/>
  <c r="H1058" i="12"/>
  <c r="H1059" i="12"/>
  <c r="H1060" i="12"/>
  <c r="H1061" i="12"/>
  <c r="H1062" i="12"/>
  <c r="H1063" i="12"/>
  <c r="H1064" i="12"/>
  <c r="H1065" i="12"/>
  <c r="H1066" i="12"/>
  <c r="H1067" i="12"/>
  <c r="H1068" i="12"/>
  <c r="H1069" i="12"/>
  <c r="H1070" i="12"/>
  <c r="H1071" i="12"/>
  <c r="H1072" i="12"/>
  <c r="H1073" i="12"/>
  <c r="H1074" i="12"/>
  <c r="H1075" i="12"/>
  <c r="H1076" i="12"/>
  <c r="H1077" i="12"/>
  <c r="H1078" i="12"/>
  <c r="H1079" i="12"/>
  <c r="H1080" i="12"/>
  <c r="H1081" i="12"/>
  <c r="H1082" i="12"/>
  <c r="H1083" i="12"/>
  <c r="H1084" i="12"/>
  <c r="H1085" i="12"/>
  <c r="H1086" i="12"/>
  <c r="H1087" i="12"/>
  <c r="H1088" i="12"/>
  <c r="H1089" i="12"/>
  <c r="H1090" i="12"/>
  <c r="H1091" i="12"/>
  <c r="H1092" i="12"/>
  <c r="H1093" i="12"/>
  <c r="H1094" i="12"/>
  <c r="H1095" i="12"/>
  <c r="H1096" i="12"/>
  <c r="H1097" i="12"/>
  <c r="H1098" i="12"/>
  <c r="H1099" i="12"/>
  <c r="H1100" i="12"/>
  <c r="H1101" i="12"/>
  <c r="H1102" i="12"/>
  <c r="H1103" i="12"/>
  <c r="H1104" i="12"/>
  <c r="H1105" i="12"/>
  <c r="H1106" i="12"/>
  <c r="H1107" i="12"/>
  <c r="H1108" i="12"/>
  <c r="H1109" i="12"/>
  <c r="H1110" i="12"/>
  <c r="H1111" i="12"/>
  <c r="H1112" i="12"/>
  <c r="H1113" i="12"/>
  <c r="H1114" i="12"/>
  <c r="H1115" i="12"/>
  <c r="H1116" i="12"/>
  <c r="H1117" i="12"/>
  <c r="H1118" i="12"/>
  <c r="H1119" i="12"/>
  <c r="H1120" i="12"/>
  <c r="H1121" i="12"/>
  <c r="H1122" i="12"/>
  <c r="H1123" i="12"/>
  <c r="H1124" i="12"/>
  <c r="H1125" i="12"/>
  <c r="H1126" i="12"/>
  <c r="H1127" i="12"/>
  <c r="H1128" i="12"/>
  <c r="H1129" i="12"/>
  <c r="H1130" i="12"/>
  <c r="H1131" i="12"/>
  <c r="H1132" i="12"/>
  <c r="H1133" i="12"/>
  <c r="H1134" i="12"/>
  <c r="H1135" i="12"/>
  <c r="H1136" i="12"/>
  <c r="H1137" i="12"/>
  <c r="H1138" i="12"/>
  <c r="H1139" i="12"/>
  <c r="H1140" i="12"/>
  <c r="H1141" i="12"/>
  <c r="H1142" i="12"/>
  <c r="H1143" i="12"/>
  <c r="H1144" i="12"/>
  <c r="H1145" i="12"/>
  <c r="H1146" i="12"/>
  <c r="H1147" i="12"/>
  <c r="H1148" i="12"/>
  <c r="H1149" i="12"/>
  <c r="H1150" i="12"/>
  <c r="H1151" i="12"/>
  <c r="H1152" i="12"/>
  <c r="H1153" i="12"/>
  <c r="H1154" i="12"/>
  <c r="H1155" i="12"/>
  <c r="H1156" i="12"/>
  <c r="H1157" i="12"/>
  <c r="H1158" i="12"/>
  <c r="H1159" i="12"/>
  <c r="H1160" i="12"/>
  <c r="H1161" i="12"/>
  <c r="H1162" i="12"/>
  <c r="H1163" i="12"/>
  <c r="H1164" i="12"/>
  <c r="H1165" i="12"/>
  <c r="H1166" i="12"/>
  <c r="H1167" i="12"/>
  <c r="H1168" i="12"/>
  <c r="H1169" i="12"/>
  <c r="H1170" i="12"/>
  <c r="H1171" i="12"/>
  <c r="H1172" i="12"/>
  <c r="H1173" i="12"/>
  <c r="H1174" i="12"/>
  <c r="H1175" i="12"/>
  <c r="H1176" i="12"/>
  <c r="H1177" i="12"/>
  <c r="H1178" i="12"/>
  <c r="H1179" i="12"/>
  <c r="H1180" i="12"/>
  <c r="H1181" i="12"/>
  <c r="H1182" i="12"/>
  <c r="H1183" i="12"/>
  <c r="H1184" i="12"/>
  <c r="H1185" i="12"/>
  <c r="H1186" i="12"/>
  <c r="H1187" i="12"/>
  <c r="H1188" i="12"/>
  <c r="H1189" i="12"/>
  <c r="H1190" i="12"/>
  <c r="H1191" i="12"/>
  <c r="H1192" i="12"/>
  <c r="H1193" i="12"/>
  <c r="H1194" i="12"/>
  <c r="H1195" i="12"/>
  <c r="H1196" i="12"/>
  <c r="H1197" i="12"/>
  <c r="H1198" i="12"/>
  <c r="H1199" i="12"/>
  <c r="H1200" i="12"/>
  <c r="H1201" i="12"/>
  <c r="H1202" i="12"/>
  <c r="H1203" i="12"/>
  <c r="H1204" i="12"/>
  <c r="H1205" i="12"/>
  <c r="H1206" i="12"/>
  <c r="H1207" i="12"/>
  <c r="H1208" i="12"/>
  <c r="H1209" i="12"/>
  <c r="H1210" i="12"/>
  <c r="H1211" i="12"/>
  <c r="H1212" i="12"/>
  <c r="H1213" i="12"/>
  <c r="H1214" i="12"/>
  <c r="H1215" i="12"/>
  <c r="H1216" i="12"/>
  <c r="H1217" i="12"/>
  <c r="H1218" i="12"/>
  <c r="H1219" i="12"/>
  <c r="H1220" i="12"/>
  <c r="H1221" i="12"/>
  <c r="H1222" i="12"/>
  <c r="H1223" i="12"/>
  <c r="H1224" i="12"/>
  <c r="H1225" i="12"/>
  <c r="H1226" i="12"/>
  <c r="H1227" i="12"/>
  <c r="H1228" i="12"/>
  <c r="H1229" i="12"/>
  <c r="H1230" i="12"/>
  <c r="H1231" i="12"/>
  <c r="H1232" i="12"/>
  <c r="H1233" i="12"/>
  <c r="H1234" i="12"/>
  <c r="H1235" i="12"/>
  <c r="H1236" i="12"/>
  <c r="H1237" i="12"/>
  <c r="H1238" i="12"/>
  <c r="H1239" i="12"/>
  <c r="H1240" i="12"/>
  <c r="H1241" i="12"/>
  <c r="H1242" i="12"/>
  <c r="H1243" i="12"/>
  <c r="H1244" i="12"/>
  <c r="H1245" i="12"/>
  <c r="H1246" i="12"/>
  <c r="H1247" i="12"/>
  <c r="H1248" i="12"/>
  <c r="H1249" i="12"/>
  <c r="H1250" i="12"/>
  <c r="H1251" i="12"/>
  <c r="H1252" i="12"/>
  <c r="H1253" i="12"/>
  <c r="H1254" i="12"/>
  <c r="H1255" i="12"/>
  <c r="H1256" i="12"/>
  <c r="H1257" i="12"/>
  <c r="H1258" i="12"/>
  <c r="H1259" i="12"/>
  <c r="H1260" i="12"/>
  <c r="H1261" i="12"/>
  <c r="H1262" i="12"/>
  <c r="H1263" i="12"/>
  <c r="H1264" i="12"/>
  <c r="H1265" i="12"/>
  <c r="H1266" i="12"/>
  <c r="H1267" i="12"/>
  <c r="H1268" i="12"/>
  <c r="H1269" i="12"/>
  <c r="H1270" i="12"/>
  <c r="H1271" i="12"/>
  <c r="H1272" i="12"/>
  <c r="H1273" i="12"/>
  <c r="H1274" i="12"/>
  <c r="H1275" i="12"/>
  <c r="H1276" i="12"/>
  <c r="H1277" i="12"/>
  <c r="H1278" i="12"/>
  <c r="H1279" i="12"/>
  <c r="H1280" i="12"/>
  <c r="H1281" i="12"/>
  <c r="H1282" i="12"/>
  <c r="H1283" i="12"/>
  <c r="H1284" i="12"/>
  <c r="H1285" i="12"/>
  <c r="H1286" i="12"/>
  <c r="H1287" i="12"/>
  <c r="H1288" i="12"/>
  <c r="H1289" i="12"/>
  <c r="H1290" i="12"/>
  <c r="H1291" i="12"/>
  <c r="H1292" i="12"/>
  <c r="H1293" i="12"/>
  <c r="H1294" i="12"/>
  <c r="H1295" i="12"/>
  <c r="H1296" i="12"/>
  <c r="H1297" i="12"/>
  <c r="H1298" i="12"/>
  <c r="H1299" i="12"/>
  <c r="H1300" i="12"/>
  <c r="H1301" i="12"/>
  <c r="H1302" i="12"/>
  <c r="H1303" i="12"/>
  <c r="H1304" i="12"/>
  <c r="H1305" i="12"/>
  <c r="H1306" i="12"/>
  <c r="H1307" i="12"/>
  <c r="H1308" i="12"/>
  <c r="H1309" i="12"/>
  <c r="H1310" i="12"/>
  <c r="H1311" i="12"/>
  <c r="H1312" i="12"/>
  <c r="H1313" i="12"/>
  <c r="H1314" i="12"/>
  <c r="H1315" i="12"/>
  <c r="H1316" i="12"/>
  <c r="H1317" i="12"/>
  <c r="H1318" i="12"/>
  <c r="H1319" i="12"/>
  <c r="H1320" i="12"/>
  <c r="H1321" i="12"/>
  <c r="H1322" i="12"/>
  <c r="H1323" i="12"/>
  <c r="H1324" i="12"/>
  <c r="H1325" i="12"/>
  <c r="H1326" i="12"/>
  <c r="H1327" i="12"/>
  <c r="H1328" i="12"/>
  <c r="H1329" i="12"/>
  <c r="H1330" i="12"/>
  <c r="H1331" i="12"/>
  <c r="H1332" i="12"/>
  <c r="H1333" i="12"/>
  <c r="H1334" i="12"/>
  <c r="H1335" i="12"/>
  <c r="H1336" i="12"/>
  <c r="H1337" i="12"/>
  <c r="H1338" i="12"/>
  <c r="H1339" i="12"/>
  <c r="H1340" i="12"/>
  <c r="H1341" i="12"/>
  <c r="H1342" i="12"/>
  <c r="H1343" i="12"/>
  <c r="H1344" i="12"/>
  <c r="H1345" i="12"/>
  <c r="H1346" i="12"/>
  <c r="H1347" i="12"/>
  <c r="H1348" i="12"/>
  <c r="H1349" i="12"/>
  <c r="H1350" i="12"/>
  <c r="H1351" i="12"/>
  <c r="H1352" i="12"/>
  <c r="H1353" i="12"/>
  <c r="H1354" i="12"/>
  <c r="H1355" i="12"/>
  <c r="H1356" i="12"/>
  <c r="H1357" i="12"/>
  <c r="H1358" i="12"/>
  <c r="H1359" i="12"/>
  <c r="H1360" i="12"/>
  <c r="H1361" i="12"/>
  <c r="H1362" i="12"/>
  <c r="H1363" i="12"/>
  <c r="H1364" i="12"/>
  <c r="H1365" i="12"/>
  <c r="H1366" i="12"/>
  <c r="H1367" i="12"/>
  <c r="H1368" i="12"/>
  <c r="H1369" i="12"/>
  <c r="H1370" i="12"/>
  <c r="H1371" i="12"/>
  <c r="H1372" i="12"/>
  <c r="H1373" i="12"/>
  <c r="H1374" i="12"/>
  <c r="H1375" i="12"/>
  <c r="H1376" i="12"/>
  <c r="H1377" i="12"/>
  <c r="H1378" i="12"/>
  <c r="H1379" i="12"/>
  <c r="H1380" i="12"/>
  <c r="H1381" i="12"/>
  <c r="H1382" i="12"/>
  <c r="H1383" i="12"/>
  <c r="H1384" i="12"/>
  <c r="H1385" i="12"/>
  <c r="H1386" i="12"/>
  <c r="H1387" i="12"/>
  <c r="H1388" i="12"/>
  <c r="H1389" i="12"/>
  <c r="H1390" i="12"/>
  <c r="H1391" i="12"/>
  <c r="H1392" i="12"/>
  <c r="H1393" i="12"/>
  <c r="H1394" i="12"/>
  <c r="H1395" i="12"/>
  <c r="H1396" i="12"/>
  <c r="H1397" i="12"/>
  <c r="H1398" i="12"/>
  <c r="H1399" i="12"/>
  <c r="H1400" i="12"/>
  <c r="H1401" i="12"/>
  <c r="H1402" i="12"/>
  <c r="H1403" i="12"/>
  <c r="H1404" i="12"/>
  <c r="H1405" i="12"/>
  <c r="H1406" i="12"/>
  <c r="H1407" i="12"/>
  <c r="H1408" i="12"/>
  <c r="H1409" i="12"/>
  <c r="H1410" i="12"/>
  <c r="H1411" i="12"/>
  <c r="H1412" i="12"/>
  <c r="H1413" i="12"/>
  <c r="H1414" i="12"/>
  <c r="H1415" i="12"/>
  <c r="H1416" i="12"/>
  <c r="H1417" i="12"/>
  <c r="H1418" i="12"/>
  <c r="H1419" i="12"/>
  <c r="H1420" i="12"/>
  <c r="H1421" i="12"/>
  <c r="H1422" i="12"/>
  <c r="H1423" i="12"/>
  <c r="H1424" i="12"/>
  <c r="H1425" i="12"/>
  <c r="H1426" i="12"/>
  <c r="H1427" i="12"/>
  <c r="H1428" i="12"/>
  <c r="H1429" i="12"/>
  <c r="H1430" i="12"/>
  <c r="H1431" i="12"/>
  <c r="H1432" i="12"/>
  <c r="H1433" i="12"/>
  <c r="H1434" i="12"/>
  <c r="H1435" i="12"/>
  <c r="H1436" i="12"/>
  <c r="H1437" i="12"/>
  <c r="H1438" i="12"/>
  <c r="H1439" i="12"/>
  <c r="H1440" i="12"/>
  <c r="H1441" i="12"/>
  <c r="H1442" i="12"/>
  <c r="H1443" i="12"/>
  <c r="H1444" i="12"/>
  <c r="H1445" i="12"/>
  <c r="H1446" i="12"/>
  <c r="H1447" i="12"/>
  <c r="H1448" i="12"/>
  <c r="H1449" i="12"/>
  <c r="H1450" i="12"/>
  <c r="H1451" i="12"/>
  <c r="H1452" i="12"/>
  <c r="H1453" i="12"/>
  <c r="H1454" i="12"/>
  <c r="H1455" i="12"/>
  <c r="H1456" i="12"/>
  <c r="H1457" i="12"/>
  <c r="H1458" i="12"/>
  <c r="H1459" i="12"/>
  <c r="H1460" i="12"/>
  <c r="H1461" i="12"/>
  <c r="H1462" i="12"/>
  <c r="H1463" i="12"/>
  <c r="H1464" i="12"/>
  <c r="H1465" i="12"/>
  <c r="H1466" i="12"/>
  <c r="H1467" i="12"/>
  <c r="H1468" i="12"/>
  <c r="H1469" i="12"/>
  <c r="H1470" i="12"/>
  <c r="H1471" i="12"/>
  <c r="H1472" i="12"/>
  <c r="H1473" i="12"/>
  <c r="H1474" i="12"/>
  <c r="H1475" i="12"/>
  <c r="H1476" i="12"/>
  <c r="H1477" i="12"/>
  <c r="H1478" i="12"/>
  <c r="H1479" i="12"/>
  <c r="H1480" i="12"/>
  <c r="H1481" i="12"/>
  <c r="H1482" i="12"/>
  <c r="H1483" i="12"/>
  <c r="H1484" i="12"/>
  <c r="H1485" i="12"/>
  <c r="H1486" i="12"/>
  <c r="H1487" i="12"/>
  <c r="H1488" i="12"/>
  <c r="H1489" i="12"/>
  <c r="H1490" i="12"/>
  <c r="H1491" i="12"/>
  <c r="H1492" i="12"/>
  <c r="H1493" i="12"/>
  <c r="H1494" i="12"/>
  <c r="H1495" i="12"/>
  <c r="H1496" i="12"/>
  <c r="H1497" i="12"/>
  <c r="H1498" i="12"/>
  <c r="H1499" i="12"/>
  <c r="H1500" i="12"/>
  <c r="H1501" i="12"/>
  <c r="H1502" i="12"/>
  <c r="H1503" i="12"/>
  <c r="H1504" i="12"/>
  <c r="H1505" i="12"/>
  <c r="H1506" i="12"/>
  <c r="H1507" i="12"/>
  <c r="H1508" i="12"/>
  <c r="H1509" i="12"/>
  <c r="H1510" i="12"/>
  <c r="H1511" i="12"/>
  <c r="H1512" i="12"/>
  <c r="H1513" i="12"/>
  <c r="H1514" i="12"/>
  <c r="H1515" i="12"/>
  <c r="H1516" i="12"/>
  <c r="H1517" i="12"/>
  <c r="H1518" i="12"/>
  <c r="H1519" i="12"/>
  <c r="H1520" i="12"/>
  <c r="H1521" i="12"/>
  <c r="H1522" i="12"/>
  <c r="H1523" i="12"/>
  <c r="H1524" i="12"/>
  <c r="H1525" i="12"/>
  <c r="H1526" i="12"/>
  <c r="H1527" i="12"/>
  <c r="H1528" i="12"/>
  <c r="H1529" i="12"/>
  <c r="H1530" i="12"/>
  <c r="H1531" i="12"/>
  <c r="H1532" i="12"/>
  <c r="H1533" i="12"/>
  <c r="H1534" i="12"/>
  <c r="H1535" i="12"/>
  <c r="H1536" i="12"/>
  <c r="H1537" i="12"/>
  <c r="H1538" i="12"/>
  <c r="H1539" i="12"/>
  <c r="H1540" i="12"/>
  <c r="H1541" i="12"/>
  <c r="H1542" i="12"/>
  <c r="H1543" i="12"/>
  <c r="H1544" i="12"/>
  <c r="H1545" i="12"/>
  <c r="H1546" i="12"/>
  <c r="H1547" i="12"/>
  <c r="H1548" i="12"/>
  <c r="H1549" i="12"/>
  <c r="H1550" i="12"/>
  <c r="H1551" i="12"/>
  <c r="H1552" i="12"/>
  <c r="H1553" i="12"/>
  <c r="H1554" i="12"/>
  <c r="H1555" i="12"/>
  <c r="H1556" i="12"/>
  <c r="H1557" i="12"/>
  <c r="H1558" i="12"/>
  <c r="H1559" i="12"/>
  <c r="H1560" i="12"/>
  <c r="H1561" i="12"/>
  <c r="H1562" i="12"/>
  <c r="H1563" i="12"/>
  <c r="H1564" i="12"/>
  <c r="H1565" i="12"/>
  <c r="H1566" i="12"/>
  <c r="H1567" i="12"/>
  <c r="H1568" i="12"/>
  <c r="H1569" i="12"/>
  <c r="H1570" i="12"/>
  <c r="H1571" i="12"/>
  <c r="H1572" i="12"/>
  <c r="H1573" i="12"/>
  <c r="H1574" i="12"/>
  <c r="H1575" i="12"/>
  <c r="H1576" i="12"/>
  <c r="H1577" i="12"/>
  <c r="H1578" i="12"/>
  <c r="H1579" i="12"/>
  <c r="H1580" i="12"/>
  <c r="H1581" i="12"/>
  <c r="H1582" i="12"/>
  <c r="H1583" i="12"/>
  <c r="H1584" i="12"/>
  <c r="H1585" i="12"/>
  <c r="H1586" i="12"/>
  <c r="H1587" i="12"/>
  <c r="H1588" i="12"/>
  <c r="H1589" i="12"/>
  <c r="H1590" i="12"/>
  <c r="H1591" i="12"/>
  <c r="H1592" i="12"/>
  <c r="H1593" i="12"/>
  <c r="H1594" i="12"/>
  <c r="H1595" i="12"/>
  <c r="H1596" i="12"/>
  <c r="H1597" i="12"/>
  <c r="H1598" i="12"/>
  <c r="H1599" i="12"/>
  <c r="H1600" i="12"/>
  <c r="H1601" i="12"/>
  <c r="H1602" i="12"/>
  <c r="H1603" i="12"/>
  <c r="H1604" i="12"/>
  <c r="H1605" i="12"/>
  <c r="H1606" i="12"/>
  <c r="H1607" i="12"/>
  <c r="H1608" i="12"/>
  <c r="H1609" i="12"/>
  <c r="H1610" i="12"/>
  <c r="H1611" i="12"/>
  <c r="H1612" i="12"/>
  <c r="H1613" i="12"/>
  <c r="H1614" i="12"/>
  <c r="H1615" i="12"/>
  <c r="H1616" i="12"/>
  <c r="H1617" i="12"/>
  <c r="H1618" i="12"/>
  <c r="H1619" i="12"/>
  <c r="H1620" i="12"/>
  <c r="H1621" i="12"/>
  <c r="H1622" i="12"/>
  <c r="H1623" i="12"/>
  <c r="H1624" i="12"/>
  <c r="H1625" i="12"/>
  <c r="H1626" i="12"/>
  <c r="H1627" i="12"/>
  <c r="H1628" i="12"/>
  <c r="H1629" i="12"/>
  <c r="H1630" i="12"/>
  <c r="H1631" i="12"/>
  <c r="H1632" i="12"/>
  <c r="H1633" i="12"/>
  <c r="H1634" i="12"/>
  <c r="H1635" i="12"/>
  <c r="H1636" i="12"/>
  <c r="H1637" i="12"/>
  <c r="H1638" i="12"/>
  <c r="H1639" i="12"/>
  <c r="H1640" i="12"/>
  <c r="H1641" i="12"/>
  <c r="H1642" i="12"/>
  <c r="H1643" i="12"/>
  <c r="H1644" i="12"/>
  <c r="H1645" i="12"/>
  <c r="H1646" i="12"/>
  <c r="H1647" i="12"/>
  <c r="H1648" i="12"/>
  <c r="H1649" i="12"/>
  <c r="H1650" i="12"/>
  <c r="H1651" i="12"/>
  <c r="H1652" i="12"/>
  <c r="H1653" i="12"/>
  <c r="H1654" i="12"/>
  <c r="H1655" i="12"/>
  <c r="H1656" i="12"/>
  <c r="H1657" i="12"/>
  <c r="H1658" i="12"/>
  <c r="H1659" i="12"/>
  <c r="H1660" i="12"/>
  <c r="H1661" i="12"/>
  <c r="H1662" i="12"/>
  <c r="H1663" i="12"/>
  <c r="H1664" i="12"/>
  <c r="H1665" i="12"/>
  <c r="H1666" i="12"/>
  <c r="H1667" i="12"/>
  <c r="H1668" i="12"/>
  <c r="H1669" i="12"/>
  <c r="H1670" i="12"/>
  <c r="H1671" i="12"/>
  <c r="H1672" i="12"/>
  <c r="H1673" i="12"/>
  <c r="H1674" i="12"/>
  <c r="H1675" i="12"/>
  <c r="H1676" i="12"/>
  <c r="H1677" i="12"/>
  <c r="H1678" i="12"/>
  <c r="H1679" i="12"/>
  <c r="H1680" i="12"/>
  <c r="H1681" i="12"/>
  <c r="H1682" i="12"/>
  <c r="H1683" i="12"/>
  <c r="H1684" i="12"/>
  <c r="H1685" i="12"/>
  <c r="H1686" i="12"/>
  <c r="H1687" i="12"/>
  <c r="H1688" i="12"/>
  <c r="H1689" i="12"/>
  <c r="H1690" i="12"/>
  <c r="H1691" i="12"/>
  <c r="H1692" i="12"/>
  <c r="H1693" i="12"/>
  <c r="H1694" i="12"/>
  <c r="H1695" i="12"/>
  <c r="H1696" i="12"/>
  <c r="H1697" i="12"/>
  <c r="H1698" i="12"/>
  <c r="H1699" i="12"/>
  <c r="H1700" i="12"/>
  <c r="H1701" i="12"/>
  <c r="H1702" i="12"/>
  <c r="H1703" i="12"/>
  <c r="H1704" i="12"/>
  <c r="H1705" i="12"/>
  <c r="H1706" i="12"/>
  <c r="H1707" i="12"/>
  <c r="H1708" i="12"/>
  <c r="H1709" i="12"/>
  <c r="H1710" i="12"/>
  <c r="H1711" i="12"/>
  <c r="H1712" i="12"/>
  <c r="H1713" i="12"/>
  <c r="H1714" i="12"/>
  <c r="H1715" i="12"/>
  <c r="H1716" i="12"/>
  <c r="H1717" i="12"/>
  <c r="H1718" i="12"/>
  <c r="H1719" i="12"/>
  <c r="H1720" i="12"/>
  <c r="H1721" i="12"/>
  <c r="H1722" i="12"/>
  <c r="H1723" i="12"/>
  <c r="H1724" i="12"/>
  <c r="H1725" i="12"/>
  <c r="H1726" i="12"/>
  <c r="H1727" i="12"/>
  <c r="H1728" i="12"/>
  <c r="H1729" i="12"/>
  <c r="H1730" i="12"/>
  <c r="H1731" i="12"/>
  <c r="H1732" i="12"/>
  <c r="H1733" i="12"/>
  <c r="H1734" i="12"/>
  <c r="H1735" i="12"/>
  <c r="H1736" i="12"/>
  <c r="H1737" i="12"/>
  <c r="H1738" i="12"/>
  <c r="H1739" i="12"/>
  <c r="H1740" i="12"/>
  <c r="H1741" i="12"/>
  <c r="H1742" i="12"/>
  <c r="H1743" i="12"/>
  <c r="H1744" i="12"/>
  <c r="H1745" i="12"/>
  <c r="H1746" i="12"/>
  <c r="H1747" i="12"/>
  <c r="H1748" i="12"/>
  <c r="H1749" i="12"/>
  <c r="H1750" i="12"/>
  <c r="H1751" i="12"/>
  <c r="H1752" i="12"/>
  <c r="H1753" i="12"/>
  <c r="H1754" i="12"/>
  <c r="H1755" i="12"/>
  <c r="H1756" i="12"/>
  <c r="H1757" i="12"/>
  <c r="H1758" i="12"/>
  <c r="H1759" i="12"/>
  <c r="H1760" i="12"/>
  <c r="H1761" i="12"/>
  <c r="H1762" i="12"/>
  <c r="H1763" i="12"/>
  <c r="H1764" i="12"/>
  <c r="H1765" i="12"/>
  <c r="H1766" i="12"/>
  <c r="H1767" i="12"/>
  <c r="H1768" i="12"/>
  <c r="H1769" i="12"/>
  <c r="H1770" i="12"/>
  <c r="H1771" i="12"/>
  <c r="H1772" i="12"/>
  <c r="H1773" i="12"/>
  <c r="H1774" i="12"/>
  <c r="H1775" i="12"/>
  <c r="H1776" i="12"/>
  <c r="H1777" i="12"/>
  <c r="H1778" i="12"/>
  <c r="H1779" i="12"/>
  <c r="H1780" i="12"/>
  <c r="H1781" i="12"/>
  <c r="H1782" i="12"/>
  <c r="H1783" i="12"/>
  <c r="H1784" i="12"/>
  <c r="H1785" i="12"/>
  <c r="H1786" i="12"/>
  <c r="H1787" i="12"/>
  <c r="H1788" i="12"/>
  <c r="H1789" i="12"/>
  <c r="H1790" i="12"/>
  <c r="H1791" i="12"/>
  <c r="H1792" i="12"/>
  <c r="H1793" i="12"/>
  <c r="H1794" i="12"/>
  <c r="H1795" i="12"/>
  <c r="H1796" i="12"/>
  <c r="H1797" i="12"/>
  <c r="H1798" i="12"/>
  <c r="H1799" i="12"/>
  <c r="H1800" i="12"/>
  <c r="H1801" i="12"/>
  <c r="H1802" i="12"/>
  <c r="H1803" i="12"/>
  <c r="H1804" i="12"/>
  <c r="H1805" i="12"/>
  <c r="H1806" i="12"/>
  <c r="H1807" i="12"/>
  <c r="H1808" i="12"/>
  <c r="H1809" i="12"/>
  <c r="H1810" i="12"/>
  <c r="H1811" i="12"/>
  <c r="H1812" i="12"/>
  <c r="H1813" i="12"/>
  <c r="H1814" i="12"/>
  <c r="H1815" i="12"/>
  <c r="H1816" i="12"/>
  <c r="H1817" i="12"/>
  <c r="H1818" i="12"/>
  <c r="H1819" i="12"/>
  <c r="H1820" i="12"/>
  <c r="H1821" i="12"/>
  <c r="H1822" i="12"/>
  <c r="H1823" i="12"/>
  <c r="H1824" i="12"/>
  <c r="H1825" i="12"/>
  <c r="H1826" i="12"/>
  <c r="H1827" i="12"/>
  <c r="H1828" i="12"/>
  <c r="H1829" i="12"/>
  <c r="H1830" i="12"/>
  <c r="H1831" i="12"/>
  <c r="H1832" i="12"/>
  <c r="H1833" i="12"/>
  <c r="H1834" i="12"/>
  <c r="H1835" i="12"/>
  <c r="H1836" i="12"/>
  <c r="H1837" i="12"/>
  <c r="H1838" i="12"/>
  <c r="H1839" i="12"/>
  <c r="H1840" i="12"/>
  <c r="H1841" i="12"/>
  <c r="H1842" i="12"/>
  <c r="H1843" i="12"/>
  <c r="H1844" i="12"/>
  <c r="H1845" i="12"/>
  <c r="H1846" i="12"/>
  <c r="H1847" i="12"/>
  <c r="H1848" i="12"/>
  <c r="H1849" i="12"/>
  <c r="H1850" i="12"/>
  <c r="H1851" i="12"/>
  <c r="H1852" i="12"/>
  <c r="H1853" i="12"/>
  <c r="H1854" i="12"/>
  <c r="H1855" i="12"/>
  <c r="H1856" i="12"/>
  <c r="H1857" i="12"/>
  <c r="H1858" i="12"/>
  <c r="H1859" i="12"/>
  <c r="H1860" i="12"/>
  <c r="H1861" i="12"/>
  <c r="H1862" i="12"/>
  <c r="H1863" i="12"/>
  <c r="H1864" i="12"/>
  <c r="H1865" i="12"/>
  <c r="H1866" i="12"/>
  <c r="H1867" i="12"/>
  <c r="H1868" i="12"/>
  <c r="H1869" i="12"/>
  <c r="H1870" i="12"/>
  <c r="H1871" i="12"/>
  <c r="H1872" i="12"/>
  <c r="H1873" i="12"/>
  <c r="H1874" i="12"/>
  <c r="H1875" i="12"/>
  <c r="H1876" i="12"/>
  <c r="H1877" i="12"/>
  <c r="H1878" i="12"/>
  <c r="H1879" i="12"/>
  <c r="H1880" i="12"/>
  <c r="H1881" i="12"/>
  <c r="H1882" i="12"/>
  <c r="H1883" i="12"/>
  <c r="H1884" i="12"/>
  <c r="H1885" i="12"/>
  <c r="H1886" i="12"/>
  <c r="H1887" i="12"/>
  <c r="H1888" i="12"/>
  <c r="H1889" i="12"/>
  <c r="H1890" i="12"/>
  <c r="H1891" i="12"/>
  <c r="H1892" i="12"/>
  <c r="H1893" i="12"/>
  <c r="H1894" i="12"/>
  <c r="H1895" i="12"/>
  <c r="H1896" i="12"/>
  <c r="H1897" i="12"/>
  <c r="H1898" i="12"/>
  <c r="H1899" i="12"/>
  <c r="H1900" i="12"/>
  <c r="H1901" i="12"/>
  <c r="H1902" i="12"/>
  <c r="H1903" i="12"/>
  <c r="H1904" i="12"/>
  <c r="H1905" i="12"/>
  <c r="H1906" i="12"/>
  <c r="H1907" i="12"/>
  <c r="H1908" i="12"/>
  <c r="H1909" i="12"/>
  <c r="H1910" i="12"/>
  <c r="H1911" i="12"/>
  <c r="H1912" i="12"/>
  <c r="H1913" i="12"/>
  <c r="H1914" i="12"/>
  <c r="H1915" i="12"/>
  <c r="H1916" i="12"/>
  <c r="H1917" i="12"/>
  <c r="H1918" i="12"/>
  <c r="H1919" i="12"/>
  <c r="H1920" i="12"/>
  <c r="H1921" i="12"/>
  <c r="H1922" i="12"/>
  <c r="H1923" i="12"/>
  <c r="H1924" i="12"/>
  <c r="H1925" i="12"/>
  <c r="H1926" i="12"/>
  <c r="H1927" i="12"/>
  <c r="H1928" i="12"/>
  <c r="H1929" i="12"/>
  <c r="H1930" i="12"/>
  <c r="H1931" i="12"/>
  <c r="H1932" i="12"/>
  <c r="H1933" i="12"/>
  <c r="H1934" i="12"/>
  <c r="H1935" i="12"/>
  <c r="H1936" i="12"/>
  <c r="H1937" i="12"/>
  <c r="H1938" i="12"/>
  <c r="H1939" i="12"/>
  <c r="H1940" i="12"/>
  <c r="H1941" i="12"/>
  <c r="H1942" i="12"/>
  <c r="H1943" i="12"/>
  <c r="H1944" i="12"/>
  <c r="H1945" i="12"/>
  <c r="H1946" i="12"/>
  <c r="H1947" i="12"/>
  <c r="H1948" i="12"/>
  <c r="H1949" i="12"/>
  <c r="H1950" i="12"/>
  <c r="H1951" i="12"/>
  <c r="H1952" i="12"/>
  <c r="H1953" i="12"/>
  <c r="H1954" i="12"/>
  <c r="H1955" i="12"/>
  <c r="H1956" i="12"/>
  <c r="H1957" i="12"/>
  <c r="H1958" i="12"/>
  <c r="H1959" i="12"/>
  <c r="H1960" i="12"/>
  <c r="H1961" i="12"/>
  <c r="H1962" i="12"/>
  <c r="H1963" i="12"/>
  <c r="H1964" i="12"/>
  <c r="H1965" i="12"/>
  <c r="H1966" i="12"/>
  <c r="H1967" i="12"/>
  <c r="H1968" i="12"/>
  <c r="H1969" i="12"/>
  <c r="H1970" i="12"/>
  <c r="H1971" i="12"/>
  <c r="H1972" i="12"/>
  <c r="H1973" i="12"/>
  <c r="H1974" i="12"/>
  <c r="H1975" i="12"/>
  <c r="H1976" i="12"/>
  <c r="H1977" i="12"/>
  <c r="H1978" i="12"/>
  <c r="H1979" i="12"/>
  <c r="H1980" i="12"/>
  <c r="H1981" i="12"/>
  <c r="H1982" i="12"/>
  <c r="H1983" i="12"/>
  <c r="H1984" i="12"/>
  <c r="H1985" i="12"/>
  <c r="H1986" i="12"/>
  <c r="H1987" i="12"/>
  <c r="H1988" i="12"/>
  <c r="H1989" i="12"/>
  <c r="H1990" i="12"/>
  <c r="H1991" i="12"/>
  <c r="H1992" i="12"/>
  <c r="H1993" i="12"/>
  <c r="H1994" i="12"/>
  <c r="H1995" i="12"/>
  <c r="H1996" i="12"/>
  <c r="H1997" i="12"/>
  <c r="H1998" i="12"/>
  <c r="H1999" i="12"/>
  <c r="H2000" i="12"/>
  <c r="H2001" i="12"/>
  <c r="H2002" i="12"/>
  <c r="H2003" i="12"/>
  <c r="H2004" i="12"/>
  <c r="H2005" i="12"/>
  <c r="H2006" i="12"/>
  <c r="H2007" i="12"/>
  <c r="H2008" i="12"/>
  <c r="H2009" i="12"/>
  <c r="H2010" i="12"/>
  <c r="H2011" i="12"/>
  <c r="H2012" i="12"/>
  <c r="H2013" i="12"/>
  <c r="H2014" i="12"/>
  <c r="H2015" i="12"/>
  <c r="H2016" i="12"/>
  <c r="H2017" i="12"/>
  <c r="H2018" i="12"/>
  <c r="H2019" i="12"/>
  <c r="H2020" i="12"/>
  <c r="H2021" i="12"/>
  <c r="H2022" i="12"/>
  <c r="H2023" i="12"/>
  <c r="H2024" i="12"/>
  <c r="H2025" i="12"/>
  <c r="H2026" i="12"/>
  <c r="H2027" i="12"/>
  <c r="H2028" i="12"/>
  <c r="H2029" i="12"/>
  <c r="H2030" i="12"/>
  <c r="H2031" i="12"/>
  <c r="H2032" i="12"/>
  <c r="H2033" i="12"/>
  <c r="H2034" i="12"/>
  <c r="H2035" i="12"/>
  <c r="H2036" i="12"/>
  <c r="H2037" i="12"/>
  <c r="H2038" i="12"/>
  <c r="H2039" i="12"/>
  <c r="H2040" i="12"/>
  <c r="H2041" i="12"/>
  <c r="H2042" i="12"/>
  <c r="H2043" i="12"/>
  <c r="H2044" i="12"/>
  <c r="H2045" i="12"/>
  <c r="H2046" i="12"/>
  <c r="H2047" i="12"/>
  <c r="H2048" i="12"/>
  <c r="H2049" i="12"/>
  <c r="H2050" i="12"/>
  <c r="H2051" i="12"/>
  <c r="H2052" i="12"/>
  <c r="H2053" i="12"/>
  <c r="H2054" i="12"/>
  <c r="H2055" i="12"/>
  <c r="H2056" i="12"/>
  <c r="H2057" i="12"/>
  <c r="H2058" i="12"/>
  <c r="H2059" i="12"/>
  <c r="H2060" i="12"/>
  <c r="H2061" i="12"/>
  <c r="H2062" i="12"/>
  <c r="H2063" i="12"/>
  <c r="H2064" i="12"/>
  <c r="H2065" i="12"/>
  <c r="H2066" i="12"/>
  <c r="H2067" i="12"/>
  <c r="H2068" i="12"/>
  <c r="H2069" i="12"/>
  <c r="H2070" i="12"/>
  <c r="H2071" i="12"/>
  <c r="H2072" i="12"/>
  <c r="H2073" i="12"/>
  <c r="H2074" i="12"/>
  <c r="H2075" i="12"/>
  <c r="H2076" i="12"/>
  <c r="H2077" i="12"/>
  <c r="H2078" i="12"/>
  <c r="H2079" i="12"/>
  <c r="H2080" i="12"/>
  <c r="H2081" i="12"/>
  <c r="H2082" i="12"/>
  <c r="H2083" i="12"/>
  <c r="H2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F725" i="12"/>
  <c r="F726" i="12"/>
  <c r="F727" i="12"/>
  <c r="F728" i="12"/>
  <c r="F729" i="12"/>
  <c r="F730" i="12"/>
  <c r="F731" i="12"/>
  <c r="F732" i="12"/>
  <c r="F733" i="12"/>
  <c r="F734" i="12"/>
  <c r="F735" i="12"/>
  <c r="F736" i="12"/>
  <c r="F737" i="12"/>
  <c r="F738" i="12"/>
  <c r="F739" i="12"/>
  <c r="F740" i="12"/>
  <c r="F741" i="12"/>
  <c r="F742" i="12"/>
  <c r="F743" i="12"/>
  <c r="F744" i="12"/>
  <c r="F745" i="12"/>
  <c r="F746" i="12"/>
  <c r="F747" i="12"/>
  <c r="F748" i="12"/>
  <c r="F749" i="12"/>
  <c r="F750" i="12"/>
  <c r="F751" i="12"/>
  <c r="F752" i="12"/>
  <c r="F753" i="12"/>
  <c r="F754" i="12"/>
  <c r="F755" i="12"/>
  <c r="F756" i="12"/>
  <c r="F757" i="12"/>
  <c r="F758" i="12"/>
  <c r="F759" i="12"/>
  <c r="F760" i="12"/>
  <c r="F761" i="12"/>
  <c r="F762" i="12"/>
  <c r="F763" i="12"/>
  <c r="F764" i="12"/>
  <c r="F765" i="12"/>
  <c r="F766" i="12"/>
  <c r="F767" i="12"/>
  <c r="F768" i="12"/>
  <c r="F769" i="12"/>
  <c r="F770" i="12"/>
  <c r="F771" i="12"/>
  <c r="F772" i="12"/>
  <c r="F773" i="12"/>
  <c r="F774" i="12"/>
  <c r="F775" i="12"/>
  <c r="F776" i="12"/>
  <c r="F777" i="12"/>
  <c r="F778" i="12"/>
  <c r="F779" i="12"/>
  <c r="F780" i="12"/>
  <c r="F781" i="12"/>
  <c r="F782" i="12"/>
  <c r="F783" i="12"/>
  <c r="F784" i="12"/>
  <c r="F785" i="12"/>
  <c r="F786" i="12"/>
  <c r="F787" i="12"/>
  <c r="F788" i="12"/>
  <c r="F789" i="12"/>
  <c r="F790" i="12"/>
  <c r="F791" i="12"/>
  <c r="F792" i="12"/>
  <c r="F793" i="12"/>
  <c r="F794" i="12"/>
  <c r="F795" i="12"/>
  <c r="F796" i="12"/>
  <c r="F797" i="12"/>
  <c r="F798" i="12"/>
  <c r="F799" i="12"/>
  <c r="F800" i="12"/>
  <c r="F801" i="12"/>
  <c r="F802" i="12"/>
  <c r="F803" i="12"/>
  <c r="F804" i="12"/>
  <c r="F805" i="12"/>
  <c r="F806" i="12"/>
  <c r="F807" i="12"/>
  <c r="F808" i="12"/>
  <c r="F809" i="12"/>
  <c r="F810" i="12"/>
  <c r="F811" i="12"/>
  <c r="F812" i="12"/>
  <c r="F813" i="12"/>
  <c r="F814" i="12"/>
  <c r="F815" i="12"/>
  <c r="F816" i="12"/>
  <c r="F817" i="12"/>
  <c r="F818" i="12"/>
  <c r="F819" i="12"/>
  <c r="F820" i="12"/>
  <c r="F821" i="12"/>
  <c r="F822" i="12"/>
  <c r="F823" i="12"/>
  <c r="F824" i="12"/>
  <c r="F825" i="12"/>
  <c r="F826" i="12"/>
  <c r="F827" i="12"/>
  <c r="F828" i="12"/>
  <c r="F829" i="12"/>
  <c r="F830" i="12"/>
  <c r="F831" i="12"/>
  <c r="F832" i="12"/>
  <c r="F833" i="12"/>
  <c r="F834" i="12"/>
  <c r="F835" i="12"/>
  <c r="F836" i="12"/>
  <c r="F837" i="12"/>
  <c r="F838" i="12"/>
  <c r="F839" i="12"/>
  <c r="F840" i="12"/>
  <c r="F841" i="12"/>
  <c r="F842" i="12"/>
  <c r="F843" i="12"/>
  <c r="F844" i="12"/>
  <c r="F845" i="12"/>
  <c r="F846" i="12"/>
  <c r="F847" i="12"/>
  <c r="F848" i="12"/>
  <c r="F849" i="12"/>
  <c r="F850" i="12"/>
  <c r="F851" i="12"/>
  <c r="F852" i="12"/>
  <c r="F853" i="12"/>
  <c r="F854" i="12"/>
  <c r="F855" i="12"/>
  <c r="F856" i="12"/>
  <c r="F857" i="12"/>
  <c r="F858" i="12"/>
  <c r="F859" i="12"/>
  <c r="F860" i="12"/>
  <c r="F861" i="12"/>
  <c r="F862" i="12"/>
  <c r="F863" i="12"/>
  <c r="F864" i="12"/>
  <c r="F865" i="12"/>
  <c r="F866" i="12"/>
  <c r="F867" i="12"/>
  <c r="F868" i="12"/>
  <c r="F869" i="12"/>
  <c r="F870" i="12"/>
  <c r="F871" i="12"/>
  <c r="F872" i="12"/>
  <c r="F873" i="12"/>
  <c r="F874" i="12"/>
  <c r="F875" i="12"/>
  <c r="F876" i="12"/>
  <c r="F877" i="12"/>
  <c r="F878" i="12"/>
  <c r="F879" i="12"/>
  <c r="F880" i="12"/>
  <c r="F881" i="12"/>
  <c r="F882" i="12"/>
  <c r="F883" i="12"/>
  <c r="F884" i="12"/>
  <c r="F885" i="12"/>
  <c r="F886" i="12"/>
  <c r="F887" i="12"/>
  <c r="F888" i="12"/>
  <c r="F889" i="12"/>
  <c r="F890" i="12"/>
  <c r="F891" i="12"/>
  <c r="F892" i="12"/>
  <c r="F893" i="12"/>
  <c r="F894" i="12"/>
  <c r="F895" i="12"/>
  <c r="F896" i="12"/>
  <c r="F897" i="12"/>
  <c r="F898" i="12"/>
  <c r="F899" i="12"/>
  <c r="F900" i="12"/>
  <c r="F901" i="12"/>
  <c r="F902" i="12"/>
  <c r="F903" i="12"/>
  <c r="F904" i="12"/>
  <c r="F905" i="12"/>
  <c r="F906" i="12"/>
  <c r="F907" i="12"/>
  <c r="F908" i="12"/>
  <c r="F909" i="12"/>
  <c r="F910" i="12"/>
  <c r="F911" i="12"/>
  <c r="F912" i="12"/>
  <c r="F913" i="12"/>
  <c r="F914" i="12"/>
  <c r="F915" i="12"/>
  <c r="F916" i="12"/>
  <c r="F917" i="12"/>
  <c r="F918" i="12"/>
  <c r="F919" i="12"/>
  <c r="F920" i="12"/>
  <c r="F921" i="12"/>
  <c r="F922" i="12"/>
  <c r="F923" i="12"/>
  <c r="F924" i="12"/>
  <c r="F925" i="12"/>
  <c r="F926" i="12"/>
  <c r="F927" i="12"/>
  <c r="F928" i="12"/>
  <c r="F929" i="12"/>
  <c r="F930" i="12"/>
  <c r="F931" i="12"/>
  <c r="F932" i="12"/>
  <c r="F933" i="12"/>
  <c r="F934" i="12"/>
  <c r="F935" i="12"/>
  <c r="F936" i="12"/>
  <c r="F937" i="12"/>
  <c r="F938" i="12"/>
  <c r="F939" i="12"/>
  <c r="F940" i="12"/>
  <c r="F941" i="12"/>
  <c r="F942" i="12"/>
  <c r="F943" i="12"/>
  <c r="F944" i="12"/>
  <c r="F945" i="12"/>
  <c r="F946" i="12"/>
  <c r="F947" i="12"/>
  <c r="F948" i="12"/>
  <c r="F949" i="12"/>
  <c r="F950" i="12"/>
  <c r="F951" i="12"/>
  <c r="F952" i="12"/>
  <c r="F953" i="12"/>
  <c r="F954" i="12"/>
  <c r="F955" i="12"/>
  <c r="F956" i="12"/>
  <c r="F957" i="12"/>
  <c r="F958" i="12"/>
  <c r="F959" i="12"/>
  <c r="F960" i="12"/>
  <c r="F961" i="12"/>
  <c r="F962" i="12"/>
  <c r="F963" i="12"/>
  <c r="F964" i="12"/>
  <c r="F965" i="12"/>
  <c r="F966" i="12"/>
  <c r="F967" i="12"/>
  <c r="F968" i="12"/>
  <c r="F969" i="12"/>
  <c r="F970" i="12"/>
  <c r="F971" i="12"/>
  <c r="F972" i="12"/>
  <c r="F973" i="12"/>
  <c r="F974" i="12"/>
  <c r="F975" i="12"/>
  <c r="F976" i="12"/>
  <c r="F977" i="12"/>
  <c r="F978" i="12"/>
  <c r="F979" i="12"/>
  <c r="F980" i="12"/>
  <c r="F981" i="12"/>
  <c r="F982" i="12"/>
  <c r="F983" i="12"/>
  <c r="F984" i="12"/>
  <c r="F985" i="12"/>
  <c r="F986" i="12"/>
  <c r="F987" i="12"/>
  <c r="F988" i="12"/>
  <c r="F989" i="12"/>
  <c r="F990" i="12"/>
  <c r="F991" i="12"/>
  <c r="F992" i="12"/>
  <c r="F993" i="12"/>
  <c r="F994" i="12"/>
  <c r="F995" i="12"/>
  <c r="F996" i="12"/>
  <c r="F997" i="12"/>
  <c r="F998" i="12"/>
  <c r="F999" i="12"/>
  <c r="F1000" i="12"/>
  <c r="F1001" i="12"/>
  <c r="F1002" i="12"/>
  <c r="F1003" i="12"/>
  <c r="F1004" i="12"/>
  <c r="F1005" i="12"/>
  <c r="F1006" i="12"/>
  <c r="F1007" i="12"/>
  <c r="F1008" i="12"/>
  <c r="F1009" i="12"/>
  <c r="F1010" i="12"/>
  <c r="F1011" i="12"/>
  <c r="F1012" i="12"/>
  <c r="F1013" i="12"/>
  <c r="F1014" i="12"/>
  <c r="F1015" i="12"/>
  <c r="F1016" i="12"/>
  <c r="F1017" i="12"/>
  <c r="F1018" i="12"/>
  <c r="F1019" i="12"/>
  <c r="F1020" i="12"/>
  <c r="F1021" i="12"/>
  <c r="F1022" i="12"/>
  <c r="F1023" i="12"/>
  <c r="F1024" i="12"/>
  <c r="F1025" i="12"/>
  <c r="F1026" i="12"/>
  <c r="F1027" i="12"/>
  <c r="F1028" i="12"/>
  <c r="F1029" i="12"/>
  <c r="F1030" i="12"/>
  <c r="F1031" i="12"/>
  <c r="F1032" i="12"/>
  <c r="F1033" i="12"/>
  <c r="F1034" i="12"/>
  <c r="F1035" i="12"/>
  <c r="F1036" i="12"/>
  <c r="F1037" i="12"/>
  <c r="F1038" i="12"/>
  <c r="F1039" i="12"/>
  <c r="F1040" i="12"/>
  <c r="F1041" i="12"/>
  <c r="F1042" i="12"/>
  <c r="F1043" i="12"/>
  <c r="F1044" i="12"/>
  <c r="F1045" i="12"/>
  <c r="F1046" i="12"/>
  <c r="F1047" i="12"/>
  <c r="F1048" i="12"/>
  <c r="F1049" i="12"/>
  <c r="F1050" i="12"/>
  <c r="F1051" i="12"/>
  <c r="F1052" i="12"/>
  <c r="F1053" i="12"/>
  <c r="F1054" i="12"/>
  <c r="F1055" i="12"/>
  <c r="F1056" i="12"/>
  <c r="F1057" i="12"/>
  <c r="F1058" i="12"/>
  <c r="F1059" i="12"/>
  <c r="F1060" i="12"/>
  <c r="F1061" i="12"/>
  <c r="F1062" i="12"/>
  <c r="F1063" i="12"/>
  <c r="F1064" i="12"/>
  <c r="F1065" i="12"/>
  <c r="F1066" i="12"/>
  <c r="F1067" i="12"/>
  <c r="F1068" i="12"/>
  <c r="F1069" i="12"/>
  <c r="F1070" i="12"/>
  <c r="F1071" i="12"/>
  <c r="F1072" i="12"/>
  <c r="F1073" i="12"/>
  <c r="F1074" i="12"/>
  <c r="F1075" i="12"/>
  <c r="F1076" i="12"/>
  <c r="F1077" i="12"/>
  <c r="F1078" i="12"/>
  <c r="F1079" i="12"/>
  <c r="F1080" i="12"/>
  <c r="F1081" i="12"/>
  <c r="F1082" i="12"/>
  <c r="F1083" i="12"/>
  <c r="F1084" i="12"/>
  <c r="F1085" i="12"/>
  <c r="F1086" i="12"/>
  <c r="F1087" i="12"/>
  <c r="F1088" i="12"/>
  <c r="F1089" i="12"/>
  <c r="F1090" i="12"/>
  <c r="F1091" i="12"/>
  <c r="F1092" i="12"/>
  <c r="F1093" i="12"/>
  <c r="F1094" i="12"/>
  <c r="F1095" i="12"/>
  <c r="F1096" i="12"/>
  <c r="F1097" i="12"/>
  <c r="F1098" i="12"/>
  <c r="F1099" i="12"/>
  <c r="F1100" i="12"/>
  <c r="F1101" i="12"/>
  <c r="F1102" i="12"/>
  <c r="F1103" i="12"/>
  <c r="F1104" i="12"/>
  <c r="F1105" i="12"/>
  <c r="F1106" i="12"/>
  <c r="F1107" i="12"/>
  <c r="F1108" i="12"/>
  <c r="F1109" i="12"/>
  <c r="F1110" i="12"/>
  <c r="F1111" i="12"/>
  <c r="F1112" i="12"/>
  <c r="F1113" i="12"/>
  <c r="F1114" i="12"/>
  <c r="F1115" i="12"/>
  <c r="F1116" i="12"/>
  <c r="F1117" i="12"/>
  <c r="F1118" i="12"/>
  <c r="F1119" i="12"/>
  <c r="F1120" i="12"/>
  <c r="F1121" i="12"/>
  <c r="F1122" i="12"/>
  <c r="F1123" i="12"/>
  <c r="F1124" i="12"/>
  <c r="F1125" i="12"/>
  <c r="F1126" i="12"/>
  <c r="F1127" i="12"/>
  <c r="F1128" i="12"/>
  <c r="F1129" i="12"/>
  <c r="F1130" i="12"/>
  <c r="F1131" i="12"/>
  <c r="F1132" i="12"/>
  <c r="F1133" i="12"/>
  <c r="F1134" i="12"/>
  <c r="F1135" i="12"/>
  <c r="F1136" i="12"/>
  <c r="F1137" i="12"/>
  <c r="F1138" i="12"/>
  <c r="F1139" i="12"/>
  <c r="F1140" i="12"/>
  <c r="F1141" i="12"/>
  <c r="F1142" i="12"/>
  <c r="F1143" i="12"/>
  <c r="F1144" i="12"/>
  <c r="F1145" i="12"/>
  <c r="F1146" i="12"/>
  <c r="F1147" i="12"/>
  <c r="F1148" i="12"/>
  <c r="F1149" i="12"/>
  <c r="F1150" i="12"/>
  <c r="F1151" i="12"/>
  <c r="F1152" i="12"/>
  <c r="F1153" i="12"/>
  <c r="F1154" i="12"/>
  <c r="F1155" i="12"/>
  <c r="F1156" i="12"/>
  <c r="F1157" i="12"/>
  <c r="F1158" i="12"/>
  <c r="F1159" i="12"/>
  <c r="F1160" i="12"/>
  <c r="F1161" i="12"/>
  <c r="F1162" i="12"/>
  <c r="F1163" i="12"/>
  <c r="F1164" i="12"/>
  <c r="F1165" i="12"/>
  <c r="F1166" i="12"/>
  <c r="F1167" i="12"/>
  <c r="F1168" i="12"/>
  <c r="F1169" i="12"/>
  <c r="F1170" i="12"/>
  <c r="F1171" i="12"/>
  <c r="F1172" i="12"/>
  <c r="F1173" i="12"/>
  <c r="F1174" i="12"/>
  <c r="F1175" i="12"/>
  <c r="F1176" i="12"/>
  <c r="F1177" i="12"/>
  <c r="F1178" i="12"/>
  <c r="F1179" i="12"/>
  <c r="F1180" i="12"/>
  <c r="F1181" i="12"/>
  <c r="F1182" i="12"/>
  <c r="F1183" i="12"/>
  <c r="F1184" i="12"/>
  <c r="F1185" i="12"/>
  <c r="F1186" i="12"/>
  <c r="F1187" i="12"/>
  <c r="F1188" i="12"/>
  <c r="F1189" i="12"/>
  <c r="F1190" i="12"/>
  <c r="F1191" i="12"/>
  <c r="F1192" i="12"/>
  <c r="F1193" i="12"/>
  <c r="F1194" i="12"/>
  <c r="F1195" i="12"/>
  <c r="F1196" i="12"/>
  <c r="F1197" i="12"/>
  <c r="F1198" i="12"/>
  <c r="F1199" i="12"/>
  <c r="F1200" i="12"/>
  <c r="F1201" i="12"/>
  <c r="F1202" i="12"/>
  <c r="F1203" i="12"/>
  <c r="F1204" i="12"/>
  <c r="F1205" i="12"/>
  <c r="F1206" i="12"/>
  <c r="F1207" i="12"/>
  <c r="F1208" i="12"/>
  <c r="F1209" i="12"/>
  <c r="F1210" i="12"/>
  <c r="F1211" i="12"/>
  <c r="F1212" i="12"/>
  <c r="F1213" i="12"/>
  <c r="F1214" i="12"/>
  <c r="F1215" i="12"/>
  <c r="F1216" i="12"/>
  <c r="F1217" i="12"/>
  <c r="F1218" i="12"/>
  <c r="F1219" i="12"/>
  <c r="F1220" i="12"/>
  <c r="F1221" i="12"/>
  <c r="F1222" i="12"/>
  <c r="F1223" i="12"/>
  <c r="F1224" i="12"/>
  <c r="F1225" i="12"/>
  <c r="F1226" i="12"/>
  <c r="F1227" i="12"/>
  <c r="F1228" i="12"/>
  <c r="F1229" i="12"/>
  <c r="F1230" i="12"/>
  <c r="F1231" i="12"/>
  <c r="F1232" i="12"/>
  <c r="F1233" i="12"/>
  <c r="F1234" i="12"/>
  <c r="F1235" i="12"/>
  <c r="F1236" i="12"/>
  <c r="F1237" i="12"/>
  <c r="F1238" i="12"/>
  <c r="F1239" i="12"/>
  <c r="F1240" i="12"/>
  <c r="F1241" i="12"/>
  <c r="F1242" i="12"/>
  <c r="F1243" i="12"/>
  <c r="F1244" i="12"/>
  <c r="F1245" i="12"/>
  <c r="F1246" i="12"/>
  <c r="F1247" i="12"/>
  <c r="F1248" i="12"/>
  <c r="F1249" i="12"/>
  <c r="F1250" i="12"/>
  <c r="F1251" i="12"/>
  <c r="F1252" i="12"/>
  <c r="F1253" i="12"/>
  <c r="F1254" i="12"/>
  <c r="F1255" i="12"/>
  <c r="F1256" i="12"/>
  <c r="F1257" i="12"/>
  <c r="F1258" i="12"/>
  <c r="F1259" i="12"/>
  <c r="F1260" i="12"/>
  <c r="F1261" i="12"/>
  <c r="F1262" i="12"/>
  <c r="F1263" i="12"/>
  <c r="F1264" i="12"/>
  <c r="F1265" i="12"/>
  <c r="F1266" i="12"/>
  <c r="F1267" i="12"/>
  <c r="F1268" i="12"/>
  <c r="F1269" i="12"/>
  <c r="F1270" i="12"/>
  <c r="F1271" i="12"/>
  <c r="F1272" i="12"/>
  <c r="F1273" i="12"/>
  <c r="F1274" i="12"/>
  <c r="F1275" i="12"/>
  <c r="F1276" i="12"/>
  <c r="F1277" i="12"/>
  <c r="F1278" i="12"/>
  <c r="F1279" i="12"/>
  <c r="F1280" i="12"/>
  <c r="F1281" i="12"/>
  <c r="F1282" i="12"/>
  <c r="F1283" i="12"/>
  <c r="F1284" i="12"/>
  <c r="F1285" i="12"/>
  <c r="F1286" i="12"/>
  <c r="F1287" i="12"/>
  <c r="F1288" i="12"/>
  <c r="F1289" i="12"/>
  <c r="F1290" i="12"/>
  <c r="F1291" i="12"/>
  <c r="F1292" i="12"/>
  <c r="F1293" i="12"/>
  <c r="F1294" i="12"/>
  <c r="F1295" i="12"/>
  <c r="F1296" i="12"/>
  <c r="F1297" i="12"/>
  <c r="F1298" i="12"/>
  <c r="F1299" i="12"/>
  <c r="F1300" i="12"/>
  <c r="F1301" i="12"/>
  <c r="F1302" i="12"/>
  <c r="F1303" i="12"/>
  <c r="F1304" i="12"/>
  <c r="F1305" i="12"/>
  <c r="F1306" i="12"/>
  <c r="F1307" i="12"/>
  <c r="F1308" i="12"/>
  <c r="F1309" i="12"/>
  <c r="F1310" i="12"/>
  <c r="F1311" i="12"/>
  <c r="F1312" i="12"/>
  <c r="F1313" i="12"/>
  <c r="F1314" i="12"/>
  <c r="F1315" i="12"/>
  <c r="F1316" i="12"/>
  <c r="F1317" i="12"/>
  <c r="F1318" i="12"/>
  <c r="F1319" i="12"/>
  <c r="F1320" i="12"/>
  <c r="F1321" i="12"/>
  <c r="F1322" i="12"/>
  <c r="F1323" i="12"/>
  <c r="F1324" i="12"/>
  <c r="F1325" i="12"/>
  <c r="F1326" i="12"/>
  <c r="F1327" i="12"/>
  <c r="F1328" i="12"/>
  <c r="F1329" i="12"/>
  <c r="F1330" i="12"/>
  <c r="F1331" i="12"/>
  <c r="F1332" i="12"/>
  <c r="F1333" i="12"/>
  <c r="F1334" i="12"/>
  <c r="F1335" i="12"/>
  <c r="F1336" i="12"/>
  <c r="F1337" i="12"/>
  <c r="F1338" i="12"/>
  <c r="F1339" i="12"/>
  <c r="F1340" i="12"/>
  <c r="F1341" i="12"/>
  <c r="F1342" i="12"/>
  <c r="F1343" i="12"/>
  <c r="F1344" i="12"/>
  <c r="F1345" i="12"/>
  <c r="F1346" i="12"/>
  <c r="F1347" i="12"/>
  <c r="F1348" i="12"/>
  <c r="F1349" i="12"/>
  <c r="F1350" i="12"/>
  <c r="F1351" i="12"/>
  <c r="F1352" i="12"/>
  <c r="F1353" i="12"/>
  <c r="F1354" i="12"/>
  <c r="F1355" i="12"/>
  <c r="F1356" i="12"/>
  <c r="F1357" i="12"/>
  <c r="F1358" i="12"/>
  <c r="F1359" i="12"/>
  <c r="F1360" i="12"/>
  <c r="F1361" i="12"/>
  <c r="F1362" i="12"/>
  <c r="F1363" i="12"/>
  <c r="F1364" i="12"/>
  <c r="F1365" i="12"/>
  <c r="F1366" i="12"/>
  <c r="F1367" i="12"/>
  <c r="F1368" i="12"/>
  <c r="F1369" i="12"/>
  <c r="F1370" i="12"/>
  <c r="F1371" i="12"/>
  <c r="F1372" i="12"/>
  <c r="F1373" i="12"/>
  <c r="F1374" i="12"/>
  <c r="F1375" i="12"/>
  <c r="F1376" i="12"/>
  <c r="F1377" i="12"/>
  <c r="F1378" i="12"/>
  <c r="F1379" i="12"/>
  <c r="F1380" i="12"/>
  <c r="F1381" i="12"/>
  <c r="F1382" i="12"/>
  <c r="F1383" i="12"/>
  <c r="F1384" i="12"/>
  <c r="F1385" i="12"/>
  <c r="F1386" i="12"/>
  <c r="F1387" i="12"/>
  <c r="F1388" i="12"/>
  <c r="F1389" i="12"/>
  <c r="F1390" i="12"/>
  <c r="F1391" i="12"/>
  <c r="F1392" i="12"/>
  <c r="F1393" i="12"/>
  <c r="F1394" i="12"/>
  <c r="F1395" i="12"/>
  <c r="F1396" i="12"/>
  <c r="F1397" i="12"/>
  <c r="F1398" i="12"/>
  <c r="F1399" i="12"/>
  <c r="F1400" i="12"/>
  <c r="F1401" i="12"/>
  <c r="F1402" i="12"/>
  <c r="F1403" i="12"/>
  <c r="F1404" i="12"/>
  <c r="F1405" i="12"/>
  <c r="F1406" i="12"/>
  <c r="F1407" i="12"/>
  <c r="F1408" i="12"/>
  <c r="F1409" i="12"/>
  <c r="F1410" i="12"/>
  <c r="F1411" i="12"/>
  <c r="F1412" i="12"/>
  <c r="F1413" i="12"/>
  <c r="F1414" i="12"/>
  <c r="F1415" i="12"/>
  <c r="F1416" i="12"/>
  <c r="F1417" i="12"/>
  <c r="F1418" i="12"/>
  <c r="F1419" i="12"/>
  <c r="F1420" i="12"/>
  <c r="F1421" i="12"/>
  <c r="F1422" i="12"/>
  <c r="F1423" i="12"/>
  <c r="F1424" i="12"/>
  <c r="F1425" i="12"/>
  <c r="F1426" i="12"/>
  <c r="F1427" i="12"/>
  <c r="F1428" i="12"/>
  <c r="F1429" i="12"/>
  <c r="F1430" i="12"/>
  <c r="F1431" i="12"/>
  <c r="F1432" i="12"/>
  <c r="F1433" i="12"/>
  <c r="F1434" i="12"/>
  <c r="F1435" i="12"/>
  <c r="F1436" i="12"/>
  <c r="F1437" i="12"/>
  <c r="F1438" i="12"/>
  <c r="F1439" i="12"/>
  <c r="F1440" i="12"/>
  <c r="F1441" i="12"/>
  <c r="F1442" i="12"/>
  <c r="F1443" i="12"/>
  <c r="F1444" i="12"/>
  <c r="F1445" i="12"/>
  <c r="F1446" i="12"/>
  <c r="F1447" i="12"/>
  <c r="F1448" i="12"/>
  <c r="F1449" i="12"/>
  <c r="F1450" i="12"/>
  <c r="F1451" i="12"/>
  <c r="F1452" i="12"/>
  <c r="F1453" i="12"/>
  <c r="F1454" i="12"/>
  <c r="F1455" i="12"/>
  <c r="F1456" i="12"/>
  <c r="F1457" i="12"/>
  <c r="F1458" i="12"/>
  <c r="F1459" i="12"/>
  <c r="F1460" i="12"/>
  <c r="F1461" i="12"/>
  <c r="F1462" i="12"/>
  <c r="F1463" i="12"/>
  <c r="F1464" i="12"/>
  <c r="F1465" i="12"/>
  <c r="F1466" i="12"/>
  <c r="F1467" i="12"/>
  <c r="F1468" i="12"/>
  <c r="F1469" i="12"/>
  <c r="F1470" i="12"/>
  <c r="F1471" i="12"/>
  <c r="F1472" i="12"/>
  <c r="F1473" i="12"/>
  <c r="F1474" i="12"/>
  <c r="F1475" i="12"/>
  <c r="F1476" i="12"/>
  <c r="F1477" i="12"/>
  <c r="F1478" i="12"/>
  <c r="F1479" i="12"/>
  <c r="F1480" i="12"/>
  <c r="F1481" i="12"/>
  <c r="F1482" i="12"/>
  <c r="F1483" i="12"/>
  <c r="F1484" i="12"/>
  <c r="F1485" i="12"/>
  <c r="F1486" i="12"/>
  <c r="F1487" i="12"/>
  <c r="F1488" i="12"/>
  <c r="F1489" i="12"/>
  <c r="F1490" i="12"/>
  <c r="F1491" i="12"/>
  <c r="F1492" i="12"/>
  <c r="F1493" i="12"/>
  <c r="F1494" i="12"/>
  <c r="F1495" i="12"/>
  <c r="F1496" i="12"/>
  <c r="F1497" i="12"/>
  <c r="F1498" i="12"/>
  <c r="F1499" i="12"/>
  <c r="F1500" i="12"/>
  <c r="F1501" i="12"/>
  <c r="F1502" i="12"/>
  <c r="F1503" i="12"/>
  <c r="F1504" i="12"/>
  <c r="F1505" i="12"/>
  <c r="F1506" i="12"/>
  <c r="F1507" i="12"/>
  <c r="F1508" i="12"/>
  <c r="F1509" i="12"/>
  <c r="F1510" i="12"/>
  <c r="F1511" i="12"/>
  <c r="F1512" i="12"/>
  <c r="F1513" i="12"/>
  <c r="F1514" i="12"/>
  <c r="F1515" i="12"/>
  <c r="F1516" i="12"/>
  <c r="F1517" i="12"/>
  <c r="F1518" i="12"/>
  <c r="F1519" i="12"/>
  <c r="F1520" i="12"/>
  <c r="F1521" i="12"/>
  <c r="F1522" i="12"/>
  <c r="F1523" i="12"/>
  <c r="F1524" i="12"/>
  <c r="F1525" i="12"/>
  <c r="F1526" i="12"/>
  <c r="F1527" i="12"/>
  <c r="F1528" i="12"/>
  <c r="F1529" i="12"/>
  <c r="F1530" i="12"/>
  <c r="F1531" i="12"/>
  <c r="F1532" i="12"/>
  <c r="F1533" i="12"/>
  <c r="F1534" i="12"/>
  <c r="F1535" i="12"/>
  <c r="F1536" i="12"/>
  <c r="F1537" i="12"/>
  <c r="F1538" i="12"/>
  <c r="F1539" i="12"/>
  <c r="F1540" i="12"/>
  <c r="F1541" i="12"/>
  <c r="F1542" i="12"/>
  <c r="F1543" i="12"/>
  <c r="F1544" i="12"/>
  <c r="F1545" i="12"/>
  <c r="F1546" i="12"/>
  <c r="F1547" i="12"/>
  <c r="F1548" i="12"/>
  <c r="F1549" i="12"/>
  <c r="F1550" i="12"/>
  <c r="F1551" i="12"/>
  <c r="F1552" i="12"/>
  <c r="F1553" i="12"/>
  <c r="F1554" i="12"/>
  <c r="F1555" i="12"/>
  <c r="F1556" i="12"/>
  <c r="F1557" i="12"/>
  <c r="F1558" i="12"/>
  <c r="F1559" i="12"/>
  <c r="F1560" i="12"/>
  <c r="F1561" i="12"/>
  <c r="F1562" i="12"/>
  <c r="F1563" i="12"/>
  <c r="F1564" i="12"/>
  <c r="F1565" i="12"/>
  <c r="F1566" i="12"/>
  <c r="F1567" i="12"/>
  <c r="F1568" i="12"/>
  <c r="F1569" i="12"/>
  <c r="F1570" i="12"/>
  <c r="F1571" i="12"/>
  <c r="F1572" i="12"/>
  <c r="F1573" i="12"/>
  <c r="F1574" i="12"/>
  <c r="F1575" i="12"/>
  <c r="F1576" i="12"/>
  <c r="F1577" i="12"/>
  <c r="F1578" i="12"/>
  <c r="F1579" i="12"/>
  <c r="F1580" i="12"/>
  <c r="F1581" i="12"/>
  <c r="F1582" i="12"/>
  <c r="F1583" i="12"/>
  <c r="F1584" i="12"/>
  <c r="F1585" i="12"/>
  <c r="F1586" i="12"/>
  <c r="F1587" i="12"/>
  <c r="F1588" i="12"/>
  <c r="F1589" i="12"/>
  <c r="F1590" i="12"/>
  <c r="F1591" i="12"/>
  <c r="F1592" i="12"/>
  <c r="F1593" i="12"/>
  <c r="F1594" i="12"/>
  <c r="F1595" i="12"/>
  <c r="F1596" i="12"/>
  <c r="F1597" i="12"/>
  <c r="F1598" i="12"/>
  <c r="F1599" i="12"/>
  <c r="F1600" i="12"/>
  <c r="F1601" i="12"/>
  <c r="F1602" i="12"/>
  <c r="F1603" i="12"/>
  <c r="F1604" i="12"/>
  <c r="F1605" i="12"/>
  <c r="F1606" i="12"/>
  <c r="F1607" i="12"/>
  <c r="F1608" i="12"/>
  <c r="F1609" i="12"/>
  <c r="F1610" i="12"/>
  <c r="F1611" i="12"/>
  <c r="F1612" i="12"/>
  <c r="F1613" i="12"/>
  <c r="F1614" i="12"/>
  <c r="F1615" i="12"/>
  <c r="F1616" i="12"/>
  <c r="F1617" i="12"/>
  <c r="F1618" i="12"/>
  <c r="F1619" i="12"/>
  <c r="F1620" i="12"/>
  <c r="F1621" i="12"/>
  <c r="F1622" i="12"/>
  <c r="F1623" i="12"/>
  <c r="F1624" i="12"/>
  <c r="F1625" i="12"/>
  <c r="F1626" i="12"/>
  <c r="F1627" i="12"/>
  <c r="F1628" i="12"/>
  <c r="F1629" i="12"/>
  <c r="F1630" i="12"/>
  <c r="F1631" i="12"/>
  <c r="F1632" i="12"/>
  <c r="F1633" i="12"/>
  <c r="F1634" i="12"/>
  <c r="F1635" i="12"/>
  <c r="F1636" i="12"/>
  <c r="F1637" i="12"/>
  <c r="F1638" i="12"/>
  <c r="F1639" i="12"/>
  <c r="F1640" i="12"/>
  <c r="F1641" i="12"/>
  <c r="F1642" i="12"/>
  <c r="F1643" i="12"/>
  <c r="F1644" i="12"/>
  <c r="F1645" i="12"/>
  <c r="F1646" i="12"/>
  <c r="F1647" i="12"/>
  <c r="F1648" i="12"/>
  <c r="F1649" i="12"/>
  <c r="F1650" i="12"/>
  <c r="F1651" i="12"/>
  <c r="F1652" i="12"/>
  <c r="F1653" i="12"/>
  <c r="F1654" i="12"/>
  <c r="F1655" i="12"/>
  <c r="F1656" i="12"/>
  <c r="F1657" i="12"/>
  <c r="F1658" i="12"/>
  <c r="F1659" i="12"/>
  <c r="F1660" i="12"/>
  <c r="F1661" i="12"/>
  <c r="F1662" i="12"/>
  <c r="F1663" i="12"/>
  <c r="F1664" i="12"/>
  <c r="F1665" i="12"/>
  <c r="F1666" i="12"/>
  <c r="F1667" i="12"/>
  <c r="F1668" i="12"/>
  <c r="F1669" i="12"/>
  <c r="F1670" i="12"/>
  <c r="F1671" i="12"/>
  <c r="F1672" i="12"/>
  <c r="F1673" i="12"/>
  <c r="F1674" i="12"/>
  <c r="F1675" i="12"/>
  <c r="F1676" i="12"/>
  <c r="F1677" i="12"/>
  <c r="F1678" i="12"/>
  <c r="F1679" i="12"/>
  <c r="F1680" i="12"/>
  <c r="F1681" i="12"/>
  <c r="F1682" i="12"/>
  <c r="F1683" i="12"/>
  <c r="F1684" i="12"/>
  <c r="F1685" i="12"/>
  <c r="F1686" i="12"/>
  <c r="F1687" i="12"/>
  <c r="F1688" i="12"/>
  <c r="F1689" i="12"/>
  <c r="F1690" i="12"/>
  <c r="F1691" i="12"/>
  <c r="F1692" i="12"/>
  <c r="F1693" i="12"/>
  <c r="F1694" i="12"/>
  <c r="F1695" i="12"/>
  <c r="F1696" i="12"/>
  <c r="F1697" i="12"/>
  <c r="F1698" i="12"/>
  <c r="F1699" i="12"/>
  <c r="F1700" i="12"/>
  <c r="F1701" i="12"/>
  <c r="F1702" i="12"/>
  <c r="F1703" i="12"/>
  <c r="F1704" i="12"/>
  <c r="F1705" i="12"/>
  <c r="F1706" i="12"/>
  <c r="F1707" i="12"/>
  <c r="F1708" i="12"/>
  <c r="F1709" i="12"/>
  <c r="F1710" i="12"/>
  <c r="F1711" i="12"/>
  <c r="F1712" i="12"/>
  <c r="F1713" i="12"/>
  <c r="F1714" i="12"/>
  <c r="F1715" i="12"/>
  <c r="F1716" i="12"/>
  <c r="F1717" i="12"/>
  <c r="F1718" i="12"/>
  <c r="F1719" i="12"/>
  <c r="F1720" i="12"/>
  <c r="F1721" i="12"/>
  <c r="F1722" i="12"/>
  <c r="F1723" i="12"/>
  <c r="F1724" i="12"/>
  <c r="F1725" i="12"/>
  <c r="F1726" i="12"/>
  <c r="F1727" i="12"/>
  <c r="F1728" i="12"/>
  <c r="F1729" i="12"/>
  <c r="F1730" i="12"/>
  <c r="F1731" i="12"/>
  <c r="F1732" i="12"/>
  <c r="F1733" i="12"/>
  <c r="F1734" i="12"/>
  <c r="F1735" i="12"/>
  <c r="F1736" i="12"/>
  <c r="F1737" i="12"/>
  <c r="F1738" i="12"/>
  <c r="F1739" i="12"/>
  <c r="F1740" i="12"/>
  <c r="F1741" i="12"/>
  <c r="F1742" i="12"/>
  <c r="F1743" i="12"/>
  <c r="F1744" i="12"/>
  <c r="F1745" i="12"/>
  <c r="F1746" i="12"/>
  <c r="F1747" i="12"/>
  <c r="F1748" i="12"/>
  <c r="F1749" i="12"/>
  <c r="F1750" i="12"/>
  <c r="F1751" i="12"/>
  <c r="F1752" i="12"/>
  <c r="F1753" i="12"/>
  <c r="F1754" i="12"/>
  <c r="F1755" i="12"/>
  <c r="F1756" i="12"/>
  <c r="F1757" i="12"/>
  <c r="F1758" i="12"/>
  <c r="F1759" i="12"/>
  <c r="F1760" i="12"/>
  <c r="F1761" i="12"/>
  <c r="F1762" i="12"/>
  <c r="F1763" i="12"/>
  <c r="F1764" i="12"/>
  <c r="F1765" i="12"/>
  <c r="F1766" i="12"/>
  <c r="F1767" i="12"/>
  <c r="F1768" i="12"/>
  <c r="F1769" i="12"/>
  <c r="F1770" i="12"/>
  <c r="F1771" i="12"/>
  <c r="F1772" i="12"/>
  <c r="F1773" i="12"/>
  <c r="F1774" i="12"/>
  <c r="F1775" i="12"/>
  <c r="F1776" i="12"/>
  <c r="F1777" i="12"/>
  <c r="F1778" i="12"/>
  <c r="F1779" i="12"/>
  <c r="F1780" i="12"/>
  <c r="F1781" i="12"/>
  <c r="F1782" i="12"/>
  <c r="F1783" i="12"/>
  <c r="F1784" i="12"/>
  <c r="F1785" i="12"/>
  <c r="F1786" i="12"/>
  <c r="F1787" i="12"/>
  <c r="F1788" i="12"/>
  <c r="F1789" i="12"/>
  <c r="F1790" i="12"/>
  <c r="F1791" i="12"/>
  <c r="F1792" i="12"/>
  <c r="F1793" i="12"/>
  <c r="F1794" i="12"/>
  <c r="F1795" i="12"/>
  <c r="F1796" i="12"/>
  <c r="F1797" i="12"/>
  <c r="F1798" i="12"/>
  <c r="F1799" i="12"/>
  <c r="F1800" i="12"/>
  <c r="F1801" i="12"/>
  <c r="F1802" i="12"/>
  <c r="F1803" i="12"/>
  <c r="F1804" i="12"/>
  <c r="F1805" i="12"/>
  <c r="F1806" i="12"/>
  <c r="F1807" i="12"/>
  <c r="F1808" i="12"/>
  <c r="F1809" i="12"/>
  <c r="F1810" i="12"/>
  <c r="F1811" i="12"/>
  <c r="F1812" i="12"/>
  <c r="F1813" i="12"/>
  <c r="F1814" i="12"/>
  <c r="F1815" i="12"/>
  <c r="F1816" i="12"/>
  <c r="F1817" i="12"/>
  <c r="F1818" i="12"/>
  <c r="F1819" i="12"/>
  <c r="F1820" i="12"/>
  <c r="F1821" i="12"/>
  <c r="F1822" i="12"/>
  <c r="F1823" i="12"/>
  <c r="F1824" i="12"/>
  <c r="F1825" i="12"/>
  <c r="F1826" i="12"/>
  <c r="F1827" i="12"/>
  <c r="F1828" i="12"/>
  <c r="F1829" i="12"/>
  <c r="F1830" i="12"/>
  <c r="F1831" i="12"/>
  <c r="F1832" i="12"/>
  <c r="F1833" i="12"/>
  <c r="F1834" i="12"/>
  <c r="F1835" i="12"/>
  <c r="F1836" i="12"/>
  <c r="F1837" i="12"/>
  <c r="F1838" i="12"/>
  <c r="F1839" i="12"/>
  <c r="F1840" i="12"/>
  <c r="F1841" i="12"/>
  <c r="F1842" i="12"/>
  <c r="F1843" i="12"/>
  <c r="F1844" i="12"/>
  <c r="F1845" i="12"/>
  <c r="F1846" i="12"/>
  <c r="F1847" i="12"/>
  <c r="F1848" i="12"/>
  <c r="F1849" i="12"/>
  <c r="F1850" i="12"/>
  <c r="F1851" i="12"/>
  <c r="F1852" i="12"/>
  <c r="F1853" i="12"/>
  <c r="F1854" i="12"/>
  <c r="F1855" i="12"/>
  <c r="F1856" i="12"/>
  <c r="F1857" i="12"/>
  <c r="F1858" i="12"/>
  <c r="F1859" i="12"/>
  <c r="F1860" i="12"/>
  <c r="F1861" i="12"/>
  <c r="F1862" i="12"/>
  <c r="F1863" i="12"/>
  <c r="F1864" i="12"/>
  <c r="F1865" i="12"/>
  <c r="F1866" i="12"/>
  <c r="F1867" i="12"/>
  <c r="F1868" i="12"/>
  <c r="F1869" i="12"/>
  <c r="F1870" i="12"/>
  <c r="F1871" i="12"/>
  <c r="F1872" i="12"/>
  <c r="F1873" i="12"/>
  <c r="F1874" i="12"/>
  <c r="F1875" i="12"/>
  <c r="F1876" i="12"/>
  <c r="F1877" i="12"/>
  <c r="F1878" i="12"/>
  <c r="F1879" i="12"/>
  <c r="F1880" i="12"/>
  <c r="F1881" i="12"/>
  <c r="F1882" i="12"/>
  <c r="F1883" i="12"/>
  <c r="F1884" i="12"/>
  <c r="F1885" i="12"/>
  <c r="F1886" i="12"/>
  <c r="F1887" i="12"/>
  <c r="F1888" i="12"/>
  <c r="F1889" i="12"/>
  <c r="F1890" i="12"/>
  <c r="F1891" i="12"/>
  <c r="F1892" i="12"/>
  <c r="F1893" i="12"/>
  <c r="F1894" i="12"/>
  <c r="F1895" i="12"/>
  <c r="F1896" i="12"/>
  <c r="F1897" i="12"/>
  <c r="F1898" i="12"/>
  <c r="F1899" i="12"/>
  <c r="F1900" i="12"/>
  <c r="F1901" i="12"/>
  <c r="F1902" i="12"/>
  <c r="F1903" i="12"/>
  <c r="F1904" i="12"/>
  <c r="F1905" i="12"/>
  <c r="F1906" i="12"/>
  <c r="F1907" i="12"/>
  <c r="F1908" i="12"/>
  <c r="F1909" i="12"/>
  <c r="F1910" i="12"/>
  <c r="F1911" i="12"/>
  <c r="F1912" i="12"/>
  <c r="F1913" i="12"/>
  <c r="F1914" i="12"/>
  <c r="F1915" i="12"/>
  <c r="F1916" i="12"/>
  <c r="F1917" i="12"/>
  <c r="F1918" i="12"/>
  <c r="F1919" i="12"/>
  <c r="F1920" i="12"/>
  <c r="F1921" i="12"/>
  <c r="F1922" i="12"/>
  <c r="F1923" i="12"/>
  <c r="F1924" i="12"/>
  <c r="F1925" i="12"/>
  <c r="F1926" i="12"/>
  <c r="F1927" i="12"/>
  <c r="F1928" i="12"/>
  <c r="F1929" i="12"/>
  <c r="F1930" i="12"/>
  <c r="F1931" i="12"/>
  <c r="F1932" i="12"/>
  <c r="F1933" i="12"/>
  <c r="F1934" i="12"/>
  <c r="F1935" i="12"/>
  <c r="F1936" i="12"/>
  <c r="F1937" i="12"/>
  <c r="F1938" i="12"/>
  <c r="F1939" i="12"/>
  <c r="F1940" i="12"/>
  <c r="F1941" i="12"/>
  <c r="F1942" i="12"/>
  <c r="F1943" i="12"/>
  <c r="F1944" i="12"/>
  <c r="F1945" i="12"/>
  <c r="F1946" i="12"/>
  <c r="F1947" i="12"/>
  <c r="F1948" i="12"/>
  <c r="F1949" i="12"/>
  <c r="F1950" i="12"/>
  <c r="F1951" i="12"/>
  <c r="F1952" i="12"/>
  <c r="F1953" i="12"/>
  <c r="F1954" i="12"/>
  <c r="F1955" i="12"/>
  <c r="F1956" i="12"/>
  <c r="F1957" i="12"/>
  <c r="F1958" i="12"/>
  <c r="F1959" i="12"/>
  <c r="F1960" i="12"/>
  <c r="F1961" i="12"/>
  <c r="F1962" i="12"/>
  <c r="F1963" i="12"/>
  <c r="F1964" i="12"/>
  <c r="F1965" i="12"/>
  <c r="F1966" i="12"/>
  <c r="F1967" i="12"/>
  <c r="F1968" i="12"/>
  <c r="F1969" i="12"/>
  <c r="F1970" i="12"/>
  <c r="F1971" i="12"/>
  <c r="F1972" i="12"/>
  <c r="F1973" i="12"/>
  <c r="F1974" i="12"/>
  <c r="F1975" i="12"/>
  <c r="F1976" i="12"/>
  <c r="F1977" i="12"/>
  <c r="F1978" i="12"/>
  <c r="F1979" i="12"/>
  <c r="F1980" i="12"/>
  <c r="F1981" i="12"/>
  <c r="F1982" i="12"/>
  <c r="F1983" i="12"/>
  <c r="F1984" i="12"/>
  <c r="F1985" i="12"/>
  <c r="F1986" i="12"/>
  <c r="F1987" i="12"/>
  <c r="F1988" i="12"/>
  <c r="F1989" i="12"/>
  <c r="F1990" i="12"/>
  <c r="F1991" i="12"/>
  <c r="F1992" i="12"/>
  <c r="F1993" i="12"/>
  <c r="F1994" i="12"/>
  <c r="F1995" i="12"/>
  <c r="F1996" i="12"/>
  <c r="F1997" i="12"/>
  <c r="F1998" i="12"/>
  <c r="F1999" i="12"/>
  <c r="F2000" i="12"/>
  <c r="F2001" i="12"/>
  <c r="F2002" i="12"/>
  <c r="F2003" i="12"/>
  <c r="F2004" i="12"/>
  <c r="F2005" i="12"/>
  <c r="F2006" i="12"/>
  <c r="F2007" i="12"/>
  <c r="F2008" i="12"/>
  <c r="F2009" i="12"/>
  <c r="F2010" i="12"/>
  <c r="F2011" i="12"/>
  <c r="F2012" i="12"/>
  <c r="F2013" i="12"/>
  <c r="F2014" i="12"/>
  <c r="F2015" i="12"/>
  <c r="F2016" i="12"/>
  <c r="F2017" i="12"/>
  <c r="F2018" i="12"/>
  <c r="F2019" i="12"/>
  <c r="F2020" i="12"/>
  <c r="F2021" i="12"/>
  <c r="F2022" i="12"/>
  <c r="F2023" i="12"/>
  <c r="F2024" i="12"/>
  <c r="F2025" i="12"/>
  <c r="F2026" i="12"/>
  <c r="F2027" i="12"/>
  <c r="F2028" i="12"/>
  <c r="F2029" i="12"/>
  <c r="F2030" i="12"/>
  <c r="F2031" i="12"/>
  <c r="F2032" i="12"/>
  <c r="F2033" i="12"/>
  <c r="F2034" i="12"/>
  <c r="F2035" i="12"/>
  <c r="F2036" i="12"/>
  <c r="F2037" i="12"/>
  <c r="F2038" i="12"/>
  <c r="F2039" i="12"/>
  <c r="F2040" i="12"/>
  <c r="F2041" i="12"/>
  <c r="F2042" i="12"/>
  <c r="F2043" i="12"/>
  <c r="F2044" i="12"/>
  <c r="F2045" i="12"/>
  <c r="F2046" i="12"/>
  <c r="F2047" i="12"/>
  <c r="F2048" i="12"/>
  <c r="F2049" i="12"/>
  <c r="F2050" i="12"/>
  <c r="F2051" i="12"/>
  <c r="F2052" i="12"/>
  <c r="F2053" i="12"/>
  <c r="F2054" i="12"/>
  <c r="F2055" i="12"/>
  <c r="F2056" i="12"/>
  <c r="F2057" i="12"/>
  <c r="F2058" i="12"/>
  <c r="F2059" i="12"/>
  <c r="F2060" i="12"/>
  <c r="F2061" i="12"/>
  <c r="F2062" i="12"/>
  <c r="F2063" i="12"/>
  <c r="F2064" i="12"/>
  <c r="F2065" i="12"/>
  <c r="F2066" i="12"/>
  <c r="F2067" i="12"/>
  <c r="F2068" i="12"/>
  <c r="F2069" i="12"/>
  <c r="F2070" i="12"/>
  <c r="F2071" i="12"/>
  <c r="F2072" i="12"/>
  <c r="F2073" i="12"/>
  <c r="F2074" i="12"/>
  <c r="F2075" i="12"/>
  <c r="F2076" i="12"/>
  <c r="F2077" i="12"/>
  <c r="F2078" i="12"/>
  <c r="F2079" i="12"/>
  <c r="F2080" i="12"/>
  <c r="F2081" i="12"/>
  <c r="F2082" i="12"/>
  <c r="F2083" i="12"/>
  <c r="F5" i="12"/>
  <c r="AI7" i="9"/>
  <c r="AJ7" i="9" s="1"/>
  <c r="D7" i="12" s="1"/>
  <c r="AI16" i="9"/>
  <c r="AJ16" i="9" s="1"/>
  <c r="D16" i="12" s="1"/>
  <c r="AI52" i="9"/>
  <c r="AJ52" i="9" s="1"/>
  <c r="D52" i="12" s="1"/>
  <c r="AI57" i="9"/>
  <c r="AJ57" i="9" s="1"/>
  <c r="D57" i="12" s="1"/>
  <c r="AI93" i="9"/>
  <c r="AJ93" i="9" s="1"/>
  <c r="D93" i="12" s="1"/>
  <c r="AI101" i="9"/>
  <c r="AJ101" i="9" s="1"/>
  <c r="D101" i="12" s="1"/>
  <c r="AI137" i="9"/>
  <c r="AJ137" i="9" s="1"/>
  <c r="D137" i="12" s="1"/>
  <c r="AI142" i="9"/>
  <c r="AJ142" i="9" s="1"/>
  <c r="D142" i="12" s="1"/>
  <c r="AI178" i="9"/>
  <c r="AJ178" i="9" s="1"/>
  <c r="D178" i="12" s="1"/>
  <c r="AI187" i="9"/>
  <c r="AJ187" i="9" s="1"/>
  <c r="D187" i="12" s="1"/>
  <c r="AI223" i="9"/>
  <c r="AJ223" i="9" s="1"/>
  <c r="D223" i="12" s="1"/>
  <c r="AI232" i="9"/>
  <c r="AJ232" i="9" s="1"/>
  <c r="D232" i="12" s="1"/>
  <c r="AI268" i="9"/>
  <c r="AJ268" i="9" s="1"/>
  <c r="D268" i="12" s="1"/>
  <c r="AI273" i="9"/>
  <c r="AJ273" i="9" s="1"/>
  <c r="D273" i="12" s="1"/>
  <c r="AI309" i="9"/>
  <c r="AJ309" i="9" s="1"/>
  <c r="D309" i="12" s="1"/>
  <c r="AI317" i="9"/>
  <c r="AJ317" i="9" s="1"/>
  <c r="D317" i="12" s="1"/>
  <c r="AI352" i="9"/>
  <c r="AJ352" i="9" s="1"/>
  <c r="D352" i="12" s="1"/>
  <c r="AI357" i="9"/>
  <c r="AJ357" i="9" s="1"/>
  <c r="D357" i="12" s="1"/>
  <c r="AI387" i="9"/>
  <c r="AJ387" i="9" s="1"/>
  <c r="D387" i="12" s="1"/>
  <c r="AI392" i="9"/>
  <c r="AJ392" i="9" s="1"/>
  <c r="D392" i="12" s="1"/>
  <c r="AI422" i="9"/>
  <c r="AJ422" i="9" s="1"/>
  <c r="D422" i="12" s="1"/>
  <c r="AI427" i="9"/>
  <c r="AJ427" i="9" s="1"/>
  <c r="D427" i="12" s="1"/>
  <c r="AI457" i="9"/>
  <c r="AJ457" i="9" s="1"/>
  <c r="D457" i="12" s="1"/>
  <c r="AI462" i="9"/>
  <c r="AJ462" i="9" s="1"/>
  <c r="D462" i="12" s="1"/>
  <c r="AI490" i="9"/>
  <c r="AJ490" i="9" s="1"/>
  <c r="D490" i="12" s="1"/>
  <c r="AI496" i="9"/>
  <c r="AJ496" i="9" s="1"/>
  <c r="D496" i="12" s="1"/>
  <c r="AI524" i="9"/>
  <c r="AJ524" i="9" s="1"/>
  <c r="D524" i="12" s="1"/>
  <c r="AI531" i="9"/>
  <c r="AJ531" i="9" s="1"/>
  <c r="D531" i="12" s="1"/>
  <c r="AI559" i="9"/>
  <c r="AJ559" i="9" s="1"/>
  <c r="D559" i="12" s="1"/>
  <c r="AI566" i="9"/>
  <c r="AJ566" i="9" s="1"/>
  <c r="D566" i="12" s="1"/>
  <c r="AI594" i="9"/>
  <c r="AJ594" i="9" s="1"/>
  <c r="D594" i="12" s="1"/>
  <c r="AI599" i="9"/>
  <c r="AJ599" i="9" s="1"/>
  <c r="D599" i="12" s="1"/>
  <c r="AI623" i="9"/>
  <c r="AJ623" i="9" s="1"/>
  <c r="D623" i="12" s="1"/>
  <c r="AI628" i="9"/>
  <c r="AJ628" i="9" s="1"/>
  <c r="D628" i="12" s="1"/>
  <c r="AI652" i="9"/>
  <c r="AJ652" i="9" s="1"/>
  <c r="D652" i="12" s="1"/>
  <c r="AI656" i="9"/>
  <c r="AJ656" i="9" s="1"/>
  <c r="D656" i="12" s="1"/>
  <c r="AI673" i="9"/>
  <c r="AJ673" i="9" s="1"/>
  <c r="D673" i="12" s="1"/>
  <c r="AI676" i="9"/>
  <c r="AJ676" i="9" s="1"/>
  <c r="D676" i="12" s="1"/>
  <c r="AI695" i="9"/>
  <c r="AJ695" i="9" s="1"/>
  <c r="D695" i="12" s="1"/>
  <c r="AI697" i="9"/>
  <c r="AJ697" i="9" s="1"/>
  <c r="D697" i="12" s="1"/>
  <c r="AI714" i="9"/>
  <c r="AJ714" i="9" s="1"/>
  <c r="D714" i="12" s="1"/>
  <c r="AI719" i="9"/>
  <c r="AJ719" i="9" s="1"/>
  <c r="D719" i="12" s="1"/>
  <c r="AI735" i="9"/>
  <c r="AJ735" i="9" s="1"/>
  <c r="D735" i="12" s="1"/>
  <c r="AI738" i="9"/>
  <c r="AJ738" i="9" s="1"/>
  <c r="D738" i="12" s="1"/>
  <c r="AI756" i="9"/>
  <c r="AJ756" i="9" s="1"/>
  <c r="D756" i="12" s="1"/>
  <c r="AI759" i="9"/>
  <c r="AJ759" i="9" s="1"/>
  <c r="D759" i="12" s="1"/>
  <c r="AI774" i="9"/>
  <c r="AJ774" i="9" s="1"/>
  <c r="D774" i="12" s="1"/>
  <c r="AI779" i="9"/>
  <c r="AJ779" i="9" s="1"/>
  <c r="D779" i="12" s="1"/>
  <c r="AI793" i="9"/>
  <c r="AJ793" i="9" s="1"/>
  <c r="D793" i="12" s="1"/>
  <c r="AI796" i="9"/>
  <c r="AJ796" i="9" s="1"/>
  <c r="D796" i="12" s="1"/>
  <c r="AI810" i="9"/>
  <c r="AJ810" i="9" s="1"/>
  <c r="D810" i="12" s="1"/>
  <c r="AI815" i="9"/>
  <c r="AJ815" i="9" s="1"/>
  <c r="D815" i="12" s="1"/>
  <c r="AI829" i="9"/>
  <c r="AJ829" i="9" s="1"/>
  <c r="D829" i="12" s="1"/>
  <c r="AI832" i="9"/>
  <c r="AJ832" i="9" s="1"/>
  <c r="D832" i="12" s="1"/>
  <c r="AI846" i="9"/>
  <c r="AJ846" i="9" s="1"/>
  <c r="D846" i="12" s="1"/>
  <c r="AI851" i="9"/>
  <c r="AJ851" i="9" s="1"/>
  <c r="D851" i="12" s="1"/>
  <c r="AI865" i="9"/>
  <c r="AJ865" i="9" s="1"/>
  <c r="D865" i="12" s="1"/>
  <c r="AI868" i="9"/>
  <c r="AJ868" i="9" s="1"/>
  <c r="D868" i="12" s="1"/>
  <c r="AI882" i="9"/>
  <c r="AJ882" i="9" s="1"/>
  <c r="D882" i="12" s="1"/>
  <c r="AI887" i="9"/>
  <c r="AJ887" i="9" s="1"/>
  <c r="D887" i="12" s="1"/>
  <c r="AI901" i="9"/>
  <c r="AJ901" i="9" s="1"/>
  <c r="D901" i="12" s="1"/>
  <c r="AI904" i="9"/>
  <c r="AJ904" i="9" s="1"/>
  <c r="D904" i="12" s="1"/>
  <c r="AI918" i="9"/>
  <c r="AJ918" i="9" s="1"/>
  <c r="D918" i="12" s="1"/>
  <c r="AI923" i="9"/>
  <c r="AJ923" i="9" s="1"/>
  <c r="D923" i="12" s="1"/>
  <c r="AI937" i="9"/>
  <c r="AJ937" i="9" s="1"/>
  <c r="D937" i="12" s="1"/>
  <c r="AI940" i="9"/>
  <c r="AJ940" i="9" s="1"/>
  <c r="D940" i="12" s="1"/>
  <c r="AI954" i="9"/>
  <c r="AJ954" i="9" s="1"/>
  <c r="D954" i="12" s="1"/>
  <c r="AI959" i="9"/>
  <c r="AJ959" i="9" s="1"/>
  <c r="D959" i="12" s="1"/>
  <c r="AI973" i="9"/>
  <c r="AJ973" i="9" s="1"/>
  <c r="D973" i="12" s="1"/>
  <c r="AI976" i="9"/>
  <c r="AJ976" i="9" s="1"/>
  <c r="D976" i="12" s="1"/>
  <c r="AI990" i="9"/>
  <c r="AJ990" i="9" s="1"/>
  <c r="D990" i="12" s="1"/>
  <c r="AI995" i="9"/>
  <c r="AJ995" i="9" s="1"/>
  <c r="D995" i="12" s="1"/>
  <c r="AI1009" i="9"/>
  <c r="AJ1009" i="9" s="1"/>
  <c r="D1009" i="12" s="1"/>
  <c r="AI1012" i="9"/>
  <c r="AJ1012" i="9" s="1"/>
  <c r="D1012" i="12" s="1"/>
  <c r="AI1026" i="9"/>
  <c r="AJ1026" i="9" s="1"/>
  <c r="D1026" i="12" s="1"/>
  <c r="AI1031" i="9"/>
  <c r="AJ1031" i="9" s="1"/>
  <c r="D1031" i="12" s="1"/>
  <c r="AI1045" i="9"/>
  <c r="AJ1045" i="9" s="1"/>
  <c r="D1045" i="12" s="1"/>
  <c r="AI1048" i="9"/>
  <c r="AJ1048" i="9" s="1"/>
  <c r="D1048" i="12" s="1"/>
  <c r="AI1062" i="9"/>
  <c r="AJ1062" i="9" s="1"/>
  <c r="D1062" i="12" s="1"/>
  <c r="AI1067" i="9"/>
  <c r="AJ1067" i="9" s="1"/>
  <c r="D1067" i="12" s="1"/>
  <c r="AI1081" i="9"/>
  <c r="AJ1081" i="9" s="1"/>
  <c r="D1081" i="12" s="1"/>
  <c r="AI1084" i="9"/>
  <c r="AJ1084" i="9" s="1"/>
  <c r="D1084" i="12" s="1"/>
  <c r="AI1098" i="9"/>
  <c r="AJ1098" i="9" s="1"/>
  <c r="D1098" i="12" s="1"/>
  <c r="AI1103" i="9"/>
  <c r="AJ1103" i="9" s="1"/>
  <c r="D1103" i="12" s="1"/>
  <c r="AI1117" i="9"/>
  <c r="AJ1117" i="9" s="1"/>
  <c r="D1117" i="12" s="1"/>
  <c r="AI1120" i="9"/>
  <c r="AJ1120" i="9" s="1"/>
  <c r="D1120" i="12" s="1"/>
  <c r="AI1134" i="9"/>
  <c r="AJ1134" i="9" s="1"/>
  <c r="D1134" i="12" s="1"/>
  <c r="AI1139" i="9"/>
  <c r="AJ1139" i="9" s="1"/>
  <c r="D1139" i="12" s="1"/>
  <c r="AI1153" i="9"/>
  <c r="AJ1153" i="9" s="1"/>
  <c r="D1153" i="12" s="1"/>
  <c r="AI1156" i="9"/>
  <c r="AJ1156" i="9" s="1"/>
  <c r="D1156" i="12" s="1"/>
  <c r="AI1170" i="9"/>
  <c r="AJ1170" i="9" s="1"/>
  <c r="D1170" i="12" s="1"/>
  <c r="AI1175" i="9"/>
  <c r="AJ1175" i="9" s="1"/>
  <c r="D1175" i="12" s="1"/>
  <c r="AI1189" i="9"/>
  <c r="AJ1189" i="9" s="1"/>
  <c r="D1189" i="12" s="1"/>
  <c r="AI1192" i="9"/>
  <c r="AJ1192" i="9" s="1"/>
  <c r="D1192" i="12" s="1"/>
  <c r="AI1206" i="9"/>
  <c r="AJ1206" i="9" s="1"/>
  <c r="D1206" i="12" s="1"/>
  <c r="AI1211" i="9"/>
  <c r="AJ1211" i="9" s="1"/>
  <c r="D1211" i="12" s="1"/>
  <c r="AI1225" i="9"/>
  <c r="AJ1225" i="9" s="1"/>
  <c r="D1225" i="12" s="1"/>
  <c r="AI1228" i="9"/>
  <c r="AJ1228" i="9" s="1"/>
  <c r="D1228" i="12" s="1"/>
  <c r="AI1242" i="9"/>
  <c r="AJ1242" i="9" s="1"/>
  <c r="D1242" i="12" s="1"/>
  <c r="AI1247" i="9"/>
  <c r="AJ1247" i="9" s="1"/>
  <c r="D1247" i="12" s="1"/>
  <c r="AI1259" i="9"/>
  <c r="AJ1259" i="9" s="1"/>
  <c r="D1259" i="12" s="1"/>
  <c r="AI1261" i="9"/>
  <c r="AJ1261" i="9" s="1"/>
  <c r="D1261" i="12" s="1"/>
  <c r="AI1273" i="9"/>
  <c r="AJ1273" i="9" s="1"/>
  <c r="D1273" i="12" s="1"/>
  <c r="AI1276" i="9"/>
  <c r="AJ1276" i="9" s="1"/>
  <c r="D1276" i="12" s="1"/>
  <c r="AI1288" i="9"/>
  <c r="AJ1288" i="9" s="1"/>
  <c r="D1288" i="12" s="1"/>
  <c r="AI1290" i="9"/>
  <c r="AJ1290" i="9" s="1"/>
  <c r="D1290" i="12" s="1"/>
  <c r="AI1302" i="9"/>
  <c r="AJ1302" i="9" s="1"/>
  <c r="D1302" i="12" s="1"/>
  <c r="AI1305" i="9"/>
  <c r="AJ1305" i="9" s="1"/>
  <c r="D1305" i="12" s="1"/>
  <c r="AI1317" i="9"/>
  <c r="AJ1317" i="9" s="1"/>
  <c r="D1317" i="12" s="1"/>
  <c r="AI1319" i="9"/>
  <c r="AJ1319" i="9" s="1"/>
  <c r="D1319" i="12" s="1"/>
  <c r="AI1331" i="9"/>
  <c r="AJ1331" i="9" s="1"/>
  <c r="D1331" i="12" s="1"/>
  <c r="AI1333" i="9"/>
  <c r="AJ1333" i="9" s="1"/>
  <c r="D1333" i="12" s="1"/>
  <c r="AI1345" i="9"/>
  <c r="AJ1345" i="9" s="1"/>
  <c r="D1345" i="12" s="1"/>
  <c r="AI1348" i="9"/>
  <c r="AJ1348" i="9" s="1"/>
  <c r="D1348" i="12" s="1"/>
  <c r="AI1360" i="9"/>
  <c r="AJ1360" i="9" s="1"/>
  <c r="D1360" i="12" s="1"/>
  <c r="AI1362" i="9"/>
  <c r="AJ1362" i="9" s="1"/>
  <c r="D1362" i="12" s="1"/>
  <c r="AI1374" i="9"/>
  <c r="AJ1374" i="9" s="1"/>
  <c r="D1374" i="12" s="1"/>
  <c r="AI1377" i="9"/>
  <c r="AJ1377" i="9" s="1"/>
  <c r="D1377" i="12" s="1"/>
  <c r="AI1389" i="9"/>
  <c r="AJ1389" i="9" s="1"/>
  <c r="D1389" i="12" s="1"/>
  <c r="AI1391" i="9"/>
  <c r="AJ1391" i="9" s="1"/>
  <c r="D1391" i="12" s="1"/>
  <c r="AI1403" i="9"/>
  <c r="AJ1403" i="9" s="1"/>
  <c r="D1403" i="12" s="1"/>
  <c r="AI1405" i="9"/>
  <c r="AJ1405" i="9" s="1"/>
  <c r="D1405" i="12" s="1"/>
  <c r="AI1417" i="9"/>
  <c r="AJ1417" i="9" s="1"/>
  <c r="D1417" i="12" s="1"/>
  <c r="AI1420" i="9"/>
  <c r="AJ1420" i="9" s="1"/>
  <c r="D1420" i="12" s="1"/>
  <c r="AI1432" i="9"/>
  <c r="AJ1432" i="9" s="1"/>
  <c r="D1432" i="12" s="1"/>
  <c r="AI1434" i="9"/>
  <c r="AJ1434" i="9" s="1"/>
  <c r="D1434" i="12" s="1"/>
  <c r="AI1446" i="9"/>
  <c r="AJ1446" i="9" s="1"/>
  <c r="D1446" i="12" s="1"/>
  <c r="AI1449" i="9"/>
  <c r="AJ1449" i="9" s="1"/>
  <c r="D1449" i="12" s="1"/>
  <c r="AI1461" i="9"/>
  <c r="AJ1461" i="9" s="1"/>
  <c r="D1461" i="12" s="1"/>
  <c r="AI1463" i="9"/>
  <c r="AJ1463" i="9" s="1"/>
  <c r="D1463" i="12" s="1"/>
  <c r="AI1475" i="9"/>
  <c r="AJ1475" i="9" s="1"/>
  <c r="D1475" i="12" s="1"/>
  <c r="AI1477" i="9"/>
  <c r="AJ1477" i="9" s="1"/>
  <c r="D1477" i="12" s="1"/>
  <c r="AI1489" i="9"/>
  <c r="AJ1489" i="9" s="1"/>
  <c r="D1489" i="12" s="1"/>
  <c r="AI1492" i="9"/>
  <c r="AJ1492" i="9" s="1"/>
  <c r="D1492" i="12" s="1"/>
  <c r="AI1504" i="9"/>
  <c r="AJ1504" i="9" s="1"/>
  <c r="D1504" i="12" s="1"/>
  <c r="AI1506" i="9"/>
  <c r="AJ1506" i="9" s="1"/>
  <c r="D1506" i="12" s="1"/>
  <c r="AI1518" i="9"/>
  <c r="AJ1518" i="9" s="1"/>
  <c r="D1518" i="12" s="1"/>
  <c r="AI1521" i="9"/>
  <c r="AJ1521" i="9" s="1"/>
  <c r="D1521" i="12" s="1"/>
  <c r="AI1533" i="9"/>
  <c r="AJ1533" i="9" s="1"/>
  <c r="D1533" i="12" s="1"/>
  <c r="AI1535" i="9"/>
  <c r="AJ1535" i="9" s="1"/>
  <c r="D1535" i="12" s="1"/>
  <c r="AI1547" i="9"/>
  <c r="AJ1547" i="9" s="1"/>
  <c r="D1547" i="12" s="1"/>
  <c r="AI1549" i="9"/>
  <c r="AJ1549" i="9" s="1"/>
  <c r="D1549" i="12" s="1"/>
  <c r="AI1561" i="9"/>
  <c r="AJ1561" i="9" s="1"/>
  <c r="D1561" i="12" s="1"/>
  <c r="AI1564" i="9"/>
  <c r="AJ1564" i="9" s="1"/>
  <c r="D1564" i="12" s="1"/>
  <c r="AI1576" i="9"/>
  <c r="AJ1576" i="9" s="1"/>
  <c r="D1576" i="12" s="1"/>
  <c r="AI1578" i="9"/>
  <c r="AJ1578" i="9" s="1"/>
  <c r="D1578" i="12" s="1"/>
  <c r="AI1590" i="9"/>
  <c r="AJ1590" i="9" s="1"/>
  <c r="D1590" i="12" s="1"/>
  <c r="AI1593" i="9"/>
  <c r="AJ1593" i="9" s="1"/>
  <c r="D1593" i="12" s="1"/>
  <c r="AI1605" i="9"/>
  <c r="AJ1605" i="9" s="1"/>
  <c r="D1605" i="12" s="1"/>
  <c r="AI1607" i="9"/>
  <c r="AJ1607" i="9" s="1"/>
  <c r="D1607" i="12" s="1"/>
  <c r="AI1619" i="9"/>
  <c r="AJ1619" i="9" s="1"/>
  <c r="D1619" i="12" s="1"/>
  <c r="AI1621" i="9"/>
  <c r="AJ1621" i="9" s="1"/>
  <c r="D1621" i="12" s="1"/>
  <c r="AI1633" i="9"/>
  <c r="AJ1633" i="9" s="1"/>
  <c r="D1633" i="12" s="1"/>
  <c r="AI1636" i="9"/>
  <c r="AJ1636" i="9" s="1"/>
  <c r="D1636" i="12" s="1"/>
  <c r="AI1648" i="9"/>
  <c r="AJ1648" i="9" s="1"/>
  <c r="D1648" i="12" s="1"/>
  <c r="AI1650" i="9"/>
  <c r="AJ1650" i="9" s="1"/>
  <c r="D1650" i="12" s="1"/>
  <c r="AI1662" i="9"/>
  <c r="AJ1662" i="9" s="1"/>
  <c r="D1662" i="12" s="1"/>
  <c r="AI1665" i="9"/>
  <c r="AJ1665" i="9" s="1"/>
  <c r="D1665" i="12" s="1"/>
  <c r="AI1677" i="9"/>
  <c r="AJ1677" i="9" s="1"/>
  <c r="D1677" i="12" s="1"/>
  <c r="AI1679" i="9"/>
  <c r="AJ1679" i="9" s="1"/>
  <c r="D1679" i="12" s="1"/>
  <c r="AI1691" i="9"/>
  <c r="AJ1691" i="9" s="1"/>
  <c r="D1691" i="12" s="1"/>
  <c r="AI1693" i="9"/>
  <c r="AJ1693" i="9" s="1"/>
  <c r="D1693" i="12" s="1"/>
  <c r="AI1705" i="9"/>
  <c r="AJ1705" i="9" s="1"/>
  <c r="D1705" i="12" s="1"/>
  <c r="AI1708" i="9"/>
  <c r="AJ1708" i="9" s="1"/>
  <c r="D1708" i="12" s="1"/>
  <c r="AI1720" i="9"/>
  <c r="AJ1720" i="9" s="1"/>
  <c r="D1720" i="12" s="1"/>
  <c r="AI1722" i="9"/>
  <c r="AJ1722" i="9" s="1"/>
  <c r="D1722" i="12" s="1"/>
  <c r="AI1734" i="9"/>
  <c r="AJ1734" i="9" s="1"/>
  <c r="D1734" i="12" s="1"/>
  <c r="AI1737" i="9"/>
  <c r="AJ1737" i="9" s="1"/>
  <c r="D1737" i="12" s="1"/>
  <c r="AI1749" i="9"/>
  <c r="AJ1749" i="9" s="1"/>
  <c r="D1749" i="12" s="1"/>
  <c r="AI1751" i="9"/>
  <c r="AJ1751" i="9" s="1"/>
  <c r="D1751" i="12" s="1"/>
  <c r="AI1763" i="9"/>
  <c r="AJ1763" i="9" s="1"/>
  <c r="D1763" i="12" s="1"/>
  <c r="AI1765" i="9"/>
  <c r="AJ1765" i="9" s="1"/>
  <c r="D1765" i="12" s="1"/>
  <c r="AI1777" i="9"/>
  <c r="AJ1777" i="9" s="1"/>
  <c r="D1777" i="12" s="1"/>
  <c r="AI1780" i="9"/>
  <c r="AJ1780" i="9" s="1"/>
  <c r="D1780" i="12" s="1"/>
  <c r="AI1792" i="9"/>
  <c r="AJ1792" i="9" s="1"/>
  <c r="D1792" i="12" s="1"/>
  <c r="AI1794" i="9"/>
  <c r="AJ1794" i="9" s="1"/>
  <c r="D1794" i="12" s="1"/>
  <c r="AI1806" i="9"/>
  <c r="AJ1806" i="9" s="1"/>
  <c r="D1806" i="12" s="1"/>
  <c r="AI1809" i="9"/>
  <c r="AJ1809" i="9" s="1"/>
  <c r="D1809" i="12" s="1"/>
  <c r="AI1821" i="9"/>
  <c r="AJ1821" i="9" s="1"/>
  <c r="D1821" i="12" s="1"/>
  <c r="AI1823" i="9"/>
  <c r="AJ1823" i="9" s="1"/>
  <c r="D1823" i="12" s="1"/>
  <c r="AI1835" i="9"/>
  <c r="AJ1835" i="9" s="1"/>
  <c r="D1835" i="12" s="1"/>
  <c r="AI1837" i="9"/>
  <c r="AJ1837" i="9" s="1"/>
  <c r="D1837" i="12" s="1"/>
  <c r="AI1849" i="9"/>
  <c r="AJ1849" i="9" s="1"/>
  <c r="D1849" i="12" s="1"/>
  <c r="AI1852" i="9"/>
  <c r="AJ1852" i="9" s="1"/>
  <c r="D1852" i="12" s="1"/>
  <c r="AI1864" i="9"/>
  <c r="AJ1864" i="9" s="1"/>
  <c r="D1864" i="12" s="1"/>
  <c r="AI1866" i="9"/>
  <c r="AJ1866" i="9" s="1"/>
  <c r="D1866" i="12" s="1"/>
  <c r="AI1878" i="9"/>
  <c r="AJ1878" i="9" s="1"/>
  <c r="D1878" i="12" s="1"/>
  <c r="AI1881" i="9"/>
  <c r="AJ1881" i="9" s="1"/>
  <c r="D1881" i="12" s="1"/>
  <c r="AI1892" i="9"/>
  <c r="AJ1892" i="9" s="1"/>
  <c r="D1892" i="12" s="1"/>
  <c r="AI1894" i="9"/>
  <c r="AJ1894" i="9" s="1"/>
  <c r="D1894" i="12" s="1"/>
  <c r="AI1904" i="9"/>
  <c r="AJ1904" i="9" s="1"/>
  <c r="D1904" i="12" s="1"/>
  <c r="AI1906" i="9"/>
  <c r="AJ1906" i="9" s="1"/>
  <c r="D1906" i="12" s="1"/>
  <c r="AI1916" i="9"/>
  <c r="AJ1916" i="9" s="1"/>
  <c r="D1916" i="12" s="1"/>
  <c r="AI1918" i="9"/>
  <c r="AJ1918" i="9" s="1"/>
  <c r="D1918" i="12" s="1"/>
  <c r="AI1928" i="9"/>
  <c r="AJ1928" i="9" s="1"/>
  <c r="D1928" i="12" s="1"/>
  <c r="AI1930" i="9"/>
  <c r="AJ1930" i="9" s="1"/>
  <c r="D1930" i="12" s="1"/>
  <c r="AI1940" i="9"/>
  <c r="AJ1940" i="9" s="1"/>
  <c r="D1940" i="12" s="1"/>
  <c r="AI1942" i="9"/>
  <c r="AJ1942" i="9" s="1"/>
  <c r="D1942" i="12" s="1"/>
  <c r="AI1952" i="9"/>
  <c r="AJ1952" i="9" s="1"/>
  <c r="D1952" i="12" s="1"/>
  <c r="AI1954" i="9"/>
  <c r="AJ1954" i="9" s="1"/>
  <c r="D1954" i="12" s="1"/>
  <c r="AI1964" i="9"/>
  <c r="AJ1964" i="9" s="1"/>
  <c r="D1964" i="12" s="1"/>
  <c r="AI1966" i="9"/>
  <c r="AJ1966" i="9" s="1"/>
  <c r="D1966" i="12" s="1"/>
  <c r="AI1976" i="9"/>
  <c r="AJ1976" i="9" s="1"/>
  <c r="D1976" i="12" s="1"/>
  <c r="AI1978" i="9"/>
  <c r="AJ1978" i="9" s="1"/>
  <c r="D1978" i="12" s="1"/>
  <c r="AI1988" i="9"/>
  <c r="AJ1988" i="9" s="1"/>
  <c r="D1988" i="12" s="1"/>
  <c r="AI1990" i="9"/>
  <c r="AJ1990" i="9" s="1"/>
  <c r="D1990" i="12" s="1"/>
  <c r="AI2000" i="9"/>
  <c r="AJ2000" i="9" s="1"/>
  <c r="D2000" i="12" s="1"/>
  <c r="AI2002" i="9"/>
  <c r="AJ2002" i="9" s="1"/>
  <c r="D2002" i="12" s="1"/>
  <c r="AI2012" i="9"/>
  <c r="AJ2012" i="9" s="1"/>
  <c r="D2012" i="12" s="1"/>
  <c r="AI2014" i="9"/>
  <c r="AJ2014" i="9" s="1"/>
  <c r="D2014" i="12" s="1"/>
  <c r="AI2024" i="9"/>
  <c r="AJ2024" i="9" s="1"/>
  <c r="D2024" i="12" s="1"/>
  <c r="AI2026" i="9"/>
  <c r="AJ2026" i="9" s="1"/>
  <c r="D2026" i="12" s="1"/>
  <c r="AI2036" i="9"/>
  <c r="AJ2036" i="9" s="1"/>
  <c r="D2036" i="12" s="1"/>
  <c r="AI2038" i="9"/>
  <c r="AJ2038" i="9" s="1"/>
  <c r="D2038" i="12" s="1"/>
  <c r="AI2048" i="9"/>
  <c r="AJ2048" i="9" s="1"/>
  <c r="D2048" i="12" s="1"/>
  <c r="AI2050" i="9"/>
  <c r="AJ2050" i="9" s="1"/>
  <c r="D2050" i="12" s="1"/>
  <c r="AI2060" i="9"/>
  <c r="AJ2060" i="9" s="1"/>
  <c r="D2060" i="12" s="1"/>
  <c r="AI2062" i="9"/>
  <c r="AJ2062" i="9" s="1"/>
  <c r="D2062" i="12" s="1"/>
  <c r="AI2072" i="9"/>
  <c r="AJ2072" i="9" s="1"/>
  <c r="D2072" i="12" s="1"/>
  <c r="AI2074" i="9"/>
  <c r="AJ2074" i="9" s="1"/>
  <c r="D2074" i="12" s="1"/>
  <c r="AI2" i="9"/>
  <c r="AJ2" i="9" s="1"/>
  <c r="D2" i="12" s="1"/>
  <c r="AH3" i="9"/>
  <c r="AH4" i="9"/>
  <c r="AH5" i="9"/>
  <c r="AH6" i="9"/>
  <c r="AH7" i="9"/>
  <c r="AH8" i="9"/>
  <c r="AH9" i="9"/>
  <c r="AH10" i="9"/>
  <c r="AH11" i="9"/>
  <c r="AH12" i="9"/>
  <c r="AH13" i="9"/>
  <c r="AH14" i="9"/>
  <c r="AH15" i="9"/>
  <c r="AH16" i="9"/>
  <c r="AH17" i="9"/>
  <c r="AH18" i="9"/>
  <c r="AH19" i="9"/>
  <c r="AH20" i="9"/>
  <c r="AH21" i="9"/>
  <c r="AH22" i="9"/>
  <c r="AH23" i="9"/>
  <c r="AH24" i="9"/>
  <c r="AH25" i="9"/>
  <c r="AH26" i="9"/>
  <c r="AH27" i="9"/>
  <c r="AH28" i="9"/>
  <c r="AH29" i="9"/>
  <c r="AH30" i="9"/>
  <c r="AH31" i="9"/>
  <c r="AH32" i="9"/>
  <c r="AH33" i="9"/>
  <c r="AH34" i="9"/>
  <c r="AH35" i="9"/>
  <c r="AH36" i="9"/>
  <c r="AH37" i="9"/>
  <c r="AH38" i="9"/>
  <c r="AH39" i="9"/>
  <c r="AH40" i="9"/>
  <c r="AH41" i="9"/>
  <c r="AH42" i="9"/>
  <c r="AH43" i="9"/>
  <c r="AH44" i="9"/>
  <c r="AH45" i="9"/>
  <c r="AH46" i="9"/>
  <c r="AH47" i="9"/>
  <c r="AH48" i="9"/>
  <c r="AH49" i="9"/>
  <c r="AH50" i="9"/>
  <c r="AH51" i="9"/>
  <c r="AH52" i="9"/>
  <c r="AH53" i="9"/>
  <c r="AH54" i="9"/>
  <c r="AH55" i="9"/>
  <c r="AH56" i="9"/>
  <c r="AH57" i="9"/>
  <c r="AH58" i="9"/>
  <c r="AH59" i="9"/>
  <c r="AH60" i="9"/>
  <c r="AH61" i="9"/>
  <c r="AH62" i="9"/>
  <c r="AH63" i="9"/>
  <c r="AH64" i="9"/>
  <c r="AH65" i="9"/>
  <c r="AH66" i="9"/>
  <c r="AH67" i="9"/>
  <c r="AH68" i="9"/>
  <c r="AH69" i="9"/>
  <c r="AH70" i="9"/>
  <c r="AH71" i="9"/>
  <c r="AH72" i="9"/>
  <c r="AH73" i="9"/>
  <c r="AH74" i="9"/>
  <c r="AH75" i="9"/>
  <c r="AH76" i="9"/>
  <c r="AH77" i="9"/>
  <c r="AH78" i="9"/>
  <c r="AH79" i="9"/>
  <c r="AH80" i="9"/>
  <c r="AH81" i="9"/>
  <c r="AH82" i="9"/>
  <c r="AH83" i="9"/>
  <c r="AH84" i="9"/>
  <c r="AH85" i="9"/>
  <c r="AH86" i="9"/>
  <c r="AH87" i="9"/>
  <c r="AH88" i="9"/>
  <c r="AH89" i="9"/>
  <c r="AH90" i="9"/>
  <c r="AH91" i="9"/>
  <c r="AH92" i="9"/>
  <c r="AH93" i="9"/>
  <c r="AH94" i="9"/>
  <c r="AH95" i="9"/>
  <c r="AH96" i="9"/>
  <c r="AH97" i="9"/>
  <c r="AH98" i="9"/>
  <c r="AH99" i="9"/>
  <c r="AH100" i="9"/>
  <c r="AH101" i="9"/>
  <c r="AH102" i="9"/>
  <c r="AH103" i="9"/>
  <c r="AH104" i="9"/>
  <c r="AH105" i="9"/>
  <c r="AH106" i="9"/>
  <c r="AH107" i="9"/>
  <c r="AH108" i="9"/>
  <c r="AH109" i="9"/>
  <c r="AH110" i="9"/>
  <c r="AH111" i="9"/>
  <c r="AH112" i="9"/>
  <c r="AH113" i="9"/>
  <c r="AH114" i="9"/>
  <c r="AH115" i="9"/>
  <c r="AH116" i="9"/>
  <c r="AH117" i="9"/>
  <c r="AH118" i="9"/>
  <c r="AH119" i="9"/>
  <c r="AH120" i="9"/>
  <c r="AH121" i="9"/>
  <c r="AH122" i="9"/>
  <c r="AH123" i="9"/>
  <c r="AH124" i="9"/>
  <c r="AH125" i="9"/>
  <c r="AH126" i="9"/>
  <c r="AH127" i="9"/>
  <c r="AH128" i="9"/>
  <c r="AH129" i="9"/>
  <c r="AH130" i="9"/>
  <c r="AH131" i="9"/>
  <c r="AH132" i="9"/>
  <c r="AH133" i="9"/>
  <c r="AH134" i="9"/>
  <c r="AH135" i="9"/>
  <c r="AH136" i="9"/>
  <c r="AH137" i="9"/>
  <c r="AH138" i="9"/>
  <c r="AH139" i="9"/>
  <c r="AH140" i="9"/>
  <c r="AH141" i="9"/>
  <c r="AH142" i="9"/>
  <c r="AH143" i="9"/>
  <c r="AH144" i="9"/>
  <c r="AH145" i="9"/>
  <c r="AH146" i="9"/>
  <c r="AH147" i="9"/>
  <c r="AH148" i="9"/>
  <c r="AH149" i="9"/>
  <c r="AH150" i="9"/>
  <c r="AH151" i="9"/>
  <c r="AH152" i="9"/>
  <c r="AH153" i="9"/>
  <c r="AH154" i="9"/>
  <c r="AH155" i="9"/>
  <c r="AH156" i="9"/>
  <c r="AH157" i="9"/>
  <c r="AH158" i="9"/>
  <c r="AH159" i="9"/>
  <c r="AH160" i="9"/>
  <c r="AH161" i="9"/>
  <c r="AH162" i="9"/>
  <c r="AH163" i="9"/>
  <c r="AH164" i="9"/>
  <c r="AH165" i="9"/>
  <c r="AH166" i="9"/>
  <c r="AH167" i="9"/>
  <c r="AH168" i="9"/>
  <c r="AH169" i="9"/>
  <c r="AH170" i="9"/>
  <c r="AH171" i="9"/>
  <c r="AH172" i="9"/>
  <c r="AH173" i="9"/>
  <c r="AH174" i="9"/>
  <c r="AH175" i="9"/>
  <c r="AH176" i="9"/>
  <c r="AH177" i="9"/>
  <c r="AH178" i="9"/>
  <c r="AH179" i="9"/>
  <c r="AH180" i="9"/>
  <c r="AH181" i="9"/>
  <c r="AH182" i="9"/>
  <c r="AH183" i="9"/>
  <c r="AH184" i="9"/>
  <c r="AH185" i="9"/>
  <c r="AH186" i="9"/>
  <c r="AH187" i="9"/>
  <c r="AH188" i="9"/>
  <c r="AH189" i="9"/>
  <c r="AH190" i="9"/>
  <c r="AH191" i="9"/>
  <c r="AH192" i="9"/>
  <c r="AH193" i="9"/>
  <c r="AH194" i="9"/>
  <c r="AH195" i="9"/>
  <c r="AH196" i="9"/>
  <c r="AH197" i="9"/>
  <c r="AH198" i="9"/>
  <c r="AH199" i="9"/>
  <c r="AH200" i="9"/>
  <c r="AH201" i="9"/>
  <c r="AH202" i="9"/>
  <c r="AH203" i="9"/>
  <c r="AH204" i="9"/>
  <c r="AH205" i="9"/>
  <c r="AH206" i="9"/>
  <c r="AH207" i="9"/>
  <c r="AH208" i="9"/>
  <c r="AH209" i="9"/>
  <c r="AH210" i="9"/>
  <c r="AH211" i="9"/>
  <c r="AH212" i="9"/>
  <c r="AH213" i="9"/>
  <c r="AH214" i="9"/>
  <c r="AH215" i="9"/>
  <c r="AH216" i="9"/>
  <c r="AH217" i="9"/>
  <c r="AH218" i="9"/>
  <c r="AH219" i="9"/>
  <c r="AH220" i="9"/>
  <c r="AH221" i="9"/>
  <c r="AH222" i="9"/>
  <c r="AH223" i="9"/>
  <c r="AH224" i="9"/>
  <c r="AH225" i="9"/>
  <c r="AH226" i="9"/>
  <c r="AH227" i="9"/>
  <c r="AH228" i="9"/>
  <c r="AH229" i="9"/>
  <c r="AH230" i="9"/>
  <c r="AH231" i="9"/>
  <c r="AH232" i="9"/>
  <c r="AH233" i="9"/>
  <c r="AH234" i="9"/>
  <c r="AH235" i="9"/>
  <c r="AH236" i="9"/>
  <c r="AH237" i="9"/>
  <c r="AH238" i="9"/>
  <c r="AH239" i="9"/>
  <c r="AH240" i="9"/>
  <c r="AH241" i="9"/>
  <c r="AH242" i="9"/>
  <c r="AH243" i="9"/>
  <c r="AH244" i="9"/>
  <c r="AH245" i="9"/>
  <c r="AH246" i="9"/>
  <c r="AH247" i="9"/>
  <c r="AH248" i="9"/>
  <c r="AH249" i="9"/>
  <c r="AH250" i="9"/>
  <c r="AH251" i="9"/>
  <c r="AH252" i="9"/>
  <c r="AH253" i="9"/>
  <c r="AH254" i="9"/>
  <c r="AH255" i="9"/>
  <c r="AH256" i="9"/>
  <c r="AH257" i="9"/>
  <c r="AH258" i="9"/>
  <c r="AH259" i="9"/>
  <c r="AH260" i="9"/>
  <c r="AH261" i="9"/>
  <c r="AH262" i="9"/>
  <c r="AH263" i="9"/>
  <c r="AH264" i="9"/>
  <c r="AH265" i="9"/>
  <c r="AH266" i="9"/>
  <c r="AH267" i="9"/>
  <c r="AH268" i="9"/>
  <c r="AH269" i="9"/>
  <c r="AH270" i="9"/>
  <c r="AH271" i="9"/>
  <c r="AH272" i="9"/>
  <c r="AH273" i="9"/>
  <c r="AH274" i="9"/>
  <c r="AH275" i="9"/>
  <c r="AH276" i="9"/>
  <c r="AH277" i="9"/>
  <c r="AH278" i="9"/>
  <c r="AH279" i="9"/>
  <c r="AH280" i="9"/>
  <c r="AH281" i="9"/>
  <c r="AH282" i="9"/>
  <c r="AH283" i="9"/>
  <c r="AH284" i="9"/>
  <c r="AH285" i="9"/>
  <c r="AH286" i="9"/>
  <c r="AH287" i="9"/>
  <c r="AH288" i="9"/>
  <c r="AH289" i="9"/>
  <c r="AH290" i="9"/>
  <c r="AH291" i="9"/>
  <c r="AH292" i="9"/>
  <c r="AH293" i="9"/>
  <c r="AH294" i="9"/>
  <c r="AH295" i="9"/>
  <c r="AH296" i="9"/>
  <c r="AH297" i="9"/>
  <c r="AH298" i="9"/>
  <c r="AH299" i="9"/>
  <c r="AH300" i="9"/>
  <c r="AH301" i="9"/>
  <c r="AH302" i="9"/>
  <c r="AH303" i="9"/>
  <c r="AH304" i="9"/>
  <c r="AH305" i="9"/>
  <c r="AH306" i="9"/>
  <c r="AH307" i="9"/>
  <c r="AH308" i="9"/>
  <c r="AH309" i="9"/>
  <c r="AH310" i="9"/>
  <c r="AH311" i="9"/>
  <c r="AH312" i="9"/>
  <c r="AH313" i="9"/>
  <c r="AH314" i="9"/>
  <c r="AH315" i="9"/>
  <c r="AH316" i="9"/>
  <c r="AH317" i="9"/>
  <c r="AH318" i="9"/>
  <c r="AH319" i="9"/>
  <c r="AH320" i="9"/>
  <c r="AH321" i="9"/>
  <c r="AH322" i="9"/>
  <c r="AH323" i="9"/>
  <c r="AH324" i="9"/>
  <c r="AH325" i="9"/>
  <c r="AH326" i="9"/>
  <c r="AH327" i="9"/>
  <c r="AH328" i="9"/>
  <c r="AH329" i="9"/>
  <c r="AH330" i="9"/>
  <c r="AH331" i="9"/>
  <c r="AH332" i="9"/>
  <c r="AH333" i="9"/>
  <c r="AH334" i="9"/>
  <c r="AH335" i="9"/>
  <c r="AH336" i="9"/>
  <c r="AH337" i="9"/>
  <c r="AH338" i="9"/>
  <c r="AH339" i="9"/>
  <c r="AH340" i="9"/>
  <c r="AH341" i="9"/>
  <c r="AH342" i="9"/>
  <c r="AH343" i="9"/>
  <c r="AH344" i="9"/>
  <c r="AH345" i="9"/>
  <c r="AH346" i="9"/>
  <c r="AH347" i="9"/>
  <c r="AH348" i="9"/>
  <c r="AH349" i="9"/>
  <c r="AH350" i="9"/>
  <c r="AH351" i="9"/>
  <c r="AH352" i="9"/>
  <c r="AH353" i="9"/>
  <c r="AH354" i="9"/>
  <c r="AH355" i="9"/>
  <c r="AH356" i="9"/>
  <c r="AH357" i="9"/>
  <c r="AH358" i="9"/>
  <c r="AH359" i="9"/>
  <c r="AH360" i="9"/>
  <c r="AH361" i="9"/>
  <c r="AH362" i="9"/>
  <c r="AH363" i="9"/>
  <c r="AH364" i="9"/>
  <c r="AH365" i="9"/>
  <c r="AH366" i="9"/>
  <c r="AH367" i="9"/>
  <c r="AH368" i="9"/>
  <c r="AH369" i="9"/>
  <c r="AH370" i="9"/>
  <c r="AH371" i="9"/>
  <c r="AH372" i="9"/>
  <c r="AH373" i="9"/>
  <c r="AH374" i="9"/>
  <c r="AH375" i="9"/>
  <c r="AH376" i="9"/>
  <c r="AH377" i="9"/>
  <c r="AH378" i="9"/>
  <c r="AH379" i="9"/>
  <c r="AH380" i="9"/>
  <c r="AH381" i="9"/>
  <c r="AH382" i="9"/>
  <c r="AH383" i="9"/>
  <c r="AH384" i="9"/>
  <c r="AH385" i="9"/>
  <c r="AH386" i="9"/>
  <c r="AH387" i="9"/>
  <c r="AH388" i="9"/>
  <c r="AH389" i="9"/>
  <c r="AH390" i="9"/>
  <c r="AH391" i="9"/>
  <c r="AH392" i="9"/>
  <c r="AH393" i="9"/>
  <c r="AH394" i="9"/>
  <c r="AH395" i="9"/>
  <c r="AH396" i="9"/>
  <c r="AH397" i="9"/>
  <c r="AH398" i="9"/>
  <c r="AH399" i="9"/>
  <c r="AH400" i="9"/>
  <c r="AH401" i="9"/>
  <c r="AH402" i="9"/>
  <c r="AH403" i="9"/>
  <c r="AH404" i="9"/>
  <c r="AH405" i="9"/>
  <c r="AH406" i="9"/>
  <c r="AH407" i="9"/>
  <c r="AH408" i="9"/>
  <c r="AH409" i="9"/>
  <c r="AH410" i="9"/>
  <c r="AH411" i="9"/>
  <c r="AH412" i="9"/>
  <c r="AH413" i="9"/>
  <c r="AH414" i="9"/>
  <c r="AH415" i="9"/>
  <c r="AH416" i="9"/>
  <c r="AH417" i="9"/>
  <c r="AH418" i="9"/>
  <c r="AH419" i="9"/>
  <c r="AH420" i="9"/>
  <c r="AH421" i="9"/>
  <c r="AH422" i="9"/>
  <c r="AH423" i="9"/>
  <c r="AH424" i="9"/>
  <c r="AH425" i="9"/>
  <c r="AH426" i="9"/>
  <c r="AH427" i="9"/>
  <c r="AH428" i="9"/>
  <c r="AH429" i="9"/>
  <c r="AH430" i="9"/>
  <c r="AH431" i="9"/>
  <c r="AH432" i="9"/>
  <c r="AH433" i="9"/>
  <c r="AH434" i="9"/>
  <c r="AH435" i="9"/>
  <c r="AH436" i="9"/>
  <c r="AH437" i="9"/>
  <c r="AH438" i="9"/>
  <c r="AH439" i="9"/>
  <c r="AH440" i="9"/>
  <c r="AH441" i="9"/>
  <c r="AH442" i="9"/>
  <c r="AH443" i="9"/>
  <c r="AH444" i="9"/>
  <c r="AH445" i="9"/>
  <c r="AH446" i="9"/>
  <c r="AH447" i="9"/>
  <c r="AH448" i="9"/>
  <c r="AH449" i="9"/>
  <c r="AH450" i="9"/>
  <c r="AH451" i="9"/>
  <c r="AH452" i="9"/>
  <c r="AH453" i="9"/>
  <c r="AH454" i="9"/>
  <c r="AH455" i="9"/>
  <c r="AH456" i="9"/>
  <c r="AH457" i="9"/>
  <c r="AH458" i="9"/>
  <c r="AH459" i="9"/>
  <c r="AH460" i="9"/>
  <c r="AH461" i="9"/>
  <c r="AH462" i="9"/>
  <c r="AH463" i="9"/>
  <c r="AH464" i="9"/>
  <c r="AH465" i="9"/>
  <c r="AH466" i="9"/>
  <c r="AH467" i="9"/>
  <c r="AH468" i="9"/>
  <c r="AH469" i="9"/>
  <c r="AH470" i="9"/>
  <c r="AH471" i="9"/>
  <c r="AH472" i="9"/>
  <c r="AH473" i="9"/>
  <c r="AH474" i="9"/>
  <c r="AH475" i="9"/>
  <c r="AH476" i="9"/>
  <c r="AH477" i="9"/>
  <c r="AH478" i="9"/>
  <c r="AH479" i="9"/>
  <c r="AH480" i="9"/>
  <c r="AH481" i="9"/>
  <c r="AH482" i="9"/>
  <c r="AH483" i="9"/>
  <c r="AH484" i="9"/>
  <c r="AH485" i="9"/>
  <c r="AH486" i="9"/>
  <c r="AH487" i="9"/>
  <c r="AH488" i="9"/>
  <c r="AH489" i="9"/>
  <c r="AH490" i="9"/>
  <c r="AH491" i="9"/>
  <c r="AH492" i="9"/>
  <c r="AH493" i="9"/>
  <c r="AH494" i="9"/>
  <c r="AH495" i="9"/>
  <c r="AH496" i="9"/>
  <c r="AH497" i="9"/>
  <c r="AH498" i="9"/>
  <c r="AH499" i="9"/>
  <c r="AH500" i="9"/>
  <c r="AH501" i="9"/>
  <c r="AH502" i="9"/>
  <c r="AH503" i="9"/>
  <c r="AH504" i="9"/>
  <c r="AH505" i="9"/>
  <c r="AH506" i="9"/>
  <c r="AH507" i="9"/>
  <c r="AH508" i="9"/>
  <c r="AH509" i="9"/>
  <c r="AH510" i="9"/>
  <c r="AH511" i="9"/>
  <c r="AH512" i="9"/>
  <c r="AH513" i="9"/>
  <c r="AH514" i="9"/>
  <c r="AH515" i="9"/>
  <c r="AH516" i="9"/>
  <c r="AH517" i="9"/>
  <c r="AH518" i="9"/>
  <c r="AH519" i="9"/>
  <c r="AH520" i="9"/>
  <c r="AH521" i="9"/>
  <c r="AH522" i="9"/>
  <c r="AH523" i="9"/>
  <c r="AH524" i="9"/>
  <c r="AH525" i="9"/>
  <c r="AH526" i="9"/>
  <c r="AH527" i="9"/>
  <c r="AH528" i="9"/>
  <c r="AH529" i="9"/>
  <c r="AH530" i="9"/>
  <c r="AH531" i="9"/>
  <c r="AH532" i="9"/>
  <c r="AH533" i="9"/>
  <c r="AH534" i="9"/>
  <c r="AH535" i="9"/>
  <c r="AH536" i="9"/>
  <c r="AH537" i="9"/>
  <c r="AH538" i="9"/>
  <c r="AH539" i="9"/>
  <c r="AH540" i="9"/>
  <c r="AH541" i="9"/>
  <c r="AH542" i="9"/>
  <c r="AH543" i="9"/>
  <c r="AH544" i="9"/>
  <c r="AH545" i="9"/>
  <c r="AH546" i="9"/>
  <c r="AH547" i="9"/>
  <c r="AH548" i="9"/>
  <c r="AH549" i="9"/>
  <c r="AH550" i="9"/>
  <c r="AH551" i="9"/>
  <c r="AH552" i="9"/>
  <c r="AH553" i="9"/>
  <c r="AH554" i="9"/>
  <c r="AH555" i="9"/>
  <c r="AH556" i="9"/>
  <c r="AH557" i="9"/>
  <c r="AH558" i="9"/>
  <c r="AH559" i="9"/>
  <c r="AH560" i="9"/>
  <c r="AH561" i="9"/>
  <c r="AH562" i="9"/>
  <c r="AH563" i="9"/>
  <c r="AH564" i="9"/>
  <c r="AH565" i="9"/>
  <c r="AH566" i="9"/>
  <c r="AH567" i="9"/>
  <c r="AH568" i="9"/>
  <c r="AH569" i="9"/>
  <c r="AH570" i="9"/>
  <c r="AH571" i="9"/>
  <c r="AH572" i="9"/>
  <c r="AH573" i="9"/>
  <c r="AH574" i="9"/>
  <c r="AH575" i="9"/>
  <c r="AH576" i="9"/>
  <c r="AH577" i="9"/>
  <c r="AH578" i="9"/>
  <c r="AH579" i="9"/>
  <c r="AH580" i="9"/>
  <c r="AH581" i="9"/>
  <c r="AH582" i="9"/>
  <c r="AH583" i="9"/>
  <c r="AH584" i="9"/>
  <c r="AH585" i="9"/>
  <c r="AH586" i="9"/>
  <c r="AH587" i="9"/>
  <c r="AH588" i="9"/>
  <c r="AH589" i="9"/>
  <c r="AH590" i="9"/>
  <c r="AH591" i="9"/>
  <c r="AH592" i="9"/>
  <c r="AH593" i="9"/>
  <c r="AH594" i="9"/>
  <c r="AH595" i="9"/>
  <c r="AH596" i="9"/>
  <c r="AH597" i="9"/>
  <c r="AH598" i="9"/>
  <c r="AH599" i="9"/>
  <c r="AH600" i="9"/>
  <c r="AH601" i="9"/>
  <c r="AH602" i="9"/>
  <c r="AH603" i="9"/>
  <c r="AH604" i="9"/>
  <c r="AH605" i="9"/>
  <c r="AH606" i="9"/>
  <c r="AH607" i="9"/>
  <c r="AH608" i="9"/>
  <c r="AH609" i="9"/>
  <c r="AH610" i="9"/>
  <c r="AH611" i="9"/>
  <c r="AH612" i="9"/>
  <c r="AH613" i="9"/>
  <c r="AH614" i="9"/>
  <c r="AH615" i="9"/>
  <c r="AH616" i="9"/>
  <c r="AH617" i="9"/>
  <c r="AH618" i="9"/>
  <c r="AH619" i="9"/>
  <c r="AH620" i="9"/>
  <c r="AH621" i="9"/>
  <c r="AH622" i="9"/>
  <c r="AH623" i="9"/>
  <c r="AH624" i="9"/>
  <c r="AH625" i="9"/>
  <c r="AH626" i="9"/>
  <c r="AH627" i="9"/>
  <c r="AH628" i="9"/>
  <c r="AH629" i="9"/>
  <c r="AH630" i="9"/>
  <c r="AH631" i="9"/>
  <c r="AH632" i="9"/>
  <c r="AH633" i="9"/>
  <c r="AH634" i="9"/>
  <c r="AH635" i="9"/>
  <c r="AH636" i="9"/>
  <c r="AH637" i="9"/>
  <c r="AH638" i="9"/>
  <c r="AH639" i="9"/>
  <c r="AH640" i="9"/>
  <c r="AH641" i="9"/>
  <c r="AH642" i="9"/>
  <c r="AH643" i="9"/>
  <c r="AH644" i="9"/>
  <c r="AH645" i="9"/>
  <c r="AH646" i="9"/>
  <c r="AH647" i="9"/>
  <c r="AH648" i="9"/>
  <c r="AH649" i="9"/>
  <c r="AH650" i="9"/>
  <c r="AH651" i="9"/>
  <c r="AH652" i="9"/>
  <c r="AH653" i="9"/>
  <c r="AH654" i="9"/>
  <c r="AH655" i="9"/>
  <c r="AH656" i="9"/>
  <c r="AH657" i="9"/>
  <c r="AH658" i="9"/>
  <c r="AH659" i="9"/>
  <c r="AH660" i="9"/>
  <c r="AH661" i="9"/>
  <c r="AH662" i="9"/>
  <c r="AH663" i="9"/>
  <c r="AH664" i="9"/>
  <c r="AH665" i="9"/>
  <c r="AH666" i="9"/>
  <c r="AH667" i="9"/>
  <c r="AH668" i="9"/>
  <c r="AH669" i="9"/>
  <c r="AH670" i="9"/>
  <c r="AH671" i="9"/>
  <c r="AH672" i="9"/>
  <c r="AH673" i="9"/>
  <c r="AH674" i="9"/>
  <c r="AH675" i="9"/>
  <c r="AH676" i="9"/>
  <c r="AH677" i="9"/>
  <c r="AH678" i="9"/>
  <c r="AH679" i="9"/>
  <c r="AH680" i="9"/>
  <c r="AH681" i="9"/>
  <c r="AH682" i="9"/>
  <c r="AH683" i="9"/>
  <c r="AH684" i="9"/>
  <c r="AH685" i="9"/>
  <c r="AH686" i="9"/>
  <c r="AH687" i="9"/>
  <c r="AH688" i="9"/>
  <c r="AH689" i="9"/>
  <c r="AH690" i="9"/>
  <c r="AH691" i="9"/>
  <c r="AH692" i="9"/>
  <c r="AH693" i="9"/>
  <c r="AH694" i="9"/>
  <c r="AH695" i="9"/>
  <c r="AH696" i="9"/>
  <c r="AH697" i="9"/>
  <c r="AH698" i="9"/>
  <c r="AH699" i="9"/>
  <c r="AH700" i="9"/>
  <c r="AH701" i="9"/>
  <c r="AH702" i="9"/>
  <c r="AH703" i="9"/>
  <c r="AH704" i="9"/>
  <c r="AH705" i="9"/>
  <c r="AH706" i="9"/>
  <c r="AH707" i="9"/>
  <c r="AH708" i="9"/>
  <c r="AH709" i="9"/>
  <c r="AH710" i="9"/>
  <c r="AH711" i="9"/>
  <c r="AH712" i="9"/>
  <c r="AH713" i="9"/>
  <c r="AH714" i="9"/>
  <c r="AH715" i="9"/>
  <c r="AH716" i="9"/>
  <c r="AH717" i="9"/>
  <c r="AH718" i="9"/>
  <c r="AH719" i="9"/>
  <c r="AH720" i="9"/>
  <c r="AH721" i="9"/>
  <c r="AH722" i="9"/>
  <c r="AH723" i="9"/>
  <c r="AH724" i="9"/>
  <c r="AH725" i="9"/>
  <c r="AH726" i="9"/>
  <c r="AH727" i="9"/>
  <c r="AH728" i="9"/>
  <c r="AH729" i="9"/>
  <c r="AH730" i="9"/>
  <c r="AH731" i="9"/>
  <c r="AH732" i="9"/>
  <c r="AH733" i="9"/>
  <c r="AH734" i="9"/>
  <c r="AH735" i="9"/>
  <c r="AH736" i="9"/>
  <c r="AH737" i="9"/>
  <c r="AH738" i="9"/>
  <c r="AH739" i="9"/>
  <c r="AH740" i="9"/>
  <c r="AH741" i="9"/>
  <c r="AH742" i="9"/>
  <c r="AH743" i="9"/>
  <c r="AH744" i="9"/>
  <c r="AH745" i="9"/>
  <c r="AH746" i="9"/>
  <c r="AH747" i="9"/>
  <c r="AH748" i="9"/>
  <c r="AH749" i="9"/>
  <c r="AH750" i="9"/>
  <c r="AH751" i="9"/>
  <c r="AH752" i="9"/>
  <c r="AH753" i="9"/>
  <c r="AH754" i="9"/>
  <c r="AH755" i="9"/>
  <c r="AH756" i="9"/>
  <c r="AH757" i="9"/>
  <c r="AH758" i="9"/>
  <c r="AH759" i="9"/>
  <c r="AH760" i="9"/>
  <c r="AH761" i="9"/>
  <c r="AH762" i="9"/>
  <c r="AH763" i="9"/>
  <c r="AH764" i="9"/>
  <c r="AH765" i="9"/>
  <c r="AH766" i="9"/>
  <c r="AH767" i="9"/>
  <c r="AH768" i="9"/>
  <c r="AH769" i="9"/>
  <c r="AH770" i="9"/>
  <c r="AH771" i="9"/>
  <c r="AH772" i="9"/>
  <c r="AH773" i="9"/>
  <c r="AH774" i="9"/>
  <c r="AH775" i="9"/>
  <c r="AH776" i="9"/>
  <c r="AH777" i="9"/>
  <c r="AH778" i="9"/>
  <c r="AH779" i="9"/>
  <c r="AH780" i="9"/>
  <c r="AH781" i="9"/>
  <c r="AH782" i="9"/>
  <c r="AH783" i="9"/>
  <c r="AH784" i="9"/>
  <c r="AH785" i="9"/>
  <c r="AH786" i="9"/>
  <c r="AH787" i="9"/>
  <c r="AH788" i="9"/>
  <c r="AH789" i="9"/>
  <c r="AH790" i="9"/>
  <c r="AH791" i="9"/>
  <c r="AH792" i="9"/>
  <c r="AH793" i="9"/>
  <c r="AH794" i="9"/>
  <c r="AH795" i="9"/>
  <c r="AH796" i="9"/>
  <c r="AH797" i="9"/>
  <c r="AH798" i="9"/>
  <c r="AH799" i="9"/>
  <c r="AH800" i="9"/>
  <c r="AH801" i="9"/>
  <c r="AH802" i="9"/>
  <c r="AH803" i="9"/>
  <c r="AH804" i="9"/>
  <c r="AH805" i="9"/>
  <c r="AH806" i="9"/>
  <c r="AH807" i="9"/>
  <c r="AH808" i="9"/>
  <c r="AH809" i="9"/>
  <c r="AH810" i="9"/>
  <c r="AH811" i="9"/>
  <c r="AH812" i="9"/>
  <c r="AH813" i="9"/>
  <c r="AH814" i="9"/>
  <c r="AH815" i="9"/>
  <c r="AH816" i="9"/>
  <c r="AH817" i="9"/>
  <c r="AH818" i="9"/>
  <c r="AH819" i="9"/>
  <c r="AH820" i="9"/>
  <c r="AH821" i="9"/>
  <c r="AH822" i="9"/>
  <c r="AH823" i="9"/>
  <c r="AH824" i="9"/>
  <c r="AH825" i="9"/>
  <c r="AH826" i="9"/>
  <c r="AH827" i="9"/>
  <c r="AH828" i="9"/>
  <c r="AH829" i="9"/>
  <c r="AH830" i="9"/>
  <c r="AH831" i="9"/>
  <c r="AH832" i="9"/>
  <c r="AH833" i="9"/>
  <c r="AH834" i="9"/>
  <c r="AH835" i="9"/>
  <c r="AH836" i="9"/>
  <c r="AH837" i="9"/>
  <c r="AH838" i="9"/>
  <c r="AH839" i="9"/>
  <c r="AH840" i="9"/>
  <c r="AH841" i="9"/>
  <c r="AH842" i="9"/>
  <c r="AH843" i="9"/>
  <c r="AH844" i="9"/>
  <c r="AH845" i="9"/>
  <c r="AH846" i="9"/>
  <c r="AH847" i="9"/>
  <c r="AH848" i="9"/>
  <c r="AH849" i="9"/>
  <c r="AH850" i="9"/>
  <c r="AH851" i="9"/>
  <c r="AH852" i="9"/>
  <c r="AH853" i="9"/>
  <c r="AH854" i="9"/>
  <c r="AH855" i="9"/>
  <c r="AH856" i="9"/>
  <c r="AH857" i="9"/>
  <c r="AH858" i="9"/>
  <c r="AH859" i="9"/>
  <c r="AH860" i="9"/>
  <c r="AH861" i="9"/>
  <c r="AH862" i="9"/>
  <c r="AH863" i="9"/>
  <c r="AH864" i="9"/>
  <c r="AH865" i="9"/>
  <c r="AH866" i="9"/>
  <c r="AH867" i="9"/>
  <c r="AH868" i="9"/>
  <c r="AH869" i="9"/>
  <c r="AH870" i="9"/>
  <c r="AH871" i="9"/>
  <c r="AH872" i="9"/>
  <c r="AH873" i="9"/>
  <c r="AH874" i="9"/>
  <c r="AH875" i="9"/>
  <c r="AH876" i="9"/>
  <c r="AH877" i="9"/>
  <c r="AH878" i="9"/>
  <c r="AH879" i="9"/>
  <c r="AH880" i="9"/>
  <c r="AH881" i="9"/>
  <c r="AH882" i="9"/>
  <c r="AH883" i="9"/>
  <c r="AH884" i="9"/>
  <c r="AH885" i="9"/>
  <c r="AH886" i="9"/>
  <c r="AH887" i="9"/>
  <c r="AH888" i="9"/>
  <c r="AH889" i="9"/>
  <c r="AH890" i="9"/>
  <c r="AH891" i="9"/>
  <c r="AH892" i="9"/>
  <c r="AH893" i="9"/>
  <c r="AH894" i="9"/>
  <c r="AH895" i="9"/>
  <c r="AH896" i="9"/>
  <c r="AH897" i="9"/>
  <c r="AH898" i="9"/>
  <c r="AH899" i="9"/>
  <c r="AH900" i="9"/>
  <c r="AH901" i="9"/>
  <c r="AH902" i="9"/>
  <c r="AH903" i="9"/>
  <c r="AH904" i="9"/>
  <c r="AH905" i="9"/>
  <c r="AH906" i="9"/>
  <c r="AH907" i="9"/>
  <c r="AH908" i="9"/>
  <c r="AH909" i="9"/>
  <c r="AH910" i="9"/>
  <c r="AH911" i="9"/>
  <c r="AH912" i="9"/>
  <c r="AH913" i="9"/>
  <c r="AH914" i="9"/>
  <c r="AH915" i="9"/>
  <c r="AH916" i="9"/>
  <c r="AH917" i="9"/>
  <c r="AH918" i="9"/>
  <c r="AH919" i="9"/>
  <c r="AH920" i="9"/>
  <c r="AH921" i="9"/>
  <c r="AH922" i="9"/>
  <c r="AH923" i="9"/>
  <c r="AH924" i="9"/>
  <c r="AH925" i="9"/>
  <c r="AH926" i="9"/>
  <c r="AH927" i="9"/>
  <c r="AH928" i="9"/>
  <c r="AH929" i="9"/>
  <c r="AH930" i="9"/>
  <c r="AH931" i="9"/>
  <c r="AH932" i="9"/>
  <c r="AH933" i="9"/>
  <c r="AH934" i="9"/>
  <c r="AH935" i="9"/>
  <c r="AH936" i="9"/>
  <c r="AH937" i="9"/>
  <c r="AH938" i="9"/>
  <c r="AH939" i="9"/>
  <c r="AH940" i="9"/>
  <c r="AH941" i="9"/>
  <c r="AH942" i="9"/>
  <c r="AH943" i="9"/>
  <c r="AH944" i="9"/>
  <c r="AH945" i="9"/>
  <c r="AH946" i="9"/>
  <c r="AH947" i="9"/>
  <c r="AH948" i="9"/>
  <c r="AH949" i="9"/>
  <c r="AH950" i="9"/>
  <c r="AH951" i="9"/>
  <c r="AH952" i="9"/>
  <c r="AH953" i="9"/>
  <c r="AH954" i="9"/>
  <c r="AH955" i="9"/>
  <c r="AH956" i="9"/>
  <c r="AH957" i="9"/>
  <c r="AH958" i="9"/>
  <c r="AH959" i="9"/>
  <c r="AH960" i="9"/>
  <c r="AH961" i="9"/>
  <c r="AH962" i="9"/>
  <c r="AH963" i="9"/>
  <c r="AH964" i="9"/>
  <c r="AH965" i="9"/>
  <c r="AH966" i="9"/>
  <c r="AH967" i="9"/>
  <c r="AH968" i="9"/>
  <c r="AH969" i="9"/>
  <c r="AH970" i="9"/>
  <c r="AH971" i="9"/>
  <c r="AH972" i="9"/>
  <c r="AH973" i="9"/>
  <c r="AH974" i="9"/>
  <c r="AH975" i="9"/>
  <c r="AH976" i="9"/>
  <c r="AH977" i="9"/>
  <c r="AH978" i="9"/>
  <c r="AH979" i="9"/>
  <c r="AH980" i="9"/>
  <c r="AH981" i="9"/>
  <c r="AH982" i="9"/>
  <c r="AH983" i="9"/>
  <c r="AH984" i="9"/>
  <c r="AH985" i="9"/>
  <c r="AH986" i="9"/>
  <c r="AH987" i="9"/>
  <c r="AH988" i="9"/>
  <c r="AH989" i="9"/>
  <c r="AH990" i="9"/>
  <c r="AH991" i="9"/>
  <c r="AH992" i="9"/>
  <c r="AH993" i="9"/>
  <c r="AH994" i="9"/>
  <c r="AH995" i="9"/>
  <c r="AH996" i="9"/>
  <c r="AH997" i="9"/>
  <c r="AH998" i="9"/>
  <c r="AH999" i="9"/>
  <c r="AH1000" i="9"/>
  <c r="AH1001" i="9"/>
  <c r="AH1002" i="9"/>
  <c r="AH1003" i="9"/>
  <c r="AH1004" i="9"/>
  <c r="AH1005" i="9"/>
  <c r="AH1006" i="9"/>
  <c r="AH1007" i="9"/>
  <c r="AH1008" i="9"/>
  <c r="AH1009" i="9"/>
  <c r="AH1010" i="9"/>
  <c r="AH1011" i="9"/>
  <c r="AH1012" i="9"/>
  <c r="AH1013" i="9"/>
  <c r="AH1014" i="9"/>
  <c r="AH1015" i="9"/>
  <c r="AH1016" i="9"/>
  <c r="AH1017" i="9"/>
  <c r="AH1018" i="9"/>
  <c r="AH1019" i="9"/>
  <c r="AH1020" i="9"/>
  <c r="AH1021" i="9"/>
  <c r="AH1022" i="9"/>
  <c r="AH1023" i="9"/>
  <c r="AH1024" i="9"/>
  <c r="AH1025" i="9"/>
  <c r="AH1026" i="9"/>
  <c r="AH1027" i="9"/>
  <c r="AH1028" i="9"/>
  <c r="AH1029" i="9"/>
  <c r="AH1030" i="9"/>
  <c r="AH1031" i="9"/>
  <c r="AH1032" i="9"/>
  <c r="AH1033" i="9"/>
  <c r="AH1034" i="9"/>
  <c r="AH1035" i="9"/>
  <c r="AH1036" i="9"/>
  <c r="AH1037" i="9"/>
  <c r="AH1038" i="9"/>
  <c r="AH1039" i="9"/>
  <c r="AH1040" i="9"/>
  <c r="AH1041" i="9"/>
  <c r="AH1042" i="9"/>
  <c r="AH1043" i="9"/>
  <c r="AH1044" i="9"/>
  <c r="AH1045" i="9"/>
  <c r="AH1046" i="9"/>
  <c r="AH1047" i="9"/>
  <c r="AH1048" i="9"/>
  <c r="AH1049" i="9"/>
  <c r="AH1050" i="9"/>
  <c r="AH1051" i="9"/>
  <c r="AH1052" i="9"/>
  <c r="AH1053" i="9"/>
  <c r="AH1054" i="9"/>
  <c r="AH1055" i="9"/>
  <c r="AH1056" i="9"/>
  <c r="AH1057" i="9"/>
  <c r="AH1058" i="9"/>
  <c r="AH1059" i="9"/>
  <c r="AH1060" i="9"/>
  <c r="AH1061" i="9"/>
  <c r="AH1062" i="9"/>
  <c r="AH1063" i="9"/>
  <c r="AH1064" i="9"/>
  <c r="AH1065" i="9"/>
  <c r="AH1066" i="9"/>
  <c r="AH1067" i="9"/>
  <c r="AH1068" i="9"/>
  <c r="AH1069" i="9"/>
  <c r="AH1070" i="9"/>
  <c r="AH1071" i="9"/>
  <c r="AH1072" i="9"/>
  <c r="AH1073" i="9"/>
  <c r="AH1074" i="9"/>
  <c r="AH1075" i="9"/>
  <c r="AH1076" i="9"/>
  <c r="AH1077" i="9"/>
  <c r="AH1078" i="9"/>
  <c r="AH1079" i="9"/>
  <c r="AH1080" i="9"/>
  <c r="AH1081" i="9"/>
  <c r="AH1082" i="9"/>
  <c r="AH1083" i="9"/>
  <c r="AH1084" i="9"/>
  <c r="AH1085" i="9"/>
  <c r="AH1086" i="9"/>
  <c r="AH1087" i="9"/>
  <c r="AH1088" i="9"/>
  <c r="AH1089" i="9"/>
  <c r="AH1090" i="9"/>
  <c r="AH1091" i="9"/>
  <c r="AH1092" i="9"/>
  <c r="AH1093" i="9"/>
  <c r="AH1094" i="9"/>
  <c r="AH1095" i="9"/>
  <c r="AH1096" i="9"/>
  <c r="AH1097" i="9"/>
  <c r="AH1098" i="9"/>
  <c r="AH1099" i="9"/>
  <c r="AH1100" i="9"/>
  <c r="AH1101" i="9"/>
  <c r="AH1102" i="9"/>
  <c r="AH1103" i="9"/>
  <c r="AH1104" i="9"/>
  <c r="AH1105" i="9"/>
  <c r="AH1106" i="9"/>
  <c r="AH1107" i="9"/>
  <c r="AH1108" i="9"/>
  <c r="AH1109" i="9"/>
  <c r="AH1110" i="9"/>
  <c r="AH1111" i="9"/>
  <c r="AH1112" i="9"/>
  <c r="AH1113" i="9"/>
  <c r="AH1114" i="9"/>
  <c r="AH1115" i="9"/>
  <c r="AH1116" i="9"/>
  <c r="AH1117" i="9"/>
  <c r="AH1118" i="9"/>
  <c r="AH1119" i="9"/>
  <c r="AH1120" i="9"/>
  <c r="AH1121" i="9"/>
  <c r="AH1122" i="9"/>
  <c r="AH1123" i="9"/>
  <c r="AH1124" i="9"/>
  <c r="AH1125" i="9"/>
  <c r="AH1126" i="9"/>
  <c r="AH1127" i="9"/>
  <c r="AH1128" i="9"/>
  <c r="AH1129" i="9"/>
  <c r="AH1130" i="9"/>
  <c r="AH1131" i="9"/>
  <c r="AH1132" i="9"/>
  <c r="AH1133" i="9"/>
  <c r="AH1134" i="9"/>
  <c r="AH1135" i="9"/>
  <c r="AH1136" i="9"/>
  <c r="AH1137" i="9"/>
  <c r="AH1138" i="9"/>
  <c r="AH1139" i="9"/>
  <c r="AH1140" i="9"/>
  <c r="AH1141" i="9"/>
  <c r="AH1142" i="9"/>
  <c r="AH1143" i="9"/>
  <c r="AH1144" i="9"/>
  <c r="AH1145" i="9"/>
  <c r="AH1146" i="9"/>
  <c r="AH1147" i="9"/>
  <c r="AH1148" i="9"/>
  <c r="AH1149" i="9"/>
  <c r="AH1150" i="9"/>
  <c r="AH1151" i="9"/>
  <c r="AH1152" i="9"/>
  <c r="AH1153" i="9"/>
  <c r="AH1154" i="9"/>
  <c r="AH1155" i="9"/>
  <c r="AH1156" i="9"/>
  <c r="AH1157" i="9"/>
  <c r="AH1158" i="9"/>
  <c r="AH1159" i="9"/>
  <c r="AH1160" i="9"/>
  <c r="AH1161" i="9"/>
  <c r="AH1162" i="9"/>
  <c r="AH1163" i="9"/>
  <c r="AH1164" i="9"/>
  <c r="AH1165" i="9"/>
  <c r="AH1166" i="9"/>
  <c r="AH1167" i="9"/>
  <c r="AH1168" i="9"/>
  <c r="AH1169" i="9"/>
  <c r="AH1170" i="9"/>
  <c r="AH1171" i="9"/>
  <c r="AH1172" i="9"/>
  <c r="AH1173" i="9"/>
  <c r="AH1174" i="9"/>
  <c r="AH1175" i="9"/>
  <c r="AH1176" i="9"/>
  <c r="AH1177" i="9"/>
  <c r="AH1178" i="9"/>
  <c r="AH1179" i="9"/>
  <c r="AH1180" i="9"/>
  <c r="AH1181" i="9"/>
  <c r="AH1182" i="9"/>
  <c r="AH1183" i="9"/>
  <c r="AH1184" i="9"/>
  <c r="AH1185" i="9"/>
  <c r="AH1186" i="9"/>
  <c r="AH1187" i="9"/>
  <c r="AH1188" i="9"/>
  <c r="AH1189" i="9"/>
  <c r="AH1190" i="9"/>
  <c r="AH1191" i="9"/>
  <c r="AH1192" i="9"/>
  <c r="AH1193" i="9"/>
  <c r="AH1194" i="9"/>
  <c r="AH1195" i="9"/>
  <c r="AH1196" i="9"/>
  <c r="AH1197" i="9"/>
  <c r="AH1198" i="9"/>
  <c r="AH1199" i="9"/>
  <c r="AH1200" i="9"/>
  <c r="AH1201" i="9"/>
  <c r="AH1202" i="9"/>
  <c r="AH1203" i="9"/>
  <c r="AH1204" i="9"/>
  <c r="AH1205" i="9"/>
  <c r="AH1206" i="9"/>
  <c r="AH1207" i="9"/>
  <c r="AH1208" i="9"/>
  <c r="AH1209" i="9"/>
  <c r="AH1210" i="9"/>
  <c r="AH1211" i="9"/>
  <c r="AH1212" i="9"/>
  <c r="AH1213" i="9"/>
  <c r="AH1214" i="9"/>
  <c r="AH1215" i="9"/>
  <c r="AH1216" i="9"/>
  <c r="AH1217" i="9"/>
  <c r="AH1218" i="9"/>
  <c r="AH1219" i="9"/>
  <c r="AH1220" i="9"/>
  <c r="AH1221" i="9"/>
  <c r="AH1222" i="9"/>
  <c r="AH1223" i="9"/>
  <c r="AH1224" i="9"/>
  <c r="AH1225" i="9"/>
  <c r="AH1226" i="9"/>
  <c r="AH1227" i="9"/>
  <c r="AH1228" i="9"/>
  <c r="AH1229" i="9"/>
  <c r="AH1230" i="9"/>
  <c r="AH1231" i="9"/>
  <c r="AH1232" i="9"/>
  <c r="AH1233" i="9"/>
  <c r="AH1234" i="9"/>
  <c r="AH1235" i="9"/>
  <c r="AH1236" i="9"/>
  <c r="AH1237" i="9"/>
  <c r="AH1238" i="9"/>
  <c r="AH1239" i="9"/>
  <c r="AH1240" i="9"/>
  <c r="AH1241" i="9"/>
  <c r="AH1242" i="9"/>
  <c r="AH1243" i="9"/>
  <c r="AH1244" i="9"/>
  <c r="AH1245" i="9"/>
  <c r="AH1246" i="9"/>
  <c r="AH1247" i="9"/>
  <c r="AH1248" i="9"/>
  <c r="AH1249" i="9"/>
  <c r="AH1250" i="9"/>
  <c r="AH1251" i="9"/>
  <c r="AH1252" i="9"/>
  <c r="AH1253" i="9"/>
  <c r="AH1254" i="9"/>
  <c r="AH1255" i="9"/>
  <c r="AH1256" i="9"/>
  <c r="AH1257" i="9"/>
  <c r="AH1258" i="9"/>
  <c r="AH1259" i="9"/>
  <c r="AH1260" i="9"/>
  <c r="AH1261" i="9"/>
  <c r="AH1262" i="9"/>
  <c r="AH1263" i="9"/>
  <c r="AH1264" i="9"/>
  <c r="AH1265" i="9"/>
  <c r="AH1266" i="9"/>
  <c r="AH1267" i="9"/>
  <c r="AH1268" i="9"/>
  <c r="AH1269" i="9"/>
  <c r="AH1270" i="9"/>
  <c r="AH1271" i="9"/>
  <c r="AH1272" i="9"/>
  <c r="AH1273" i="9"/>
  <c r="AH1274" i="9"/>
  <c r="AH1275" i="9"/>
  <c r="AH1276" i="9"/>
  <c r="AH1277" i="9"/>
  <c r="AH1278" i="9"/>
  <c r="AH1279" i="9"/>
  <c r="AH1280" i="9"/>
  <c r="AH1281" i="9"/>
  <c r="AH1282" i="9"/>
  <c r="AH1283" i="9"/>
  <c r="AH1284" i="9"/>
  <c r="AH1285" i="9"/>
  <c r="AH1286" i="9"/>
  <c r="AH1287" i="9"/>
  <c r="AH1288" i="9"/>
  <c r="AH1289" i="9"/>
  <c r="AH1290" i="9"/>
  <c r="AH1291" i="9"/>
  <c r="AH1292" i="9"/>
  <c r="AH1293" i="9"/>
  <c r="AH1294" i="9"/>
  <c r="AH1295" i="9"/>
  <c r="AH1296" i="9"/>
  <c r="AH1297" i="9"/>
  <c r="AH1298" i="9"/>
  <c r="AH1299" i="9"/>
  <c r="AH1300" i="9"/>
  <c r="AH1301" i="9"/>
  <c r="AH1302" i="9"/>
  <c r="AH1303" i="9"/>
  <c r="AH1304" i="9"/>
  <c r="AH1305" i="9"/>
  <c r="AH1306" i="9"/>
  <c r="AH1307" i="9"/>
  <c r="AH1308" i="9"/>
  <c r="AH1309" i="9"/>
  <c r="AH1310" i="9"/>
  <c r="AH1311" i="9"/>
  <c r="AH1312" i="9"/>
  <c r="AH1313" i="9"/>
  <c r="AH1314" i="9"/>
  <c r="AH1315" i="9"/>
  <c r="AH1316" i="9"/>
  <c r="AH1317" i="9"/>
  <c r="AH1318" i="9"/>
  <c r="AH1319" i="9"/>
  <c r="AH1320" i="9"/>
  <c r="AH1321" i="9"/>
  <c r="AH1322" i="9"/>
  <c r="AH1323" i="9"/>
  <c r="AH1324" i="9"/>
  <c r="AH1325" i="9"/>
  <c r="AH1326" i="9"/>
  <c r="AH1327" i="9"/>
  <c r="AH1328" i="9"/>
  <c r="AH1329" i="9"/>
  <c r="AH1330" i="9"/>
  <c r="AH1331" i="9"/>
  <c r="AH1332" i="9"/>
  <c r="AH1333" i="9"/>
  <c r="AH1334" i="9"/>
  <c r="AH1335" i="9"/>
  <c r="AH1336" i="9"/>
  <c r="AH1337" i="9"/>
  <c r="AH1338" i="9"/>
  <c r="AH1339" i="9"/>
  <c r="AH1340" i="9"/>
  <c r="AH1341" i="9"/>
  <c r="AH1342" i="9"/>
  <c r="AH1343" i="9"/>
  <c r="AH1344" i="9"/>
  <c r="AH1345" i="9"/>
  <c r="AH1346" i="9"/>
  <c r="AH1347" i="9"/>
  <c r="AH1348" i="9"/>
  <c r="AH1349" i="9"/>
  <c r="AH1350" i="9"/>
  <c r="AH1351" i="9"/>
  <c r="AH1352" i="9"/>
  <c r="AH1353" i="9"/>
  <c r="AH1354" i="9"/>
  <c r="AH1355" i="9"/>
  <c r="AH1356" i="9"/>
  <c r="AH1357" i="9"/>
  <c r="AH1358" i="9"/>
  <c r="AH1359" i="9"/>
  <c r="AH1360" i="9"/>
  <c r="AH1361" i="9"/>
  <c r="AH1362" i="9"/>
  <c r="AH1363" i="9"/>
  <c r="AH1364" i="9"/>
  <c r="AH1365" i="9"/>
  <c r="AH1366" i="9"/>
  <c r="AH1367" i="9"/>
  <c r="AH1368" i="9"/>
  <c r="AH1369" i="9"/>
  <c r="AH1370" i="9"/>
  <c r="AH1371" i="9"/>
  <c r="AH1372" i="9"/>
  <c r="AH1373" i="9"/>
  <c r="AH1374" i="9"/>
  <c r="AH1375" i="9"/>
  <c r="AH1376" i="9"/>
  <c r="AH1377" i="9"/>
  <c r="AH1378" i="9"/>
  <c r="AH1379" i="9"/>
  <c r="AH1380" i="9"/>
  <c r="AH1381" i="9"/>
  <c r="AH1382" i="9"/>
  <c r="AH1383" i="9"/>
  <c r="AH1384" i="9"/>
  <c r="AH1385" i="9"/>
  <c r="AH1386" i="9"/>
  <c r="AH1387" i="9"/>
  <c r="AH1388" i="9"/>
  <c r="AH1389" i="9"/>
  <c r="AH1390" i="9"/>
  <c r="AH1391" i="9"/>
  <c r="AH1392" i="9"/>
  <c r="AH1393" i="9"/>
  <c r="AH1394" i="9"/>
  <c r="AH1395" i="9"/>
  <c r="AH1396" i="9"/>
  <c r="AH1397" i="9"/>
  <c r="AH1398" i="9"/>
  <c r="AH1399" i="9"/>
  <c r="AH1400" i="9"/>
  <c r="AH1401" i="9"/>
  <c r="AH1402" i="9"/>
  <c r="AH1403" i="9"/>
  <c r="AH1404" i="9"/>
  <c r="AH1405" i="9"/>
  <c r="AH1406" i="9"/>
  <c r="AH1407" i="9"/>
  <c r="AH1408" i="9"/>
  <c r="AH1409" i="9"/>
  <c r="AH1410" i="9"/>
  <c r="AH1411" i="9"/>
  <c r="AH1412" i="9"/>
  <c r="AH1413" i="9"/>
  <c r="AH1414" i="9"/>
  <c r="AH1415" i="9"/>
  <c r="AH1416" i="9"/>
  <c r="AH1417" i="9"/>
  <c r="AH1418" i="9"/>
  <c r="AH1419" i="9"/>
  <c r="AH1420" i="9"/>
  <c r="AH1421" i="9"/>
  <c r="AH1422" i="9"/>
  <c r="AH1423" i="9"/>
  <c r="AH1424" i="9"/>
  <c r="AH1425" i="9"/>
  <c r="AH1426" i="9"/>
  <c r="AH1427" i="9"/>
  <c r="AH1428" i="9"/>
  <c r="AH1429" i="9"/>
  <c r="AH1430" i="9"/>
  <c r="AH1431" i="9"/>
  <c r="AH1432" i="9"/>
  <c r="AH1433" i="9"/>
  <c r="AH1434" i="9"/>
  <c r="AH1435" i="9"/>
  <c r="AH1436" i="9"/>
  <c r="AH1437" i="9"/>
  <c r="AH1438" i="9"/>
  <c r="AH1439" i="9"/>
  <c r="AH1440" i="9"/>
  <c r="AH1441" i="9"/>
  <c r="AH1442" i="9"/>
  <c r="AH1443" i="9"/>
  <c r="AH1444" i="9"/>
  <c r="AH1445" i="9"/>
  <c r="AH1446" i="9"/>
  <c r="AH1447" i="9"/>
  <c r="AH1448" i="9"/>
  <c r="AH1449" i="9"/>
  <c r="AH1450" i="9"/>
  <c r="AH1451" i="9"/>
  <c r="AH1452" i="9"/>
  <c r="AH1453" i="9"/>
  <c r="AH1454" i="9"/>
  <c r="AH1455" i="9"/>
  <c r="AH1456" i="9"/>
  <c r="AH1457" i="9"/>
  <c r="AH1458" i="9"/>
  <c r="AH1459" i="9"/>
  <c r="AH1460" i="9"/>
  <c r="AH1461" i="9"/>
  <c r="AH1462" i="9"/>
  <c r="AH1463" i="9"/>
  <c r="AH1464" i="9"/>
  <c r="AH1465" i="9"/>
  <c r="AH1466" i="9"/>
  <c r="AH1467" i="9"/>
  <c r="AH1468" i="9"/>
  <c r="AH1469" i="9"/>
  <c r="AH1470" i="9"/>
  <c r="AH1471" i="9"/>
  <c r="AH1472" i="9"/>
  <c r="AH1473" i="9"/>
  <c r="AH1474" i="9"/>
  <c r="AH1475" i="9"/>
  <c r="AH1476" i="9"/>
  <c r="AH1477" i="9"/>
  <c r="AH1478" i="9"/>
  <c r="AH1479" i="9"/>
  <c r="AH1480" i="9"/>
  <c r="AH1481" i="9"/>
  <c r="AH1482" i="9"/>
  <c r="AH1483" i="9"/>
  <c r="AH1484" i="9"/>
  <c r="AH1485" i="9"/>
  <c r="AH1486" i="9"/>
  <c r="AH1487" i="9"/>
  <c r="AH1488" i="9"/>
  <c r="AH1489" i="9"/>
  <c r="AH1490" i="9"/>
  <c r="AH1491" i="9"/>
  <c r="AH1492" i="9"/>
  <c r="AH1493" i="9"/>
  <c r="AH1494" i="9"/>
  <c r="AH1495" i="9"/>
  <c r="AH1496" i="9"/>
  <c r="AH1497" i="9"/>
  <c r="AH1498" i="9"/>
  <c r="AH1499" i="9"/>
  <c r="AH1500" i="9"/>
  <c r="AH1501" i="9"/>
  <c r="AH1502" i="9"/>
  <c r="AH1503" i="9"/>
  <c r="AH1504" i="9"/>
  <c r="AH1505" i="9"/>
  <c r="AH1506" i="9"/>
  <c r="AH1507" i="9"/>
  <c r="AH1508" i="9"/>
  <c r="AH1509" i="9"/>
  <c r="AH1510" i="9"/>
  <c r="AH1511" i="9"/>
  <c r="AH1512" i="9"/>
  <c r="AH1513" i="9"/>
  <c r="AH1514" i="9"/>
  <c r="AH1515" i="9"/>
  <c r="AH1516" i="9"/>
  <c r="AH1517" i="9"/>
  <c r="AH1518" i="9"/>
  <c r="AH1519" i="9"/>
  <c r="AH1520" i="9"/>
  <c r="AH1521" i="9"/>
  <c r="AH1522" i="9"/>
  <c r="AH1523" i="9"/>
  <c r="AH1524" i="9"/>
  <c r="AH1525" i="9"/>
  <c r="AH1526" i="9"/>
  <c r="AH1527" i="9"/>
  <c r="AH1528" i="9"/>
  <c r="AH1529" i="9"/>
  <c r="AH1530" i="9"/>
  <c r="AH1531" i="9"/>
  <c r="AH1532" i="9"/>
  <c r="AH1533" i="9"/>
  <c r="AH1534" i="9"/>
  <c r="AH1535" i="9"/>
  <c r="AH1536" i="9"/>
  <c r="AH1537" i="9"/>
  <c r="AH1538" i="9"/>
  <c r="AH1539" i="9"/>
  <c r="AH1540" i="9"/>
  <c r="AH1541" i="9"/>
  <c r="AH1542" i="9"/>
  <c r="AH1543" i="9"/>
  <c r="AH1544" i="9"/>
  <c r="AH1545" i="9"/>
  <c r="AH1546" i="9"/>
  <c r="AH1547" i="9"/>
  <c r="AH1548" i="9"/>
  <c r="AH1549" i="9"/>
  <c r="AH1550" i="9"/>
  <c r="AH1551" i="9"/>
  <c r="AH1552" i="9"/>
  <c r="AH1553" i="9"/>
  <c r="AH1554" i="9"/>
  <c r="AH1555" i="9"/>
  <c r="AH1556" i="9"/>
  <c r="AH1557" i="9"/>
  <c r="AH1558" i="9"/>
  <c r="AH1559" i="9"/>
  <c r="AH1560" i="9"/>
  <c r="AH1561" i="9"/>
  <c r="AH1562" i="9"/>
  <c r="AH1563" i="9"/>
  <c r="AH1564" i="9"/>
  <c r="AH1565" i="9"/>
  <c r="AH1566" i="9"/>
  <c r="AH1567" i="9"/>
  <c r="AH1568" i="9"/>
  <c r="AH1569" i="9"/>
  <c r="AH1570" i="9"/>
  <c r="AH1571" i="9"/>
  <c r="AH1572" i="9"/>
  <c r="AH1573" i="9"/>
  <c r="AH1574" i="9"/>
  <c r="AH1575" i="9"/>
  <c r="AH1576" i="9"/>
  <c r="AH1577" i="9"/>
  <c r="AH1578" i="9"/>
  <c r="AH1579" i="9"/>
  <c r="AH1580" i="9"/>
  <c r="AH1581" i="9"/>
  <c r="AH1582" i="9"/>
  <c r="AH1583" i="9"/>
  <c r="AH1584" i="9"/>
  <c r="AH1585" i="9"/>
  <c r="AH1586" i="9"/>
  <c r="AH1587" i="9"/>
  <c r="AH1588" i="9"/>
  <c r="AH1589" i="9"/>
  <c r="AH1590" i="9"/>
  <c r="AH1591" i="9"/>
  <c r="AH1592" i="9"/>
  <c r="AH1593" i="9"/>
  <c r="AH1594" i="9"/>
  <c r="AH1595" i="9"/>
  <c r="AH1596" i="9"/>
  <c r="AH1597" i="9"/>
  <c r="AH1598" i="9"/>
  <c r="AH1599" i="9"/>
  <c r="AH1600" i="9"/>
  <c r="AH1601" i="9"/>
  <c r="AH1602" i="9"/>
  <c r="AH1603" i="9"/>
  <c r="AH1604" i="9"/>
  <c r="AH1605" i="9"/>
  <c r="AH1606" i="9"/>
  <c r="AH1607" i="9"/>
  <c r="AH1608" i="9"/>
  <c r="AH1609" i="9"/>
  <c r="AH1610" i="9"/>
  <c r="AH1611" i="9"/>
  <c r="AH1612" i="9"/>
  <c r="AH1613" i="9"/>
  <c r="AH1614" i="9"/>
  <c r="AH1615" i="9"/>
  <c r="AH1616" i="9"/>
  <c r="AH1617" i="9"/>
  <c r="AH1618" i="9"/>
  <c r="AH1619" i="9"/>
  <c r="AH1620" i="9"/>
  <c r="AH1621" i="9"/>
  <c r="AH1622" i="9"/>
  <c r="AH1623" i="9"/>
  <c r="AH1624" i="9"/>
  <c r="AH1625" i="9"/>
  <c r="AH1626" i="9"/>
  <c r="AH1627" i="9"/>
  <c r="AH1628" i="9"/>
  <c r="AH1629" i="9"/>
  <c r="AH1630" i="9"/>
  <c r="AH1631" i="9"/>
  <c r="AH1632" i="9"/>
  <c r="AH1633" i="9"/>
  <c r="AH1634" i="9"/>
  <c r="AH1635" i="9"/>
  <c r="AH1636" i="9"/>
  <c r="AH1637" i="9"/>
  <c r="AH1638" i="9"/>
  <c r="AH1639" i="9"/>
  <c r="AH1640" i="9"/>
  <c r="AH1641" i="9"/>
  <c r="AH1642" i="9"/>
  <c r="AH1643" i="9"/>
  <c r="AH1644" i="9"/>
  <c r="AH1645" i="9"/>
  <c r="AH1646" i="9"/>
  <c r="AH1647" i="9"/>
  <c r="AH1648" i="9"/>
  <c r="AH1649" i="9"/>
  <c r="AH1650" i="9"/>
  <c r="AH1651" i="9"/>
  <c r="AH1652" i="9"/>
  <c r="AH1653" i="9"/>
  <c r="AH1654" i="9"/>
  <c r="AH1655" i="9"/>
  <c r="AH1656" i="9"/>
  <c r="AH1657" i="9"/>
  <c r="AH1658" i="9"/>
  <c r="AH1659" i="9"/>
  <c r="AH1660" i="9"/>
  <c r="AH1661" i="9"/>
  <c r="AH1662" i="9"/>
  <c r="AH1663" i="9"/>
  <c r="AH1664" i="9"/>
  <c r="AH1665" i="9"/>
  <c r="AH1666" i="9"/>
  <c r="AH1667" i="9"/>
  <c r="AH1668" i="9"/>
  <c r="AH1669" i="9"/>
  <c r="AH1670" i="9"/>
  <c r="AH1671" i="9"/>
  <c r="AH1672" i="9"/>
  <c r="AH1673" i="9"/>
  <c r="AH1674" i="9"/>
  <c r="AH1675" i="9"/>
  <c r="AH1676" i="9"/>
  <c r="AH1677" i="9"/>
  <c r="AH1678" i="9"/>
  <c r="AH1679" i="9"/>
  <c r="AH1680" i="9"/>
  <c r="AH1681" i="9"/>
  <c r="AH1682" i="9"/>
  <c r="AH1683" i="9"/>
  <c r="AH1684" i="9"/>
  <c r="AH1685" i="9"/>
  <c r="AH1686" i="9"/>
  <c r="AH1687" i="9"/>
  <c r="AH1688" i="9"/>
  <c r="AH1689" i="9"/>
  <c r="AH1690" i="9"/>
  <c r="AH1691" i="9"/>
  <c r="AH1692" i="9"/>
  <c r="AH1693" i="9"/>
  <c r="AH1694" i="9"/>
  <c r="AH1695" i="9"/>
  <c r="AH1696" i="9"/>
  <c r="AH1697" i="9"/>
  <c r="AH1698" i="9"/>
  <c r="AH1699" i="9"/>
  <c r="AH1700" i="9"/>
  <c r="AH1701" i="9"/>
  <c r="AH1702" i="9"/>
  <c r="AH1703" i="9"/>
  <c r="AH1704" i="9"/>
  <c r="AH1705" i="9"/>
  <c r="AH1706" i="9"/>
  <c r="AH1707" i="9"/>
  <c r="AH1708" i="9"/>
  <c r="AH1709" i="9"/>
  <c r="AH1710" i="9"/>
  <c r="AH1711" i="9"/>
  <c r="AH1712" i="9"/>
  <c r="AH1713" i="9"/>
  <c r="AH1714" i="9"/>
  <c r="AH1715" i="9"/>
  <c r="AH1716" i="9"/>
  <c r="AH1717" i="9"/>
  <c r="AH1718" i="9"/>
  <c r="AH1719" i="9"/>
  <c r="AH1720" i="9"/>
  <c r="AH1721" i="9"/>
  <c r="AH1722" i="9"/>
  <c r="AH1723" i="9"/>
  <c r="AH1724" i="9"/>
  <c r="AH1725" i="9"/>
  <c r="AH1726" i="9"/>
  <c r="AH1727" i="9"/>
  <c r="AH1728" i="9"/>
  <c r="AH1729" i="9"/>
  <c r="AH1730" i="9"/>
  <c r="AH1731" i="9"/>
  <c r="AH1732" i="9"/>
  <c r="AH1733" i="9"/>
  <c r="AH1734" i="9"/>
  <c r="AH1735" i="9"/>
  <c r="AH1736" i="9"/>
  <c r="AH1737" i="9"/>
  <c r="AH1738" i="9"/>
  <c r="AH1739" i="9"/>
  <c r="AH1740" i="9"/>
  <c r="AH1741" i="9"/>
  <c r="AH1742" i="9"/>
  <c r="AH1743" i="9"/>
  <c r="AH1744" i="9"/>
  <c r="AH1745" i="9"/>
  <c r="AH1746" i="9"/>
  <c r="AH1747" i="9"/>
  <c r="AH1748" i="9"/>
  <c r="AH1749" i="9"/>
  <c r="AH1750" i="9"/>
  <c r="AH1751" i="9"/>
  <c r="AH1752" i="9"/>
  <c r="AH1753" i="9"/>
  <c r="AH1754" i="9"/>
  <c r="AH1755" i="9"/>
  <c r="AH1756" i="9"/>
  <c r="AH1757" i="9"/>
  <c r="AH1758" i="9"/>
  <c r="AH1759" i="9"/>
  <c r="AH1760" i="9"/>
  <c r="AH1761" i="9"/>
  <c r="AH1762" i="9"/>
  <c r="AH1763" i="9"/>
  <c r="AH1764" i="9"/>
  <c r="AH1765" i="9"/>
  <c r="AH1766" i="9"/>
  <c r="AH1767" i="9"/>
  <c r="AH1768" i="9"/>
  <c r="AH1769" i="9"/>
  <c r="AH1770" i="9"/>
  <c r="AH1771" i="9"/>
  <c r="AH1772" i="9"/>
  <c r="AH1773" i="9"/>
  <c r="AH1774" i="9"/>
  <c r="AH1775" i="9"/>
  <c r="AH1776" i="9"/>
  <c r="AH1777" i="9"/>
  <c r="AH1778" i="9"/>
  <c r="AH1779" i="9"/>
  <c r="AH1780" i="9"/>
  <c r="AH1781" i="9"/>
  <c r="AH1782" i="9"/>
  <c r="AH1783" i="9"/>
  <c r="AH1784" i="9"/>
  <c r="AH1785" i="9"/>
  <c r="AH1786" i="9"/>
  <c r="AH1787" i="9"/>
  <c r="AH1788" i="9"/>
  <c r="AH1789" i="9"/>
  <c r="AH1790" i="9"/>
  <c r="AH1791" i="9"/>
  <c r="AH1792" i="9"/>
  <c r="AH1793" i="9"/>
  <c r="AH1794" i="9"/>
  <c r="AH1795" i="9"/>
  <c r="AH1796" i="9"/>
  <c r="AH1797" i="9"/>
  <c r="AH1798" i="9"/>
  <c r="AH1799" i="9"/>
  <c r="AH1800" i="9"/>
  <c r="AH1801" i="9"/>
  <c r="AH1802" i="9"/>
  <c r="AH1803" i="9"/>
  <c r="AH1804" i="9"/>
  <c r="AH1805" i="9"/>
  <c r="AH1806" i="9"/>
  <c r="AH1807" i="9"/>
  <c r="AH1808" i="9"/>
  <c r="AH1809" i="9"/>
  <c r="AH1810" i="9"/>
  <c r="AH1811" i="9"/>
  <c r="AH1812" i="9"/>
  <c r="AH1813" i="9"/>
  <c r="AH1814" i="9"/>
  <c r="AH1815" i="9"/>
  <c r="AH1816" i="9"/>
  <c r="AH1817" i="9"/>
  <c r="AH1818" i="9"/>
  <c r="AH1819" i="9"/>
  <c r="AH1820" i="9"/>
  <c r="AH1821" i="9"/>
  <c r="AH1822" i="9"/>
  <c r="AH1823" i="9"/>
  <c r="AH1824" i="9"/>
  <c r="AH1825" i="9"/>
  <c r="AH1826" i="9"/>
  <c r="AH1827" i="9"/>
  <c r="AH1828" i="9"/>
  <c r="AH1829" i="9"/>
  <c r="AH1830" i="9"/>
  <c r="AH1831" i="9"/>
  <c r="AH1832" i="9"/>
  <c r="AH1833" i="9"/>
  <c r="AH1834" i="9"/>
  <c r="AH1835" i="9"/>
  <c r="AH1836" i="9"/>
  <c r="AH1837" i="9"/>
  <c r="AH1838" i="9"/>
  <c r="AH1839" i="9"/>
  <c r="AH1840" i="9"/>
  <c r="AH1841" i="9"/>
  <c r="AH1842" i="9"/>
  <c r="AH1843" i="9"/>
  <c r="AH1844" i="9"/>
  <c r="AH1845" i="9"/>
  <c r="AH1846" i="9"/>
  <c r="AH1847" i="9"/>
  <c r="AH1848" i="9"/>
  <c r="AH1849" i="9"/>
  <c r="AH1850" i="9"/>
  <c r="AH1851" i="9"/>
  <c r="AH1852" i="9"/>
  <c r="AH1853" i="9"/>
  <c r="AH1854" i="9"/>
  <c r="AH1855" i="9"/>
  <c r="AH1856" i="9"/>
  <c r="AH1857" i="9"/>
  <c r="AH1858" i="9"/>
  <c r="AH1859" i="9"/>
  <c r="AH1860" i="9"/>
  <c r="AH1861" i="9"/>
  <c r="AH1862" i="9"/>
  <c r="AH1863" i="9"/>
  <c r="AH1864" i="9"/>
  <c r="AH1865" i="9"/>
  <c r="AH1866" i="9"/>
  <c r="AH1867" i="9"/>
  <c r="AH1868" i="9"/>
  <c r="AH1869" i="9"/>
  <c r="AH1870" i="9"/>
  <c r="AH1871" i="9"/>
  <c r="AH1872" i="9"/>
  <c r="AH1873" i="9"/>
  <c r="AH1874" i="9"/>
  <c r="AH1875" i="9"/>
  <c r="AH1876" i="9"/>
  <c r="AH1877" i="9"/>
  <c r="AH1878" i="9"/>
  <c r="AH1879" i="9"/>
  <c r="AH1880" i="9"/>
  <c r="AH1881" i="9"/>
  <c r="AH1882" i="9"/>
  <c r="AH1883" i="9"/>
  <c r="AH1884" i="9"/>
  <c r="AH1885" i="9"/>
  <c r="AH1886" i="9"/>
  <c r="AH1887" i="9"/>
  <c r="AH1888" i="9"/>
  <c r="AH1889" i="9"/>
  <c r="AH1890" i="9"/>
  <c r="AH1891" i="9"/>
  <c r="AH1892" i="9"/>
  <c r="AH1893" i="9"/>
  <c r="AH1894" i="9"/>
  <c r="AH1895" i="9"/>
  <c r="AH1896" i="9"/>
  <c r="AH1897" i="9"/>
  <c r="AH1898" i="9"/>
  <c r="AH1899" i="9"/>
  <c r="AH1900" i="9"/>
  <c r="AH1901" i="9"/>
  <c r="AH1902" i="9"/>
  <c r="AH1903" i="9"/>
  <c r="AH1904" i="9"/>
  <c r="AH1905" i="9"/>
  <c r="AH1906" i="9"/>
  <c r="AH1907" i="9"/>
  <c r="AH1908" i="9"/>
  <c r="AH1909" i="9"/>
  <c r="AH1910" i="9"/>
  <c r="AH1911" i="9"/>
  <c r="AH1912" i="9"/>
  <c r="AH1913" i="9"/>
  <c r="AH1914" i="9"/>
  <c r="AH1915" i="9"/>
  <c r="AH1916" i="9"/>
  <c r="AH1917" i="9"/>
  <c r="AH1918" i="9"/>
  <c r="AH1919" i="9"/>
  <c r="AH1920" i="9"/>
  <c r="AH1921" i="9"/>
  <c r="AH1922" i="9"/>
  <c r="AH1923" i="9"/>
  <c r="AH1924" i="9"/>
  <c r="AH1925" i="9"/>
  <c r="AH1926" i="9"/>
  <c r="AH1927" i="9"/>
  <c r="AH1928" i="9"/>
  <c r="AH1929" i="9"/>
  <c r="AH1930" i="9"/>
  <c r="AH1931" i="9"/>
  <c r="AH1932" i="9"/>
  <c r="AH1933" i="9"/>
  <c r="AH1934" i="9"/>
  <c r="AH1935" i="9"/>
  <c r="AH1936" i="9"/>
  <c r="AH1937" i="9"/>
  <c r="AH1938" i="9"/>
  <c r="AH1939" i="9"/>
  <c r="AH1940" i="9"/>
  <c r="AH1941" i="9"/>
  <c r="AH1942" i="9"/>
  <c r="AH1943" i="9"/>
  <c r="AH1944" i="9"/>
  <c r="AH1945" i="9"/>
  <c r="AH1946" i="9"/>
  <c r="AH1947" i="9"/>
  <c r="AH1948" i="9"/>
  <c r="AH1949" i="9"/>
  <c r="AH1950" i="9"/>
  <c r="AH1951" i="9"/>
  <c r="AH1952" i="9"/>
  <c r="AH1953" i="9"/>
  <c r="AH1954" i="9"/>
  <c r="AH1955" i="9"/>
  <c r="AH1956" i="9"/>
  <c r="AH1957" i="9"/>
  <c r="AH1958" i="9"/>
  <c r="AH1959" i="9"/>
  <c r="AH1960" i="9"/>
  <c r="AH1961" i="9"/>
  <c r="AH1962" i="9"/>
  <c r="AH1963" i="9"/>
  <c r="AH1964" i="9"/>
  <c r="AH1965" i="9"/>
  <c r="AH1966" i="9"/>
  <c r="AH1967" i="9"/>
  <c r="AH1968" i="9"/>
  <c r="AH1969" i="9"/>
  <c r="AH1970" i="9"/>
  <c r="AH1971" i="9"/>
  <c r="AH1972" i="9"/>
  <c r="AH1973" i="9"/>
  <c r="AH1974" i="9"/>
  <c r="AH1975" i="9"/>
  <c r="AH1976" i="9"/>
  <c r="AH1977" i="9"/>
  <c r="AH1978" i="9"/>
  <c r="AH1979" i="9"/>
  <c r="AH1980" i="9"/>
  <c r="AH1981" i="9"/>
  <c r="AH1982" i="9"/>
  <c r="AH1983" i="9"/>
  <c r="AH1984" i="9"/>
  <c r="AH1985" i="9"/>
  <c r="AH1986" i="9"/>
  <c r="AH1987" i="9"/>
  <c r="AH1988" i="9"/>
  <c r="AH1989" i="9"/>
  <c r="AH1990" i="9"/>
  <c r="AH1991" i="9"/>
  <c r="AH1992" i="9"/>
  <c r="AH1993" i="9"/>
  <c r="AH1994" i="9"/>
  <c r="AH1995" i="9"/>
  <c r="AH1996" i="9"/>
  <c r="AH1997" i="9"/>
  <c r="AH1998" i="9"/>
  <c r="AH1999" i="9"/>
  <c r="AH2000" i="9"/>
  <c r="AH2001" i="9"/>
  <c r="AH2002" i="9"/>
  <c r="AH2003" i="9"/>
  <c r="AH2004" i="9"/>
  <c r="AH2005" i="9"/>
  <c r="AH2006" i="9"/>
  <c r="AH2007" i="9"/>
  <c r="AH2008" i="9"/>
  <c r="AH2009" i="9"/>
  <c r="AH2010" i="9"/>
  <c r="AH2011" i="9"/>
  <c r="AH2012" i="9"/>
  <c r="AH2013" i="9"/>
  <c r="AH2014" i="9"/>
  <c r="AH2015" i="9"/>
  <c r="AH2016" i="9"/>
  <c r="AH2017" i="9"/>
  <c r="AH2018" i="9"/>
  <c r="AH2019" i="9"/>
  <c r="AH2020" i="9"/>
  <c r="AH2021" i="9"/>
  <c r="AH2022" i="9"/>
  <c r="AH2023" i="9"/>
  <c r="AH2024" i="9"/>
  <c r="AH2025" i="9"/>
  <c r="AH2026" i="9"/>
  <c r="AH2027" i="9"/>
  <c r="AH2028" i="9"/>
  <c r="AH2029" i="9"/>
  <c r="AH2030" i="9"/>
  <c r="AH2031" i="9"/>
  <c r="AH2032" i="9"/>
  <c r="AH2033" i="9"/>
  <c r="AH2034" i="9"/>
  <c r="AH2035" i="9"/>
  <c r="AH2036" i="9"/>
  <c r="AH2037" i="9"/>
  <c r="AH2038" i="9"/>
  <c r="AH2039" i="9"/>
  <c r="AH2040" i="9"/>
  <c r="AH2041" i="9"/>
  <c r="AH2042" i="9"/>
  <c r="AH2043" i="9"/>
  <c r="AH2044" i="9"/>
  <c r="AH2045" i="9"/>
  <c r="AH2046" i="9"/>
  <c r="AH2047" i="9"/>
  <c r="AH2048" i="9"/>
  <c r="AH2049" i="9"/>
  <c r="AH2050" i="9"/>
  <c r="AH2051" i="9"/>
  <c r="AH2052" i="9"/>
  <c r="AH2053" i="9"/>
  <c r="AH2054" i="9"/>
  <c r="AH2055" i="9"/>
  <c r="AH2056" i="9"/>
  <c r="AH2057" i="9"/>
  <c r="AH2058" i="9"/>
  <c r="AH2059" i="9"/>
  <c r="AH2060" i="9"/>
  <c r="AH2061" i="9"/>
  <c r="AH2062" i="9"/>
  <c r="AH2063" i="9"/>
  <c r="AH2064" i="9"/>
  <c r="AH2065" i="9"/>
  <c r="AH2066" i="9"/>
  <c r="AH2067" i="9"/>
  <c r="AH2068" i="9"/>
  <c r="AH2069" i="9"/>
  <c r="AH2070" i="9"/>
  <c r="AH2071" i="9"/>
  <c r="AH2072" i="9"/>
  <c r="AH2073" i="9"/>
  <c r="AH2074" i="9"/>
  <c r="AH2075" i="9"/>
  <c r="AH2076" i="9"/>
  <c r="AH2077" i="9"/>
  <c r="AH2078" i="9"/>
  <c r="AH2079" i="9"/>
  <c r="AH2080" i="9"/>
  <c r="AH2081" i="9"/>
  <c r="AH2082" i="9"/>
  <c r="AH2083" i="9"/>
  <c r="AH2" i="9"/>
  <c r="AG3" i="9"/>
  <c r="AG4" i="9"/>
  <c r="AG5" i="9"/>
  <c r="AG6" i="9"/>
  <c r="AG7" i="9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31" i="9"/>
  <c r="AG32" i="9"/>
  <c r="AG33" i="9"/>
  <c r="AG34" i="9"/>
  <c r="AG35" i="9"/>
  <c r="AG36" i="9"/>
  <c r="AG37" i="9"/>
  <c r="AG38" i="9"/>
  <c r="AG39" i="9"/>
  <c r="AG40" i="9"/>
  <c r="AG41" i="9"/>
  <c r="AG42" i="9"/>
  <c r="AG43" i="9"/>
  <c r="AG44" i="9"/>
  <c r="AG45" i="9"/>
  <c r="AG46" i="9"/>
  <c r="AG47" i="9"/>
  <c r="AG48" i="9"/>
  <c r="AG49" i="9"/>
  <c r="AG50" i="9"/>
  <c r="AG51" i="9"/>
  <c r="AG52" i="9"/>
  <c r="AG53" i="9"/>
  <c r="AG54" i="9"/>
  <c r="AG55" i="9"/>
  <c r="AG56" i="9"/>
  <c r="AG57" i="9"/>
  <c r="AG58" i="9"/>
  <c r="AG59" i="9"/>
  <c r="AG60" i="9"/>
  <c r="AG61" i="9"/>
  <c r="AG62" i="9"/>
  <c r="AG63" i="9"/>
  <c r="AG64" i="9"/>
  <c r="AG65" i="9"/>
  <c r="AG66" i="9"/>
  <c r="AG67" i="9"/>
  <c r="AG68" i="9"/>
  <c r="AG69" i="9"/>
  <c r="AG70" i="9"/>
  <c r="AG71" i="9"/>
  <c r="AG72" i="9"/>
  <c r="AG73" i="9"/>
  <c r="AG74" i="9"/>
  <c r="AG75" i="9"/>
  <c r="AG76" i="9"/>
  <c r="AG77" i="9"/>
  <c r="AG78" i="9"/>
  <c r="AG79" i="9"/>
  <c r="AG80" i="9"/>
  <c r="AG81" i="9"/>
  <c r="AG82" i="9"/>
  <c r="AG83" i="9"/>
  <c r="AG84" i="9"/>
  <c r="AG85" i="9"/>
  <c r="AG86" i="9"/>
  <c r="AG87" i="9"/>
  <c r="AG88" i="9"/>
  <c r="AG89" i="9"/>
  <c r="AG90" i="9"/>
  <c r="AG91" i="9"/>
  <c r="AG92" i="9"/>
  <c r="AG93" i="9"/>
  <c r="AG94" i="9"/>
  <c r="AG95" i="9"/>
  <c r="AG96" i="9"/>
  <c r="AG97" i="9"/>
  <c r="AG98" i="9"/>
  <c r="AG99" i="9"/>
  <c r="AG100" i="9"/>
  <c r="AG101" i="9"/>
  <c r="AG102" i="9"/>
  <c r="AG103" i="9"/>
  <c r="AG104" i="9"/>
  <c r="AG105" i="9"/>
  <c r="AG106" i="9"/>
  <c r="AG107" i="9"/>
  <c r="AG108" i="9"/>
  <c r="AG109" i="9"/>
  <c r="AG110" i="9"/>
  <c r="AG111" i="9"/>
  <c r="AG112" i="9"/>
  <c r="AG113" i="9"/>
  <c r="AG114" i="9"/>
  <c r="AG115" i="9"/>
  <c r="AG116" i="9"/>
  <c r="AG117" i="9"/>
  <c r="AG118" i="9"/>
  <c r="AG119" i="9"/>
  <c r="AG120" i="9"/>
  <c r="AG121" i="9"/>
  <c r="AG122" i="9"/>
  <c r="AG123" i="9"/>
  <c r="AG124" i="9"/>
  <c r="AG125" i="9"/>
  <c r="AG126" i="9"/>
  <c r="AG127" i="9"/>
  <c r="AG128" i="9"/>
  <c r="AG129" i="9"/>
  <c r="AG130" i="9"/>
  <c r="AG131" i="9"/>
  <c r="AG132" i="9"/>
  <c r="AG133" i="9"/>
  <c r="AG134" i="9"/>
  <c r="AG135" i="9"/>
  <c r="AG136" i="9"/>
  <c r="AG137" i="9"/>
  <c r="AG138" i="9"/>
  <c r="AG139" i="9"/>
  <c r="AG140" i="9"/>
  <c r="AG141" i="9"/>
  <c r="AG142" i="9"/>
  <c r="AG143" i="9"/>
  <c r="AG144" i="9"/>
  <c r="AG145" i="9"/>
  <c r="AG146" i="9"/>
  <c r="AG147" i="9"/>
  <c r="AG148" i="9"/>
  <c r="AG149" i="9"/>
  <c r="AG150" i="9"/>
  <c r="AG151" i="9"/>
  <c r="AG152" i="9"/>
  <c r="AG153" i="9"/>
  <c r="AG154" i="9"/>
  <c r="AG155" i="9"/>
  <c r="AG156" i="9"/>
  <c r="AG157" i="9"/>
  <c r="AG158" i="9"/>
  <c r="AG159" i="9"/>
  <c r="AG160" i="9"/>
  <c r="AG161" i="9"/>
  <c r="AG162" i="9"/>
  <c r="AG163" i="9"/>
  <c r="AG164" i="9"/>
  <c r="AG165" i="9"/>
  <c r="AG166" i="9"/>
  <c r="AG167" i="9"/>
  <c r="AG168" i="9"/>
  <c r="AG169" i="9"/>
  <c r="AG170" i="9"/>
  <c r="AG171" i="9"/>
  <c r="AG172" i="9"/>
  <c r="AG173" i="9"/>
  <c r="AG174" i="9"/>
  <c r="AG175" i="9"/>
  <c r="AG176" i="9"/>
  <c r="AG177" i="9"/>
  <c r="AG178" i="9"/>
  <c r="AG179" i="9"/>
  <c r="AG180" i="9"/>
  <c r="AG181" i="9"/>
  <c r="AG182" i="9"/>
  <c r="AG183" i="9"/>
  <c r="AG184" i="9"/>
  <c r="AG185" i="9"/>
  <c r="AG186" i="9"/>
  <c r="AG187" i="9"/>
  <c r="AG188" i="9"/>
  <c r="AG189" i="9"/>
  <c r="AG190" i="9"/>
  <c r="AG191" i="9"/>
  <c r="AG192" i="9"/>
  <c r="AG193" i="9"/>
  <c r="AG194" i="9"/>
  <c r="AG195" i="9"/>
  <c r="AG196" i="9"/>
  <c r="AG197" i="9"/>
  <c r="AG198" i="9"/>
  <c r="AG199" i="9"/>
  <c r="AG200" i="9"/>
  <c r="AG201" i="9"/>
  <c r="AG202" i="9"/>
  <c r="AG203" i="9"/>
  <c r="AG204" i="9"/>
  <c r="AG205" i="9"/>
  <c r="AG206" i="9"/>
  <c r="AG207" i="9"/>
  <c r="AG208" i="9"/>
  <c r="AG209" i="9"/>
  <c r="AG210" i="9"/>
  <c r="AG211" i="9"/>
  <c r="AG212" i="9"/>
  <c r="AG213" i="9"/>
  <c r="AG214" i="9"/>
  <c r="AG215" i="9"/>
  <c r="AG216" i="9"/>
  <c r="AG217" i="9"/>
  <c r="AG218" i="9"/>
  <c r="AG219" i="9"/>
  <c r="AG220" i="9"/>
  <c r="AG221" i="9"/>
  <c r="AG222" i="9"/>
  <c r="AG223" i="9"/>
  <c r="AG224" i="9"/>
  <c r="AG225" i="9"/>
  <c r="AG226" i="9"/>
  <c r="AG227" i="9"/>
  <c r="AG228" i="9"/>
  <c r="AG229" i="9"/>
  <c r="AG230" i="9"/>
  <c r="AG231" i="9"/>
  <c r="AG232" i="9"/>
  <c r="AG233" i="9"/>
  <c r="AG234" i="9"/>
  <c r="AG235" i="9"/>
  <c r="AG236" i="9"/>
  <c r="AG237" i="9"/>
  <c r="AG238" i="9"/>
  <c r="AG239" i="9"/>
  <c r="AG240" i="9"/>
  <c r="AG241" i="9"/>
  <c r="AG242" i="9"/>
  <c r="AG243" i="9"/>
  <c r="AG244" i="9"/>
  <c r="AG245" i="9"/>
  <c r="AG246" i="9"/>
  <c r="AG247" i="9"/>
  <c r="AG248" i="9"/>
  <c r="AG249" i="9"/>
  <c r="AG250" i="9"/>
  <c r="AG251" i="9"/>
  <c r="AG252" i="9"/>
  <c r="AG253" i="9"/>
  <c r="AG254" i="9"/>
  <c r="AG255" i="9"/>
  <c r="AG256" i="9"/>
  <c r="AG257" i="9"/>
  <c r="AG258" i="9"/>
  <c r="AG259" i="9"/>
  <c r="AG260" i="9"/>
  <c r="AG261" i="9"/>
  <c r="AG262" i="9"/>
  <c r="AG263" i="9"/>
  <c r="AG264" i="9"/>
  <c r="AG265" i="9"/>
  <c r="AG266" i="9"/>
  <c r="AG267" i="9"/>
  <c r="AG268" i="9"/>
  <c r="AG269" i="9"/>
  <c r="AG270" i="9"/>
  <c r="AG271" i="9"/>
  <c r="AG272" i="9"/>
  <c r="AG273" i="9"/>
  <c r="AG274" i="9"/>
  <c r="AG275" i="9"/>
  <c r="AG276" i="9"/>
  <c r="AG277" i="9"/>
  <c r="AG278" i="9"/>
  <c r="AG279" i="9"/>
  <c r="AG280" i="9"/>
  <c r="AG281" i="9"/>
  <c r="AG282" i="9"/>
  <c r="AG283" i="9"/>
  <c r="AG284" i="9"/>
  <c r="AG285" i="9"/>
  <c r="AG286" i="9"/>
  <c r="AG287" i="9"/>
  <c r="AG288" i="9"/>
  <c r="AG289" i="9"/>
  <c r="AG290" i="9"/>
  <c r="AG291" i="9"/>
  <c r="AG292" i="9"/>
  <c r="AG293" i="9"/>
  <c r="AG294" i="9"/>
  <c r="AG295" i="9"/>
  <c r="AG296" i="9"/>
  <c r="AG297" i="9"/>
  <c r="AG298" i="9"/>
  <c r="AG299" i="9"/>
  <c r="AG300" i="9"/>
  <c r="AG301" i="9"/>
  <c r="AG302" i="9"/>
  <c r="AG303" i="9"/>
  <c r="AG304" i="9"/>
  <c r="AG305" i="9"/>
  <c r="AG306" i="9"/>
  <c r="AG307" i="9"/>
  <c r="AG308" i="9"/>
  <c r="AG309" i="9"/>
  <c r="AG310" i="9"/>
  <c r="AG311" i="9"/>
  <c r="AG312" i="9"/>
  <c r="AG313" i="9"/>
  <c r="AG314" i="9"/>
  <c r="AG315" i="9"/>
  <c r="AG316" i="9"/>
  <c r="AG317" i="9"/>
  <c r="AG318" i="9"/>
  <c r="AG319" i="9"/>
  <c r="AG320" i="9"/>
  <c r="AG321" i="9"/>
  <c r="AG322" i="9"/>
  <c r="AG323" i="9"/>
  <c r="AG324" i="9"/>
  <c r="AG325" i="9"/>
  <c r="AG326" i="9"/>
  <c r="AG327" i="9"/>
  <c r="AG328" i="9"/>
  <c r="AG329" i="9"/>
  <c r="AG330" i="9"/>
  <c r="AG331" i="9"/>
  <c r="AG332" i="9"/>
  <c r="AG333" i="9"/>
  <c r="AG334" i="9"/>
  <c r="AG335" i="9"/>
  <c r="AG336" i="9"/>
  <c r="AG337" i="9"/>
  <c r="AG338" i="9"/>
  <c r="AG339" i="9"/>
  <c r="AG340" i="9"/>
  <c r="AG341" i="9"/>
  <c r="AG342" i="9"/>
  <c r="AG343" i="9"/>
  <c r="AG344" i="9"/>
  <c r="AG345" i="9"/>
  <c r="AG346" i="9"/>
  <c r="AG347" i="9"/>
  <c r="AG348" i="9"/>
  <c r="AG349" i="9"/>
  <c r="AG350" i="9"/>
  <c r="AG351" i="9"/>
  <c r="AG352" i="9"/>
  <c r="AG353" i="9"/>
  <c r="AG354" i="9"/>
  <c r="AG355" i="9"/>
  <c r="AG356" i="9"/>
  <c r="AG357" i="9"/>
  <c r="AG358" i="9"/>
  <c r="AG359" i="9"/>
  <c r="AG360" i="9"/>
  <c r="AG361" i="9"/>
  <c r="AG362" i="9"/>
  <c r="AG363" i="9"/>
  <c r="AG364" i="9"/>
  <c r="AG365" i="9"/>
  <c r="AG366" i="9"/>
  <c r="AG367" i="9"/>
  <c r="AG368" i="9"/>
  <c r="AG369" i="9"/>
  <c r="AG370" i="9"/>
  <c r="AG371" i="9"/>
  <c r="AG372" i="9"/>
  <c r="AG373" i="9"/>
  <c r="AG374" i="9"/>
  <c r="AG375" i="9"/>
  <c r="AG376" i="9"/>
  <c r="AG377" i="9"/>
  <c r="AG378" i="9"/>
  <c r="AG379" i="9"/>
  <c r="AG380" i="9"/>
  <c r="AG381" i="9"/>
  <c r="AG382" i="9"/>
  <c r="AG383" i="9"/>
  <c r="AG384" i="9"/>
  <c r="AG385" i="9"/>
  <c r="AG386" i="9"/>
  <c r="AG387" i="9"/>
  <c r="AG388" i="9"/>
  <c r="AG389" i="9"/>
  <c r="AG390" i="9"/>
  <c r="AG391" i="9"/>
  <c r="AG392" i="9"/>
  <c r="AG393" i="9"/>
  <c r="AG394" i="9"/>
  <c r="AG395" i="9"/>
  <c r="AG396" i="9"/>
  <c r="AG397" i="9"/>
  <c r="AG398" i="9"/>
  <c r="AG399" i="9"/>
  <c r="AG400" i="9"/>
  <c r="AG401" i="9"/>
  <c r="AG402" i="9"/>
  <c r="AG403" i="9"/>
  <c r="AG404" i="9"/>
  <c r="AG405" i="9"/>
  <c r="AG406" i="9"/>
  <c r="AG407" i="9"/>
  <c r="AG408" i="9"/>
  <c r="AG409" i="9"/>
  <c r="AG410" i="9"/>
  <c r="AG411" i="9"/>
  <c r="AG412" i="9"/>
  <c r="AG413" i="9"/>
  <c r="AG414" i="9"/>
  <c r="AG415" i="9"/>
  <c r="AG416" i="9"/>
  <c r="AG417" i="9"/>
  <c r="AG418" i="9"/>
  <c r="AG419" i="9"/>
  <c r="AG420" i="9"/>
  <c r="AG421" i="9"/>
  <c r="AG422" i="9"/>
  <c r="AG423" i="9"/>
  <c r="AG424" i="9"/>
  <c r="AG425" i="9"/>
  <c r="AG426" i="9"/>
  <c r="AG427" i="9"/>
  <c r="AG428" i="9"/>
  <c r="AG429" i="9"/>
  <c r="AG430" i="9"/>
  <c r="AG431" i="9"/>
  <c r="AG432" i="9"/>
  <c r="AG433" i="9"/>
  <c r="AG434" i="9"/>
  <c r="AG435" i="9"/>
  <c r="AG436" i="9"/>
  <c r="AG437" i="9"/>
  <c r="AG438" i="9"/>
  <c r="AG439" i="9"/>
  <c r="AG440" i="9"/>
  <c r="AG441" i="9"/>
  <c r="AG442" i="9"/>
  <c r="AG443" i="9"/>
  <c r="AG444" i="9"/>
  <c r="AG445" i="9"/>
  <c r="AG446" i="9"/>
  <c r="AG447" i="9"/>
  <c r="AG448" i="9"/>
  <c r="AG449" i="9"/>
  <c r="AG450" i="9"/>
  <c r="AG451" i="9"/>
  <c r="AG452" i="9"/>
  <c r="AG453" i="9"/>
  <c r="AG454" i="9"/>
  <c r="AG455" i="9"/>
  <c r="AG456" i="9"/>
  <c r="AG457" i="9"/>
  <c r="AG458" i="9"/>
  <c r="AG459" i="9"/>
  <c r="AG460" i="9"/>
  <c r="AG461" i="9"/>
  <c r="AG462" i="9"/>
  <c r="AG463" i="9"/>
  <c r="AG464" i="9"/>
  <c r="AG465" i="9"/>
  <c r="AG466" i="9"/>
  <c r="AG467" i="9"/>
  <c r="AG468" i="9"/>
  <c r="AG469" i="9"/>
  <c r="AG470" i="9"/>
  <c r="AG471" i="9"/>
  <c r="AG472" i="9"/>
  <c r="AG473" i="9"/>
  <c r="AG474" i="9"/>
  <c r="AG475" i="9"/>
  <c r="AG476" i="9"/>
  <c r="AG477" i="9"/>
  <c r="AG478" i="9"/>
  <c r="AG479" i="9"/>
  <c r="AG480" i="9"/>
  <c r="AG481" i="9"/>
  <c r="AG482" i="9"/>
  <c r="AG483" i="9"/>
  <c r="AG484" i="9"/>
  <c r="AG485" i="9"/>
  <c r="AG486" i="9"/>
  <c r="AG487" i="9"/>
  <c r="AG488" i="9"/>
  <c r="AG489" i="9"/>
  <c r="AG490" i="9"/>
  <c r="AG491" i="9"/>
  <c r="AG492" i="9"/>
  <c r="AG493" i="9"/>
  <c r="AG494" i="9"/>
  <c r="AG495" i="9"/>
  <c r="AG496" i="9"/>
  <c r="AG497" i="9"/>
  <c r="AG498" i="9"/>
  <c r="AG499" i="9"/>
  <c r="AG500" i="9"/>
  <c r="AG501" i="9"/>
  <c r="AG502" i="9"/>
  <c r="AG503" i="9"/>
  <c r="AG504" i="9"/>
  <c r="AG505" i="9"/>
  <c r="AG506" i="9"/>
  <c r="AG507" i="9"/>
  <c r="AG508" i="9"/>
  <c r="AG509" i="9"/>
  <c r="AG510" i="9"/>
  <c r="AG511" i="9"/>
  <c r="AG512" i="9"/>
  <c r="AG513" i="9"/>
  <c r="AG514" i="9"/>
  <c r="AG515" i="9"/>
  <c r="AG516" i="9"/>
  <c r="AG517" i="9"/>
  <c r="AG518" i="9"/>
  <c r="AG519" i="9"/>
  <c r="AG520" i="9"/>
  <c r="AG521" i="9"/>
  <c r="AG522" i="9"/>
  <c r="AG523" i="9"/>
  <c r="AG524" i="9"/>
  <c r="AG525" i="9"/>
  <c r="AG526" i="9"/>
  <c r="AG527" i="9"/>
  <c r="AG528" i="9"/>
  <c r="AG529" i="9"/>
  <c r="AG530" i="9"/>
  <c r="AG531" i="9"/>
  <c r="AG532" i="9"/>
  <c r="AG533" i="9"/>
  <c r="AG534" i="9"/>
  <c r="AG535" i="9"/>
  <c r="AG536" i="9"/>
  <c r="AG537" i="9"/>
  <c r="AG538" i="9"/>
  <c r="AG539" i="9"/>
  <c r="AG540" i="9"/>
  <c r="AG541" i="9"/>
  <c r="AG542" i="9"/>
  <c r="AG543" i="9"/>
  <c r="AG544" i="9"/>
  <c r="AG545" i="9"/>
  <c r="AG546" i="9"/>
  <c r="AG547" i="9"/>
  <c r="AG548" i="9"/>
  <c r="AG549" i="9"/>
  <c r="AG550" i="9"/>
  <c r="AG551" i="9"/>
  <c r="AG552" i="9"/>
  <c r="AG553" i="9"/>
  <c r="AG554" i="9"/>
  <c r="AG555" i="9"/>
  <c r="AG556" i="9"/>
  <c r="AG557" i="9"/>
  <c r="AG558" i="9"/>
  <c r="AG559" i="9"/>
  <c r="AG560" i="9"/>
  <c r="AG561" i="9"/>
  <c r="AG562" i="9"/>
  <c r="AG563" i="9"/>
  <c r="AG564" i="9"/>
  <c r="AG565" i="9"/>
  <c r="AG566" i="9"/>
  <c r="AG567" i="9"/>
  <c r="AG568" i="9"/>
  <c r="AG569" i="9"/>
  <c r="AG570" i="9"/>
  <c r="AG571" i="9"/>
  <c r="AG572" i="9"/>
  <c r="AG573" i="9"/>
  <c r="AG574" i="9"/>
  <c r="AG575" i="9"/>
  <c r="AG576" i="9"/>
  <c r="AG577" i="9"/>
  <c r="AG578" i="9"/>
  <c r="AG579" i="9"/>
  <c r="AG580" i="9"/>
  <c r="AG581" i="9"/>
  <c r="AG582" i="9"/>
  <c r="AG583" i="9"/>
  <c r="AG584" i="9"/>
  <c r="AG585" i="9"/>
  <c r="AG586" i="9"/>
  <c r="AG587" i="9"/>
  <c r="AG588" i="9"/>
  <c r="AG589" i="9"/>
  <c r="AG590" i="9"/>
  <c r="AG591" i="9"/>
  <c r="AG592" i="9"/>
  <c r="AG593" i="9"/>
  <c r="AG594" i="9"/>
  <c r="AG595" i="9"/>
  <c r="AG596" i="9"/>
  <c r="AG597" i="9"/>
  <c r="AG598" i="9"/>
  <c r="AG599" i="9"/>
  <c r="AG600" i="9"/>
  <c r="AG601" i="9"/>
  <c r="AG602" i="9"/>
  <c r="AG603" i="9"/>
  <c r="AG604" i="9"/>
  <c r="AG605" i="9"/>
  <c r="AG606" i="9"/>
  <c r="AG607" i="9"/>
  <c r="AG608" i="9"/>
  <c r="AG609" i="9"/>
  <c r="AG610" i="9"/>
  <c r="AG611" i="9"/>
  <c r="AG612" i="9"/>
  <c r="AG613" i="9"/>
  <c r="AG614" i="9"/>
  <c r="AG615" i="9"/>
  <c r="AG616" i="9"/>
  <c r="AG617" i="9"/>
  <c r="AG618" i="9"/>
  <c r="AG619" i="9"/>
  <c r="AG620" i="9"/>
  <c r="AG621" i="9"/>
  <c r="AG622" i="9"/>
  <c r="AG623" i="9"/>
  <c r="AG624" i="9"/>
  <c r="AG625" i="9"/>
  <c r="AG626" i="9"/>
  <c r="AG627" i="9"/>
  <c r="AG628" i="9"/>
  <c r="AG629" i="9"/>
  <c r="AG630" i="9"/>
  <c r="AG631" i="9"/>
  <c r="AG632" i="9"/>
  <c r="AG633" i="9"/>
  <c r="AG634" i="9"/>
  <c r="AG635" i="9"/>
  <c r="AG636" i="9"/>
  <c r="AG637" i="9"/>
  <c r="AG638" i="9"/>
  <c r="AG639" i="9"/>
  <c r="AG640" i="9"/>
  <c r="AG641" i="9"/>
  <c r="AG642" i="9"/>
  <c r="AG643" i="9"/>
  <c r="AG644" i="9"/>
  <c r="AG645" i="9"/>
  <c r="AG646" i="9"/>
  <c r="AG647" i="9"/>
  <c r="AG648" i="9"/>
  <c r="AG649" i="9"/>
  <c r="AG650" i="9"/>
  <c r="AG651" i="9"/>
  <c r="AG652" i="9"/>
  <c r="AG653" i="9"/>
  <c r="AG654" i="9"/>
  <c r="AG655" i="9"/>
  <c r="AG656" i="9"/>
  <c r="AG657" i="9"/>
  <c r="AG658" i="9"/>
  <c r="AG659" i="9"/>
  <c r="AG660" i="9"/>
  <c r="AG661" i="9"/>
  <c r="AG662" i="9"/>
  <c r="AG663" i="9"/>
  <c r="AG664" i="9"/>
  <c r="AG665" i="9"/>
  <c r="AG666" i="9"/>
  <c r="AG667" i="9"/>
  <c r="AG668" i="9"/>
  <c r="AG669" i="9"/>
  <c r="AG670" i="9"/>
  <c r="AG671" i="9"/>
  <c r="AG672" i="9"/>
  <c r="AG673" i="9"/>
  <c r="AG674" i="9"/>
  <c r="AG675" i="9"/>
  <c r="AG676" i="9"/>
  <c r="AG677" i="9"/>
  <c r="AG678" i="9"/>
  <c r="AG679" i="9"/>
  <c r="AG680" i="9"/>
  <c r="AG681" i="9"/>
  <c r="AG682" i="9"/>
  <c r="AG683" i="9"/>
  <c r="AG684" i="9"/>
  <c r="AG685" i="9"/>
  <c r="AG686" i="9"/>
  <c r="AG687" i="9"/>
  <c r="AG688" i="9"/>
  <c r="AG689" i="9"/>
  <c r="AG690" i="9"/>
  <c r="AG691" i="9"/>
  <c r="AG692" i="9"/>
  <c r="AG693" i="9"/>
  <c r="AG694" i="9"/>
  <c r="AG695" i="9"/>
  <c r="AG696" i="9"/>
  <c r="AG697" i="9"/>
  <c r="AG698" i="9"/>
  <c r="AG699" i="9"/>
  <c r="AG700" i="9"/>
  <c r="AG701" i="9"/>
  <c r="AG702" i="9"/>
  <c r="AG703" i="9"/>
  <c r="AG704" i="9"/>
  <c r="AG705" i="9"/>
  <c r="AG706" i="9"/>
  <c r="AG707" i="9"/>
  <c r="AG708" i="9"/>
  <c r="AG709" i="9"/>
  <c r="AG710" i="9"/>
  <c r="AG711" i="9"/>
  <c r="AG712" i="9"/>
  <c r="AG713" i="9"/>
  <c r="AG714" i="9"/>
  <c r="AG715" i="9"/>
  <c r="AG716" i="9"/>
  <c r="AG717" i="9"/>
  <c r="AG718" i="9"/>
  <c r="AG719" i="9"/>
  <c r="AG720" i="9"/>
  <c r="AG721" i="9"/>
  <c r="AG722" i="9"/>
  <c r="AG723" i="9"/>
  <c r="AG724" i="9"/>
  <c r="AG725" i="9"/>
  <c r="AG726" i="9"/>
  <c r="AG727" i="9"/>
  <c r="AG728" i="9"/>
  <c r="AG729" i="9"/>
  <c r="AG730" i="9"/>
  <c r="AG731" i="9"/>
  <c r="AG732" i="9"/>
  <c r="AG733" i="9"/>
  <c r="AG734" i="9"/>
  <c r="AG735" i="9"/>
  <c r="AG736" i="9"/>
  <c r="AG737" i="9"/>
  <c r="AG738" i="9"/>
  <c r="AG739" i="9"/>
  <c r="AG740" i="9"/>
  <c r="AG741" i="9"/>
  <c r="AG742" i="9"/>
  <c r="AG743" i="9"/>
  <c r="AG744" i="9"/>
  <c r="AG745" i="9"/>
  <c r="AG746" i="9"/>
  <c r="AG747" i="9"/>
  <c r="AG748" i="9"/>
  <c r="AG749" i="9"/>
  <c r="AG750" i="9"/>
  <c r="AG751" i="9"/>
  <c r="AG752" i="9"/>
  <c r="AG753" i="9"/>
  <c r="AG754" i="9"/>
  <c r="AG755" i="9"/>
  <c r="AG756" i="9"/>
  <c r="AG757" i="9"/>
  <c r="AG758" i="9"/>
  <c r="AG759" i="9"/>
  <c r="AG760" i="9"/>
  <c r="AG761" i="9"/>
  <c r="AG762" i="9"/>
  <c r="AG763" i="9"/>
  <c r="AG764" i="9"/>
  <c r="AG765" i="9"/>
  <c r="AG766" i="9"/>
  <c r="AG767" i="9"/>
  <c r="AG768" i="9"/>
  <c r="AG769" i="9"/>
  <c r="AG770" i="9"/>
  <c r="AG771" i="9"/>
  <c r="AG772" i="9"/>
  <c r="AG773" i="9"/>
  <c r="AG774" i="9"/>
  <c r="AG775" i="9"/>
  <c r="AG776" i="9"/>
  <c r="AG777" i="9"/>
  <c r="AG778" i="9"/>
  <c r="AG779" i="9"/>
  <c r="AG780" i="9"/>
  <c r="AG781" i="9"/>
  <c r="AG782" i="9"/>
  <c r="AG783" i="9"/>
  <c r="AG784" i="9"/>
  <c r="AG785" i="9"/>
  <c r="AG786" i="9"/>
  <c r="AG787" i="9"/>
  <c r="AG788" i="9"/>
  <c r="AG789" i="9"/>
  <c r="AG790" i="9"/>
  <c r="AG791" i="9"/>
  <c r="AG792" i="9"/>
  <c r="AG793" i="9"/>
  <c r="AG794" i="9"/>
  <c r="AG795" i="9"/>
  <c r="AG796" i="9"/>
  <c r="AG797" i="9"/>
  <c r="AG798" i="9"/>
  <c r="AG799" i="9"/>
  <c r="AG800" i="9"/>
  <c r="AG801" i="9"/>
  <c r="AG802" i="9"/>
  <c r="AG803" i="9"/>
  <c r="AG804" i="9"/>
  <c r="AG805" i="9"/>
  <c r="AG806" i="9"/>
  <c r="AG807" i="9"/>
  <c r="AG808" i="9"/>
  <c r="AG809" i="9"/>
  <c r="AG810" i="9"/>
  <c r="AG811" i="9"/>
  <c r="AG812" i="9"/>
  <c r="AG813" i="9"/>
  <c r="AG814" i="9"/>
  <c r="AG815" i="9"/>
  <c r="AG816" i="9"/>
  <c r="AG817" i="9"/>
  <c r="AG818" i="9"/>
  <c r="AG819" i="9"/>
  <c r="AG820" i="9"/>
  <c r="AG821" i="9"/>
  <c r="AG822" i="9"/>
  <c r="AG823" i="9"/>
  <c r="AG824" i="9"/>
  <c r="AG825" i="9"/>
  <c r="AG826" i="9"/>
  <c r="AG827" i="9"/>
  <c r="AG828" i="9"/>
  <c r="AG829" i="9"/>
  <c r="AG830" i="9"/>
  <c r="AG831" i="9"/>
  <c r="AG832" i="9"/>
  <c r="AG833" i="9"/>
  <c r="AG834" i="9"/>
  <c r="AG835" i="9"/>
  <c r="AG836" i="9"/>
  <c r="AG837" i="9"/>
  <c r="AG838" i="9"/>
  <c r="AG839" i="9"/>
  <c r="AG840" i="9"/>
  <c r="AG841" i="9"/>
  <c r="AG842" i="9"/>
  <c r="AG843" i="9"/>
  <c r="AG844" i="9"/>
  <c r="AG845" i="9"/>
  <c r="AG846" i="9"/>
  <c r="AG847" i="9"/>
  <c r="AG848" i="9"/>
  <c r="AG849" i="9"/>
  <c r="AG850" i="9"/>
  <c r="AG851" i="9"/>
  <c r="AG852" i="9"/>
  <c r="AG853" i="9"/>
  <c r="AG854" i="9"/>
  <c r="AG855" i="9"/>
  <c r="AG856" i="9"/>
  <c r="AG857" i="9"/>
  <c r="AG858" i="9"/>
  <c r="AG859" i="9"/>
  <c r="AG860" i="9"/>
  <c r="AG861" i="9"/>
  <c r="AG862" i="9"/>
  <c r="AG863" i="9"/>
  <c r="AG864" i="9"/>
  <c r="AG865" i="9"/>
  <c r="AG866" i="9"/>
  <c r="AG867" i="9"/>
  <c r="AG868" i="9"/>
  <c r="AG869" i="9"/>
  <c r="AG870" i="9"/>
  <c r="AG871" i="9"/>
  <c r="AG872" i="9"/>
  <c r="AG873" i="9"/>
  <c r="AG874" i="9"/>
  <c r="AG875" i="9"/>
  <c r="AG876" i="9"/>
  <c r="AG877" i="9"/>
  <c r="AG878" i="9"/>
  <c r="AG879" i="9"/>
  <c r="AG880" i="9"/>
  <c r="AG881" i="9"/>
  <c r="AG882" i="9"/>
  <c r="AG883" i="9"/>
  <c r="AG884" i="9"/>
  <c r="AG885" i="9"/>
  <c r="AG886" i="9"/>
  <c r="AG887" i="9"/>
  <c r="AG888" i="9"/>
  <c r="AG889" i="9"/>
  <c r="AG890" i="9"/>
  <c r="AG891" i="9"/>
  <c r="AG892" i="9"/>
  <c r="AG893" i="9"/>
  <c r="AG894" i="9"/>
  <c r="AG895" i="9"/>
  <c r="AG896" i="9"/>
  <c r="AG897" i="9"/>
  <c r="AG898" i="9"/>
  <c r="AG899" i="9"/>
  <c r="AG900" i="9"/>
  <c r="AG901" i="9"/>
  <c r="AG902" i="9"/>
  <c r="AG903" i="9"/>
  <c r="AG904" i="9"/>
  <c r="AG905" i="9"/>
  <c r="AG906" i="9"/>
  <c r="AG907" i="9"/>
  <c r="AG908" i="9"/>
  <c r="AG909" i="9"/>
  <c r="AG910" i="9"/>
  <c r="AG911" i="9"/>
  <c r="AG912" i="9"/>
  <c r="AG913" i="9"/>
  <c r="AG914" i="9"/>
  <c r="AG915" i="9"/>
  <c r="AG916" i="9"/>
  <c r="AG917" i="9"/>
  <c r="AG918" i="9"/>
  <c r="AG919" i="9"/>
  <c r="AG920" i="9"/>
  <c r="AG921" i="9"/>
  <c r="AG922" i="9"/>
  <c r="AG923" i="9"/>
  <c r="AG924" i="9"/>
  <c r="AG925" i="9"/>
  <c r="AG926" i="9"/>
  <c r="AG927" i="9"/>
  <c r="AG928" i="9"/>
  <c r="AG929" i="9"/>
  <c r="AG930" i="9"/>
  <c r="AG931" i="9"/>
  <c r="AG932" i="9"/>
  <c r="AG933" i="9"/>
  <c r="AG934" i="9"/>
  <c r="AG935" i="9"/>
  <c r="AG936" i="9"/>
  <c r="AG937" i="9"/>
  <c r="AG938" i="9"/>
  <c r="AG939" i="9"/>
  <c r="AG940" i="9"/>
  <c r="AG941" i="9"/>
  <c r="AG942" i="9"/>
  <c r="AG943" i="9"/>
  <c r="AG944" i="9"/>
  <c r="AG945" i="9"/>
  <c r="AG946" i="9"/>
  <c r="AG947" i="9"/>
  <c r="AG948" i="9"/>
  <c r="AG949" i="9"/>
  <c r="AG950" i="9"/>
  <c r="AG951" i="9"/>
  <c r="AG952" i="9"/>
  <c r="AG953" i="9"/>
  <c r="AG954" i="9"/>
  <c r="AG955" i="9"/>
  <c r="AG956" i="9"/>
  <c r="AG957" i="9"/>
  <c r="AG958" i="9"/>
  <c r="AG959" i="9"/>
  <c r="AG960" i="9"/>
  <c r="AG961" i="9"/>
  <c r="AG962" i="9"/>
  <c r="AG963" i="9"/>
  <c r="AG964" i="9"/>
  <c r="AG965" i="9"/>
  <c r="AG966" i="9"/>
  <c r="AG967" i="9"/>
  <c r="AG968" i="9"/>
  <c r="AG969" i="9"/>
  <c r="AG970" i="9"/>
  <c r="AG971" i="9"/>
  <c r="AG972" i="9"/>
  <c r="AG973" i="9"/>
  <c r="AG974" i="9"/>
  <c r="AG975" i="9"/>
  <c r="AG976" i="9"/>
  <c r="AG977" i="9"/>
  <c r="AG978" i="9"/>
  <c r="AG979" i="9"/>
  <c r="AG980" i="9"/>
  <c r="AG981" i="9"/>
  <c r="AG982" i="9"/>
  <c r="AG983" i="9"/>
  <c r="AG984" i="9"/>
  <c r="AG985" i="9"/>
  <c r="AG986" i="9"/>
  <c r="AG987" i="9"/>
  <c r="AG988" i="9"/>
  <c r="AG989" i="9"/>
  <c r="AG990" i="9"/>
  <c r="AG991" i="9"/>
  <c r="AG992" i="9"/>
  <c r="AG993" i="9"/>
  <c r="AG994" i="9"/>
  <c r="AG995" i="9"/>
  <c r="AG996" i="9"/>
  <c r="AG997" i="9"/>
  <c r="AG998" i="9"/>
  <c r="AG999" i="9"/>
  <c r="AG1000" i="9"/>
  <c r="AG1001" i="9"/>
  <c r="AG1002" i="9"/>
  <c r="AG1003" i="9"/>
  <c r="AG1004" i="9"/>
  <c r="AG1005" i="9"/>
  <c r="AG1006" i="9"/>
  <c r="AG1007" i="9"/>
  <c r="AG1008" i="9"/>
  <c r="AG1009" i="9"/>
  <c r="AG1010" i="9"/>
  <c r="AG1011" i="9"/>
  <c r="AG1012" i="9"/>
  <c r="AG1013" i="9"/>
  <c r="AG1014" i="9"/>
  <c r="AG1015" i="9"/>
  <c r="AG1016" i="9"/>
  <c r="AG1017" i="9"/>
  <c r="AG1018" i="9"/>
  <c r="AG1019" i="9"/>
  <c r="AG1020" i="9"/>
  <c r="AG1021" i="9"/>
  <c r="AG1022" i="9"/>
  <c r="AG1023" i="9"/>
  <c r="AG1024" i="9"/>
  <c r="AG1025" i="9"/>
  <c r="AG1026" i="9"/>
  <c r="AG1027" i="9"/>
  <c r="AG1028" i="9"/>
  <c r="AG1029" i="9"/>
  <c r="AG1030" i="9"/>
  <c r="AG1031" i="9"/>
  <c r="AG1032" i="9"/>
  <c r="AG1033" i="9"/>
  <c r="AG1034" i="9"/>
  <c r="AG1035" i="9"/>
  <c r="AG1036" i="9"/>
  <c r="AG1037" i="9"/>
  <c r="AG1038" i="9"/>
  <c r="AG1039" i="9"/>
  <c r="AG1040" i="9"/>
  <c r="AG1041" i="9"/>
  <c r="AG1042" i="9"/>
  <c r="AG1043" i="9"/>
  <c r="AG1044" i="9"/>
  <c r="AG1045" i="9"/>
  <c r="AG1046" i="9"/>
  <c r="AG1047" i="9"/>
  <c r="AG1048" i="9"/>
  <c r="AG1049" i="9"/>
  <c r="AG1050" i="9"/>
  <c r="AG1051" i="9"/>
  <c r="AG1052" i="9"/>
  <c r="AG1053" i="9"/>
  <c r="AG1054" i="9"/>
  <c r="AG1055" i="9"/>
  <c r="AG1056" i="9"/>
  <c r="AG1057" i="9"/>
  <c r="AG1058" i="9"/>
  <c r="AG1059" i="9"/>
  <c r="AG1060" i="9"/>
  <c r="AG1061" i="9"/>
  <c r="AG1062" i="9"/>
  <c r="AG1063" i="9"/>
  <c r="AG1064" i="9"/>
  <c r="AG1065" i="9"/>
  <c r="AG1066" i="9"/>
  <c r="AG1067" i="9"/>
  <c r="AG1068" i="9"/>
  <c r="AG1069" i="9"/>
  <c r="AG1070" i="9"/>
  <c r="AG1071" i="9"/>
  <c r="AG1072" i="9"/>
  <c r="AG1073" i="9"/>
  <c r="AG1074" i="9"/>
  <c r="AG1075" i="9"/>
  <c r="AG1076" i="9"/>
  <c r="AG1077" i="9"/>
  <c r="AG1078" i="9"/>
  <c r="AG1079" i="9"/>
  <c r="AG1080" i="9"/>
  <c r="AG1081" i="9"/>
  <c r="AG1082" i="9"/>
  <c r="AG1083" i="9"/>
  <c r="AG1084" i="9"/>
  <c r="AG1085" i="9"/>
  <c r="AG1086" i="9"/>
  <c r="AG1087" i="9"/>
  <c r="AG1088" i="9"/>
  <c r="AG1089" i="9"/>
  <c r="AG1090" i="9"/>
  <c r="AG1091" i="9"/>
  <c r="AG1092" i="9"/>
  <c r="AG1093" i="9"/>
  <c r="AG1094" i="9"/>
  <c r="AG1095" i="9"/>
  <c r="AG1096" i="9"/>
  <c r="AG1097" i="9"/>
  <c r="AG1098" i="9"/>
  <c r="AG1099" i="9"/>
  <c r="AG1100" i="9"/>
  <c r="AG1101" i="9"/>
  <c r="AG1102" i="9"/>
  <c r="AG1103" i="9"/>
  <c r="AG1104" i="9"/>
  <c r="AG1105" i="9"/>
  <c r="AG1106" i="9"/>
  <c r="AG1107" i="9"/>
  <c r="AG1108" i="9"/>
  <c r="AG1109" i="9"/>
  <c r="AG1110" i="9"/>
  <c r="AG1111" i="9"/>
  <c r="AG1112" i="9"/>
  <c r="AG1113" i="9"/>
  <c r="AG1114" i="9"/>
  <c r="AG1115" i="9"/>
  <c r="AG1116" i="9"/>
  <c r="AG1117" i="9"/>
  <c r="AG1118" i="9"/>
  <c r="AG1119" i="9"/>
  <c r="AG1120" i="9"/>
  <c r="AG1121" i="9"/>
  <c r="AG1122" i="9"/>
  <c r="AG1123" i="9"/>
  <c r="AG1124" i="9"/>
  <c r="AG1125" i="9"/>
  <c r="AG1126" i="9"/>
  <c r="AG1127" i="9"/>
  <c r="AG1128" i="9"/>
  <c r="AG1129" i="9"/>
  <c r="AG1130" i="9"/>
  <c r="AG1131" i="9"/>
  <c r="AG1132" i="9"/>
  <c r="AG1133" i="9"/>
  <c r="AG1134" i="9"/>
  <c r="AG1135" i="9"/>
  <c r="AG1136" i="9"/>
  <c r="AG1137" i="9"/>
  <c r="AG1138" i="9"/>
  <c r="AG1139" i="9"/>
  <c r="AG1140" i="9"/>
  <c r="AG1141" i="9"/>
  <c r="AG1142" i="9"/>
  <c r="AG1143" i="9"/>
  <c r="AG1144" i="9"/>
  <c r="AG1145" i="9"/>
  <c r="AG1146" i="9"/>
  <c r="AG1147" i="9"/>
  <c r="AG1148" i="9"/>
  <c r="AG1149" i="9"/>
  <c r="AG1150" i="9"/>
  <c r="AG1151" i="9"/>
  <c r="AG1152" i="9"/>
  <c r="AG1153" i="9"/>
  <c r="AG1154" i="9"/>
  <c r="AG1155" i="9"/>
  <c r="AG1156" i="9"/>
  <c r="AG1157" i="9"/>
  <c r="AG1158" i="9"/>
  <c r="AG1159" i="9"/>
  <c r="AG1160" i="9"/>
  <c r="AG1161" i="9"/>
  <c r="AG1162" i="9"/>
  <c r="AG1163" i="9"/>
  <c r="AG1164" i="9"/>
  <c r="AG1165" i="9"/>
  <c r="AG1166" i="9"/>
  <c r="AG1167" i="9"/>
  <c r="AG1168" i="9"/>
  <c r="AG1169" i="9"/>
  <c r="AG1170" i="9"/>
  <c r="AG1171" i="9"/>
  <c r="AG1172" i="9"/>
  <c r="AG1173" i="9"/>
  <c r="AG1174" i="9"/>
  <c r="AG1175" i="9"/>
  <c r="AG1176" i="9"/>
  <c r="AG1177" i="9"/>
  <c r="AG1178" i="9"/>
  <c r="AG1179" i="9"/>
  <c r="AG1180" i="9"/>
  <c r="AG1181" i="9"/>
  <c r="AG1182" i="9"/>
  <c r="AG1183" i="9"/>
  <c r="AG1184" i="9"/>
  <c r="AG1185" i="9"/>
  <c r="AG1186" i="9"/>
  <c r="AG1187" i="9"/>
  <c r="AG1188" i="9"/>
  <c r="AG1189" i="9"/>
  <c r="AG1190" i="9"/>
  <c r="AG1191" i="9"/>
  <c r="AG1192" i="9"/>
  <c r="AG1193" i="9"/>
  <c r="AG1194" i="9"/>
  <c r="AG1195" i="9"/>
  <c r="AG1196" i="9"/>
  <c r="AG1197" i="9"/>
  <c r="AG1198" i="9"/>
  <c r="AG1199" i="9"/>
  <c r="AG1200" i="9"/>
  <c r="AG1201" i="9"/>
  <c r="AG1202" i="9"/>
  <c r="AG1203" i="9"/>
  <c r="AG1204" i="9"/>
  <c r="AG1205" i="9"/>
  <c r="AG1206" i="9"/>
  <c r="AG1207" i="9"/>
  <c r="AG1208" i="9"/>
  <c r="AG1209" i="9"/>
  <c r="AG1210" i="9"/>
  <c r="AG1211" i="9"/>
  <c r="AG1212" i="9"/>
  <c r="AG1213" i="9"/>
  <c r="AG1214" i="9"/>
  <c r="AG1215" i="9"/>
  <c r="AG1216" i="9"/>
  <c r="AG1217" i="9"/>
  <c r="AG1218" i="9"/>
  <c r="AG1219" i="9"/>
  <c r="AG1220" i="9"/>
  <c r="AG1221" i="9"/>
  <c r="AG1222" i="9"/>
  <c r="AG1223" i="9"/>
  <c r="AG1224" i="9"/>
  <c r="AG1225" i="9"/>
  <c r="AG1226" i="9"/>
  <c r="AG1227" i="9"/>
  <c r="AG1228" i="9"/>
  <c r="AG1229" i="9"/>
  <c r="AG1230" i="9"/>
  <c r="AG1231" i="9"/>
  <c r="AG1232" i="9"/>
  <c r="AG1233" i="9"/>
  <c r="AG1234" i="9"/>
  <c r="AG1235" i="9"/>
  <c r="AG1236" i="9"/>
  <c r="AG1237" i="9"/>
  <c r="AG1238" i="9"/>
  <c r="AG1239" i="9"/>
  <c r="AG1240" i="9"/>
  <c r="AG1241" i="9"/>
  <c r="AG1242" i="9"/>
  <c r="AG1243" i="9"/>
  <c r="AG1244" i="9"/>
  <c r="AG1245" i="9"/>
  <c r="AG1246" i="9"/>
  <c r="AG1247" i="9"/>
  <c r="AG1248" i="9"/>
  <c r="AG1249" i="9"/>
  <c r="AG1250" i="9"/>
  <c r="AG1251" i="9"/>
  <c r="AG1252" i="9"/>
  <c r="AG1253" i="9"/>
  <c r="AG1254" i="9"/>
  <c r="AG1255" i="9"/>
  <c r="AG1256" i="9"/>
  <c r="AG1257" i="9"/>
  <c r="AG1258" i="9"/>
  <c r="AG1259" i="9"/>
  <c r="AG1260" i="9"/>
  <c r="AG1261" i="9"/>
  <c r="AG1262" i="9"/>
  <c r="AG1263" i="9"/>
  <c r="AG1264" i="9"/>
  <c r="AG1265" i="9"/>
  <c r="AG1266" i="9"/>
  <c r="AG1267" i="9"/>
  <c r="AG1268" i="9"/>
  <c r="AG1269" i="9"/>
  <c r="AG1270" i="9"/>
  <c r="AG1271" i="9"/>
  <c r="AG1272" i="9"/>
  <c r="AG1273" i="9"/>
  <c r="AG1274" i="9"/>
  <c r="AG1275" i="9"/>
  <c r="AG1276" i="9"/>
  <c r="AG1277" i="9"/>
  <c r="AG1278" i="9"/>
  <c r="AG1279" i="9"/>
  <c r="AG1280" i="9"/>
  <c r="AG1281" i="9"/>
  <c r="AG1282" i="9"/>
  <c r="AG1283" i="9"/>
  <c r="AG1284" i="9"/>
  <c r="AG1285" i="9"/>
  <c r="AG1286" i="9"/>
  <c r="AG1287" i="9"/>
  <c r="AG1288" i="9"/>
  <c r="AG1289" i="9"/>
  <c r="AG1290" i="9"/>
  <c r="AG1291" i="9"/>
  <c r="AG1292" i="9"/>
  <c r="AG1293" i="9"/>
  <c r="AG1294" i="9"/>
  <c r="AG1295" i="9"/>
  <c r="AG1296" i="9"/>
  <c r="AG1297" i="9"/>
  <c r="AG1298" i="9"/>
  <c r="AG1299" i="9"/>
  <c r="AG1300" i="9"/>
  <c r="AG1301" i="9"/>
  <c r="AG1302" i="9"/>
  <c r="AG1303" i="9"/>
  <c r="AG1304" i="9"/>
  <c r="AG1305" i="9"/>
  <c r="AG1306" i="9"/>
  <c r="AG1307" i="9"/>
  <c r="AG1308" i="9"/>
  <c r="AG1309" i="9"/>
  <c r="AG1310" i="9"/>
  <c r="AG1311" i="9"/>
  <c r="AG1312" i="9"/>
  <c r="AG1313" i="9"/>
  <c r="AG1314" i="9"/>
  <c r="AG1315" i="9"/>
  <c r="AG1316" i="9"/>
  <c r="AG1317" i="9"/>
  <c r="AG1318" i="9"/>
  <c r="AG1319" i="9"/>
  <c r="AG1320" i="9"/>
  <c r="AG1321" i="9"/>
  <c r="AG1322" i="9"/>
  <c r="AG1323" i="9"/>
  <c r="AG1324" i="9"/>
  <c r="AG1325" i="9"/>
  <c r="AG1326" i="9"/>
  <c r="AG1327" i="9"/>
  <c r="AG1328" i="9"/>
  <c r="AG1329" i="9"/>
  <c r="AG1330" i="9"/>
  <c r="AG1331" i="9"/>
  <c r="AG1332" i="9"/>
  <c r="AG1333" i="9"/>
  <c r="AG1334" i="9"/>
  <c r="AG1335" i="9"/>
  <c r="AG1336" i="9"/>
  <c r="AG1337" i="9"/>
  <c r="AG1338" i="9"/>
  <c r="AG1339" i="9"/>
  <c r="AG1340" i="9"/>
  <c r="AG1341" i="9"/>
  <c r="AG1342" i="9"/>
  <c r="AG1343" i="9"/>
  <c r="AG1344" i="9"/>
  <c r="AG1345" i="9"/>
  <c r="AG1346" i="9"/>
  <c r="AG1347" i="9"/>
  <c r="AG1348" i="9"/>
  <c r="AG1349" i="9"/>
  <c r="AG1350" i="9"/>
  <c r="AG1351" i="9"/>
  <c r="AG1352" i="9"/>
  <c r="AG1353" i="9"/>
  <c r="AG1354" i="9"/>
  <c r="AG1355" i="9"/>
  <c r="AG1356" i="9"/>
  <c r="AG1357" i="9"/>
  <c r="AG1358" i="9"/>
  <c r="AG1359" i="9"/>
  <c r="AG1360" i="9"/>
  <c r="AG1361" i="9"/>
  <c r="AG1362" i="9"/>
  <c r="AG1363" i="9"/>
  <c r="AG1364" i="9"/>
  <c r="AG1365" i="9"/>
  <c r="AG1366" i="9"/>
  <c r="AG1367" i="9"/>
  <c r="AG1368" i="9"/>
  <c r="AG1369" i="9"/>
  <c r="AG1370" i="9"/>
  <c r="AG1371" i="9"/>
  <c r="AG1372" i="9"/>
  <c r="AG1373" i="9"/>
  <c r="AG1374" i="9"/>
  <c r="AG1375" i="9"/>
  <c r="AG1376" i="9"/>
  <c r="AG1377" i="9"/>
  <c r="AG1378" i="9"/>
  <c r="AG1379" i="9"/>
  <c r="AG1380" i="9"/>
  <c r="AG1381" i="9"/>
  <c r="AG1382" i="9"/>
  <c r="AG1383" i="9"/>
  <c r="AG1384" i="9"/>
  <c r="AG1385" i="9"/>
  <c r="AG1386" i="9"/>
  <c r="AG1387" i="9"/>
  <c r="AG1388" i="9"/>
  <c r="AG1389" i="9"/>
  <c r="AG1390" i="9"/>
  <c r="AG1391" i="9"/>
  <c r="AG1392" i="9"/>
  <c r="AG1393" i="9"/>
  <c r="AG1394" i="9"/>
  <c r="AG1395" i="9"/>
  <c r="AG1396" i="9"/>
  <c r="AG1397" i="9"/>
  <c r="AG1398" i="9"/>
  <c r="AG1399" i="9"/>
  <c r="AG1400" i="9"/>
  <c r="AG1401" i="9"/>
  <c r="AG1402" i="9"/>
  <c r="AG1403" i="9"/>
  <c r="AG1404" i="9"/>
  <c r="AG1405" i="9"/>
  <c r="AG1406" i="9"/>
  <c r="AG1407" i="9"/>
  <c r="AG1408" i="9"/>
  <c r="AG1409" i="9"/>
  <c r="AG1410" i="9"/>
  <c r="AG1411" i="9"/>
  <c r="AG1412" i="9"/>
  <c r="AG1413" i="9"/>
  <c r="AG1414" i="9"/>
  <c r="AG1415" i="9"/>
  <c r="AG1416" i="9"/>
  <c r="AG1417" i="9"/>
  <c r="AG1418" i="9"/>
  <c r="AG1419" i="9"/>
  <c r="AG1420" i="9"/>
  <c r="AG1421" i="9"/>
  <c r="AG1422" i="9"/>
  <c r="AG1423" i="9"/>
  <c r="AG1424" i="9"/>
  <c r="AG1425" i="9"/>
  <c r="AG1426" i="9"/>
  <c r="AG1427" i="9"/>
  <c r="AG1428" i="9"/>
  <c r="AG1429" i="9"/>
  <c r="AG1430" i="9"/>
  <c r="AG1431" i="9"/>
  <c r="AG1432" i="9"/>
  <c r="AG1433" i="9"/>
  <c r="AG1434" i="9"/>
  <c r="AG1435" i="9"/>
  <c r="AG1436" i="9"/>
  <c r="AG1437" i="9"/>
  <c r="AG1438" i="9"/>
  <c r="AG1439" i="9"/>
  <c r="AG1440" i="9"/>
  <c r="AG1441" i="9"/>
  <c r="AG1442" i="9"/>
  <c r="AG1443" i="9"/>
  <c r="AG1444" i="9"/>
  <c r="AG1445" i="9"/>
  <c r="AG1446" i="9"/>
  <c r="AG1447" i="9"/>
  <c r="AG1448" i="9"/>
  <c r="AG1449" i="9"/>
  <c r="AG1450" i="9"/>
  <c r="AG1451" i="9"/>
  <c r="AG1452" i="9"/>
  <c r="AG1453" i="9"/>
  <c r="AG1454" i="9"/>
  <c r="AG1455" i="9"/>
  <c r="AG1456" i="9"/>
  <c r="AG1457" i="9"/>
  <c r="AG1458" i="9"/>
  <c r="AG1459" i="9"/>
  <c r="AG1460" i="9"/>
  <c r="AG1461" i="9"/>
  <c r="AG1462" i="9"/>
  <c r="AG1463" i="9"/>
  <c r="AG1464" i="9"/>
  <c r="AG1465" i="9"/>
  <c r="AG1466" i="9"/>
  <c r="AG1467" i="9"/>
  <c r="AG1468" i="9"/>
  <c r="AG1469" i="9"/>
  <c r="AG1470" i="9"/>
  <c r="AG1471" i="9"/>
  <c r="AG1472" i="9"/>
  <c r="AG1473" i="9"/>
  <c r="AG1474" i="9"/>
  <c r="AG1475" i="9"/>
  <c r="AG1476" i="9"/>
  <c r="AG1477" i="9"/>
  <c r="AG1478" i="9"/>
  <c r="AG1479" i="9"/>
  <c r="AG1480" i="9"/>
  <c r="AG1481" i="9"/>
  <c r="AG1482" i="9"/>
  <c r="AG1483" i="9"/>
  <c r="AG1484" i="9"/>
  <c r="AG1485" i="9"/>
  <c r="AG1486" i="9"/>
  <c r="AG1487" i="9"/>
  <c r="AG1488" i="9"/>
  <c r="AG1489" i="9"/>
  <c r="AG1490" i="9"/>
  <c r="AG1491" i="9"/>
  <c r="AG1492" i="9"/>
  <c r="AG1493" i="9"/>
  <c r="AG1494" i="9"/>
  <c r="AG1495" i="9"/>
  <c r="AG1496" i="9"/>
  <c r="AG1497" i="9"/>
  <c r="AG1498" i="9"/>
  <c r="AG1499" i="9"/>
  <c r="AG1500" i="9"/>
  <c r="AG1501" i="9"/>
  <c r="AG1502" i="9"/>
  <c r="AG1503" i="9"/>
  <c r="AG1504" i="9"/>
  <c r="AG1505" i="9"/>
  <c r="AG1506" i="9"/>
  <c r="AG1507" i="9"/>
  <c r="AG1508" i="9"/>
  <c r="AG1509" i="9"/>
  <c r="AG1510" i="9"/>
  <c r="AG1511" i="9"/>
  <c r="AG1512" i="9"/>
  <c r="AG1513" i="9"/>
  <c r="AG1514" i="9"/>
  <c r="AG1515" i="9"/>
  <c r="AG1516" i="9"/>
  <c r="AG1517" i="9"/>
  <c r="AG1518" i="9"/>
  <c r="AG1519" i="9"/>
  <c r="AG1520" i="9"/>
  <c r="AG1521" i="9"/>
  <c r="AG1522" i="9"/>
  <c r="AG1523" i="9"/>
  <c r="AG1524" i="9"/>
  <c r="AG1525" i="9"/>
  <c r="AG1526" i="9"/>
  <c r="AG1527" i="9"/>
  <c r="AG1528" i="9"/>
  <c r="AG1529" i="9"/>
  <c r="AG1530" i="9"/>
  <c r="AG1531" i="9"/>
  <c r="AG1532" i="9"/>
  <c r="AG1533" i="9"/>
  <c r="AG1534" i="9"/>
  <c r="AG1535" i="9"/>
  <c r="AG1536" i="9"/>
  <c r="AG1537" i="9"/>
  <c r="AG1538" i="9"/>
  <c r="AG1539" i="9"/>
  <c r="AG1540" i="9"/>
  <c r="AG1541" i="9"/>
  <c r="AG1542" i="9"/>
  <c r="AG1543" i="9"/>
  <c r="AG1544" i="9"/>
  <c r="AG1545" i="9"/>
  <c r="AG1546" i="9"/>
  <c r="AG1547" i="9"/>
  <c r="AG1548" i="9"/>
  <c r="AG1549" i="9"/>
  <c r="AG1550" i="9"/>
  <c r="AG1551" i="9"/>
  <c r="AG1552" i="9"/>
  <c r="AG1553" i="9"/>
  <c r="AG1554" i="9"/>
  <c r="AG1555" i="9"/>
  <c r="AG1556" i="9"/>
  <c r="AG1557" i="9"/>
  <c r="AG1558" i="9"/>
  <c r="AG1559" i="9"/>
  <c r="AG1560" i="9"/>
  <c r="AG1561" i="9"/>
  <c r="AG1562" i="9"/>
  <c r="AG1563" i="9"/>
  <c r="AG1564" i="9"/>
  <c r="AG1565" i="9"/>
  <c r="AG1566" i="9"/>
  <c r="AG1567" i="9"/>
  <c r="AG1568" i="9"/>
  <c r="AG1569" i="9"/>
  <c r="AG1570" i="9"/>
  <c r="AG1571" i="9"/>
  <c r="AG1572" i="9"/>
  <c r="AG1573" i="9"/>
  <c r="AG1574" i="9"/>
  <c r="AG1575" i="9"/>
  <c r="AG1576" i="9"/>
  <c r="AG1577" i="9"/>
  <c r="AG1578" i="9"/>
  <c r="AG1579" i="9"/>
  <c r="AG1580" i="9"/>
  <c r="AG1581" i="9"/>
  <c r="AG1582" i="9"/>
  <c r="AG1583" i="9"/>
  <c r="AG1584" i="9"/>
  <c r="AG1585" i="9"/>
  <c r="AG1586" i="9"/>
  <c r="AG1587" i="9"/>
  <c r="AG1588" i="9"/>
  <c r="AG1589" i="9"/>
  <c r="AG1590" i="9"/>
  <c r="AG1591" i="9"/>
  <c r="AG1592" i="9"/>
  <c r="AG1593" i="9"/>
  <c r="AG1594" i="9"/>
  <c r="AG1595" i="9"/>
  <c r="AG1596" i="9"/>
  <c r="AG1597" i="9"/>
  <c r="AG1598" i="9"/>
  <c r="AG1599" i="9"/>
  <c r="AG1600" i="9"/>
  <c r="AG1601" i="9"/>
  <c r="AG1602" i="9"/>
  <c r="AG1603" i="9"/>
  <c r="AG1604" i="9"/>
  <c r="AG1605" i="9"/>
  <c r="AG1606" i="9"/>
  <c r="AG1607" i="9"/>
  <c r="AG1608" i="9"/>
  <c r="AG1609" i="9"/>
  <c r="AG1610" i="9"/>
  <c r="AG1611" i="9"/>
  <c r="AG1612" i="9"/>
  <c r="AG1613" i="9"/>
  <c r="AG1614" i="9"/>
  <c r="AG1615" i="9"/>
  <c r="AG1616" i="9"/>
  <c r="AG1617" i="9"/>
  <c r="AG1618" i="9"/>
  <c r="AG1619" i="9"/>
  <c r="AG1620" i="9"/>
  <c r="AG1621" i="9"/>
  <c r="AG1622" i="9"/>
  <c r="AG1623" i="9"/>
  <c r="AG1624" i="9"/>
  <c r="AG1625" i="9"/>
  <c r="AG1626" i="9"/>
  <c r="AG1627" i="9"/>
  <c r="AG1628" i="9"/>
  <c r="AG1629" i="9"/>
  <c r="AG1630" i="9"/>
  <c r="AG1631" i="9"/>
  <c r="AG1632" i="9"/>
  <c r="AG1633" i="9"/>
  <c r="AG1634" i="9"/>
  <c r="AG1635" i="9"/>
  <c r="AG1636" i="9"/>
  <c r="AG1637" i="9"/>
  <c r="AG1638" i="9"/>
  <c r="AG1639" i="9"/>
  <c r="AG1640" i="9"/>
  <c r="AG1641" i="9"/>
  <c r="AG1642" i="9"/>
  <c r="AG1643" i="9"/>
  <c r="AG1644" i="9"/>
  <c r="AG1645" i="9"/>
  <c r="AG1646" i="9"/>
  <c r="AG1647" i="9"/>
  <c r="AG1648" i="9"/>
  <c r="AG1649" i="9"/>
  <c r="AG1650" i="9"/>
  <c r="AG1651" i="9"/>
  <c r="AG1652" i="9"/>
  <c r="AG1653" i="9"/>
  <c r="AG1654" i="9"/>
  <c r="AG1655" i="9"/>
  <c r="AG1656" i="9"/>
  <c r="AG1657" i="9"/>
  <c r="AG1658" i="9"/>
  <c r="AG1659" i="9"/>
  <c r="AG1660" i="9"/>
  <c r="AG1661" i="9"/>
  <c r="AG1662" i="9"/>
  <c r="AG1663" i="9"/>
  <c r="AG1664" i="9"/>
  <c r="AG1665" i="9"/>
  <c r="AG1666" i="9"/>
  <c r="AG1667" i="9"/>
  <c r="AG1668" i="9"/>
  <c r="AG1669" i="9"/>
  <c r="AG1670" i="9"/>
  <c r="AG1671" i="9"/>
  <c r="AG1672" i="9"/>
  <c r="AG1673" i="9"/>
  <c r="AG1674" i="9"/>
  <c r="AG1675" i="9"/>
  <c r="AG1676" i="9"/>
  <c r="AG1677" i="9"/>
  <c r="AG1678" i="9"/>
  <c r="AG1679" i="9"/>
  <c r="AG1680" i="9"/>
  <c r="AG1681" i="9"/>
  <c r="AG1682" i="9"/>
  <c r="AG1683" i="9"/>
  <c r="AG1684" i="9"/>
  <c r="AG1685" i="9"/>
  <c r="AG1686" i="9"/>
  <c r="AG1687" i="9"/>
  <c r="AG1688" i="9"/>
  <c r="AG1689" i="9"/>
  <c r="AG1690" i="9"/>
  <c r="AG1691" i="9"/>
  <c r="AG1692" i="9"/>
  <c r="AG1693" i="9"/>
  <c r="AG1694" i="9"/>
  <c r="AG1695" i="9"/>
  <c r="AG1696" i="9"/>
  <c r="AG1697" i="9"/>
  <c r="AG1698" i="9"/>
  <c r="AG1699" i="9"/>
  <c r="AG1700" i="9"/>
  <c r="AG1701" i="9"/>
  <c r="AG1702" i="9"/>
  <c r="AG1703" i="9"/>
  <c r="AG1704" i="9"/>
  <c r="AG1705" i="9"/>
  <c r="AG1706" i="9"/>
  <c r="AG1707" i="9"/>
  <c r="AG1708" i="9"/>
  <c r="AG1709" i="9"/>
  <c r="AG1710" i="9"/>
  <c r="AG1711" i="9"/>
  <c r="AG1712" i="9"/>
  <c r="AG1713" i="9"/>
  <c r="AG1714" i="9"/>
  <c r="AG1715" i="9"/>
  <c r="AG1716" i="9"/>
  <c r="AG1717" i="9"/>
  <c r="AG1718" i="9"/>
  <c r="AG1719" i="9"/>
  <c r="AG1720" i="9"/>
  <c r="AG1721" i="9"/>
  <c r="AG1722" i="9"/>
  <c r="AG1723" i="9"/>
  <c r="AG1724" i="9"/>
  <c r="AG1725" i="9"/>
  <c r="AG1726" i="9"/>
  <c r="AG1727" i="9"/>
  <c r="AG1728" i="9"/>
  <c r="AG1729" i="9"/>
  <c r="AG1730" i="9"/>
  <c r="AG1731" i="9"/>
  <c r="AG1732" i="9"/>
  <c r="AG1733" i="9"/>
  <c r="AG1734" i="9"/>
  <c r="AG1735" i="9"/>
  <c r="AG1736" i="9"/>
  <c r="AG1737" i="9"/>
  <c r="AG1738" i="9"/>
  <c r="AG1739" i="9"/>
  <c r="AG1740" i="9"/>
  <c r="AG1741" i="9"/>
  <c r="AG1742" i="9"/>
  <c r="AG1743" i="9"/>
  <c r="AG1744" i="9"/>
  <c r="AG1745" i="9"/>
  <c r="AG1746" i="9"/>
  <c r="AG1747" i="9"/>
  <c r="AG1748" i="9"/>
  <c r="AG1749" i="9"/>
  <c r="AG1750" i="9"/>
  <c r="AG1751" i="9"/>
  <c r="AG1752" i="9"/>
  <c r="AG1753" i="9"/>
  <c r="AG1754" i="9"/>
  <c r="AG1755" i="9"/>
  <c r="AG1756" i="9"/>
  <c r="AG1757" i="9"/>
  <c r="AG1758" i="9"/>
  <c r="AG1759" i="9"/>
  <c r="AG1760" i="9"/>
  <c r="AG1761" i="9"/>
  <c r="AG1762" i="9"/>
  <c r="AG1763" i="9"/>
  <c r="AG1764" i="9"/>
  <c r="AG1765" i="9"/>
  <c r="AG1766" i="9"/>
  <c r="AG1767" i="9"/>
  <c r="AG1768" i="9"/>
  <c r="AG1769" i="9"/>
  <c r="AG1770" i="9"/>
  <c r="AG1771" i="9"/>
  <c r="AG1772" i="9"/>
  <c r="AG1773" i="9"/>
  <c r="AG1774" i="9"/>
  <c r="AG1775" i="9"/>
  <c r="AG1776" i="9"/>
  <c r="AG1777" i="9"/>
  <c r="AG1778" i="9"/>
  <c r="AG1779" i="9"/>
  <c r="AG1780" i="9"/>
  <c r="AG1781" i="9"/>
  <c r="AG1782" i="9"/>
  <c r="AG1783" i="9"/>
  <c r="AG1784" i="9"/>
  <c r="AG1785" i="9"/>
  <c r="AG1786" i="9"/>
  <c r="AG1787" i="9"/>
  <c r="AG1788" i="9"/>
  <c r="AG1789" i="9"/>
  <c r="AG1790" i="9"/>
  <c r="AG1791" i="9"/>
  <c r="AG1792" i="9"/>
  <c r="AG1793" i="9"/>
  <c r="AG1794" i="9"/>
  <c r="AG1795" i="9"/>
  <c r="AG1796" i="9"/>
  <c r="AG1797" i="9"/>
  <c r="AG1798" i="9"/>
  <c r="AG1799" i="9"/>
  <c r="AG1800" i="9"/>
  <c r="AG1801" i="9"/>
  <c r="AG1802" i="9"/>
  <c r="AG1803" i="9"/>
  <c r="AG1804" i="9"/>
  <c r="AG1805" i="9"/>
  <c r="AG1806" i="9"/>
  <c r="AG1807" i="9"/>
  <c r="AG1808" i="9"/>
  <c r="AG1809" i="9"/>
  <c r="AG1810" i="9"/>
  <c r="AG1811" i="9"/>
  <c r="AG1812" i="9"/>
  <c r="AG1813" i="9"/>
  <c r="AG1814" i="9"/>
  <c r="AG1815" i="9"/>
  <c r="AG1816" i="9"/>
  <c r="AG1817" i="9"/>
  <c r="AG1818" i="9"/>
  <c r="AG1819" i="9"/>
  <c r="AG1820" i="9"/>
  <c r="AG1821" i="9"/>
  <c r="AG1822" i="9"/>
  <c r="AG1823" i="9"/>
  <c r="AG1824" i="9"/>
  <c r="AG1825" i="9"/>
  <c r="AG1826" i="9"/>
  <c r="AG1827" i="9"/>
  <c r="AG1828" i="9"/>
  <c r="AG1829" i="9"/>
  <c r="AG1830" i="9"/>
  <c r="AG1831" i="9"/>
  <c r="AG1832" i="9"/>
  <c r="AG1833" i="9"/>
  <c r="AG1834" i="9"/>
  <c r="AG1835" i="9"/>
  <c r="AG1836" i="9"/>
  <c r="AG1837" i="9"/>
  <c r="AG1838" i="9"/>
  <c r="AG1839" i="9"/>
  <c r="AG1840" i="9"/>
  <c r="AG1841" i="9"/>
  <c r="AG1842" i="9"/>
  <c r="AG1843" i="9"/>
  <c r="AG1844" i="9"/>
  <c r="AG1845" i="9"/>
  <c r="AG1846" i="9"/>
  <c r="AG1847" i="9"/>
  <c r="AG1848" i="9"/>
  <c r="AG1849" i="9"/>
  <c r="AG1850" i="9"/>
  <c r="AG1851" i="9"/>
  <c r="AG1852" i="9"/>
  <c r="AG1853" i="9"/>
  <c r="AG1854" i="9"/>
  <c r="AG1855" i="9"/>
  <c r="AG1856" i="9"/>
  <c r="AG1857" i="9"/>
  <c r="AG1858" i="9"/>
  <c r="AG1859" i="9"/>
  <c r="AG1860" i="9"/>
  <c r="AG1861" i="9"/>
  <c r="AG1862" i="9"/>
  <c r="AG1863" i="9"/>
  <c r="AG1864" i="9"/>
  <c r="AG1865" i="9"/>
  <c r="AG1866" i="9"/>
  <c r="AG1867" i="9"/>
  <c r="AG1868" i="9"/>
  <c r="AG1869" i="9"/>
  <c r="AG1870" i="9"/>
  <c r="AG1871" i="9"/>
  <c r="AG1872" i="9"/>
  <c r="AG1873" i="9"/>
  <c r="AG1874" i="9"/>
  <c r="AG1875" i="9"/>
  <c r="AG1876" i="9"/>
  <c r="AG1877" i="9"/>
  <c r="AG1878" i="9"/>
  <c r="AG1879" i="9"/>
  <c r="AG1880" i="9"/>
  <c r="AG1881" i="9"/>
  <c r="AG1882" i="9"/>
  <c r="AG1883" i="9"/>
  <c r="AG1884" i="9"/>
  <c r="AG1885" i="9"/>
  <c r="AG1886" i="9"/>
  <c r="AG1887" i="9"/>
  <c r="AG1888" i="9"/>
  <c r="AG1889" i="9"/>
  <c r="AG1890" i="9"/>
  <c r="AG1891" i="9"/>
  <c r="AG1892" i="9"/>
  <c r="AG1893" i="9"/>
  <c r="AG1894" i="9"/>
  <c r="AG1895" i="9"/>
  <c r="AG1896" i="9"/>
  <c r="AG1897" i="9"/>
  <c r="AG1898" i="9"/>
  <c r="AG1899" i="9"/>
  <c r="AG1900" i="9"/>
  <c r="AG1901" i="9"/>
  <c r="AG1902" i="9"/>
  <c r="AG1903" i="9"/>
  <c r="AG1904" i="9"/>
  <c r="AG1905" i="9"/>
  <c r="AG1906" i="9"/>
  <c r="AG1907" i="9"/>
  <c r="AG1908" i="9"/>
  <c r="AG1909" i="9"/>
  <c r="AG1910" i="9"/>
  <c r="AG1911" i="9"/>
  <c r="AG1912" i="9"/>
  <c r="AG1913" i="9"/>
  <c r="AG1914" i="9"/>
  <c r="AG1915" i="9"/>
  <c r="AG1916" i="9"/>
  <c r="AG1917" i="9"/>
  <c r="AG1918" i="9"/>
  <c r="AG1919" i="9"/>
  <c r="AG1920" i="9"/>
  <c r="AG1921" i="9"/>
  <c r="AG1922" i="9"/>
  <c r="AG1923" i="9"/>
  <c r="AG1924" i="9"/>
  <c r="AG1925" i="9"/>
  <c r="AG1926" i="9"/>
  <c r="AG1927" i="9"/>
  <c r="AG1928" i="9"/>
  <c r="AG1929" i="9"/>
  <c r="AG1930" i="9"/>
  <c r="AG1931" i="9"/>
  <c r="AG1932" i="9"/>
  <c r="AG1933" i="9"/>
  <c r="AG1934" i="9"/>
  <c r="AG1935" i="9"/>
  <c r="AG1936" i="9"/>
  <c r="AG1937" i="9"/>
  <c r="AG1938" i="9"/>
  <c r="AG1939" i="9"/>
  <c r="AG1940" i="9"/>
  <c r="AG1941" i="9"/>
  <c r="AG1942" i="9"/>
  <c r="AG1943" i="9"/>
  <c r="AG1944" i="9"/>
  <c r="AG1945" i="9"/>
  <c r="AG1946" i="9"/>
  <c r="AG1947" i="9"/>
  <c r="AG1948" i="9"/>
  <c r="AG1949" i="9"/>
  <c r="AG1950" i="9"/>
  <c r="AG1951" i="9"/>
  <c r="AG1952" i="9"/>
  <c r="AG1953" i="9"/>
  <c r="AG1954" i="9"/>
  <c r="AG1955" i="9"/>
  <c r="AG1956" i="9"/>
  <c r="AG1957" i="9"/>
  <c r="AG1958" i="9"/>
  <c r="AG1959" i="9"/>
  <c r="AG1960" i="9"/>
  <c r="AG1961" i="9"/>
  <c r="AG1962" i="9"/>
  <c r="AG1963" i="9"/>
  <c r="AG1964" i="9"/>
  <c r="AG1965" i="9"/>
  <c r="AG1966" i="9"/>
  <c r="AG1967" i="9"/>
  <c r="AG1968" i="9"/>
  <c r="AG1969" i="9"/>
  <c r="AG1970" i="9"/>
  <c r="AG1971" i="9"/>
  <c r="AG1972" i="9"/>
  <c r="AG1973" i="9"/>
  <c r="AG1974" i="9"/>
  <c r="AG1975" i="9"/>
  <c r="AG1976" i="9"/>
  <c r="AG1977" i="9"/>
  <c r="AG1978" i="9"/>
  <c r="AG1979" i="9"/>
  <c r="AG1980" i="9"/>
  <c r="AG1981" i="9"/>
  <c r="AG1982" i="9"/>
  <c r="AG1983" i="9"/>
  <c r="AG1984" i="9"/>
  <c r="AG1985" i="9"/>
  <c r="AG1986" i="9"/>
  <c r="AG1987" i="9"/>
  <c r="AG1988" i="9"/>
  <c r="AG1989" i="9"/>
  <c r="AG1990" i="9"/>
  <c r="AG1991" i="9"/>
  <c r="AG1992" i="9"/>
  <c r="AG1993" i="9"/>
  <c r="AG1994" i="9"/>
  <c r="AG1995" i="9"/>
  <c r="AG1996" i="9"/>
  <c r="AG1997" i="9"/>
  <c r="AG1998" i="9"/>
  <c r="AG1999" i="9"/>
  <c r="AG2000" i="9"/>
  <c r="AG2001" i="9"/>
  <c r="AG2002" i="9"/>
  <c r="AG2003" i="9"/>
  <c r="AG2004" i="9"/>
  <c r="AG2005" i="9"/>
  <c r="AG2006" i="9"/>
  <c r="AG2007" i="9"/>
  <c r="AG2008" i="9"/>
  <c r="AG2009" i="9"/>
  <c r="AG2010" i="9"/>
  <c r="AG2011" i="9"/>
  <c r="AG2012" i="9"/>
  <c r="AG2013" i="9"/>
  <c r="AG2014" i="9"/>
  <c r="AG2015" i="9"/>
  <c r="AG2016" i="9"/>
  <c r="AG2017" i="9"/>
  <c r="AG2018" i="9"/>
  <c r="AG2019" i="9"/>
  <c r="AG2020" i="9"/>
  <c r="AG2021" i="9"/>
  <c r="AG2022" i="9"/>
  <c r="AG2023" i="9"/>
  <c r="AG2024" i="9"/>
  <c r="AG2025" i="9"/>
  <c r="AG2026" i="9"/>
  <c r="AG2027" i="9"/>
  <c r="AG2028" i="9"/>
  <c r="AG2029" i="9"/>
  <c r="AG2030" i="9"/>
  <c r="AG2031" i="9"/>
  <c r="AG2032" i="9"/>
  <c r="AG2033" i="9"/>
  <c r="AG2034" i="9"/>
  <c r="AG2035" i="9"/>
  <c r="AG2036" i="9"/>
  <c r="AG2037" i="9"/>
  <c r="AG2038" i="9"/>
  <c r="AG2039" i="9"/>
  <c r="AG2040" i="9"/>
  <c r="AG2041" i="9"/>
  <c r="AG2042" i="9"/>
  <c r="AG2043" i="9"/>
  <c r="AG2044" i="9"/>
  <c r="AG2045" i="9"/>
  <c r="AG2046" i="9"/>
  <c r="AG2047" i="9"/>
  <c r="AG2048" i="9"/>
  <c r="AG2049" i="9"/>
  <c r="AG2050" i="9"/>
  <c r="AG2051" i="9"/>
  <c r="AG2052" i="9"/>
  <c r="AG2053" i="9"/>
  <c r="AG2054" i="9"/>
  <c r="AG2055" i="9"/>
  <c r="AG2056" i="9"/>
  <c r="AG2057" i="9"/>
  <c r="AG2058" i="9"/>
  <c r="AG2059" i="9"/>
  <c r="AG2060" i="9"/>
  <c r="AG2061" i="9"/>
  <c r="AG2062" i="9"/>
  <c r="AG2063" i="9"/>
  <c r="AG2064" i="9"/>
  <c r="AG2065" i="9"/>
  <c r="AG2066" i="9"/>
  <c r="AG2067" i="9"/>
  <c r="AG2068" i="9"/>
  <c r="AG2069" i="9"/>
  <c r="AG2070" i="9"/>
  <c r="AG2071" i="9"/>
  <c r="AG2072" i="9"/>
  <c r="AG2073" i="9"/>
  <c r="AG2074" i="9"/>
  <c r="AG2075" i="9"/>
  <c r="AG2076" i="9"/>
  <c r="AG2077" i="9"/>
  <c r="AG2078" i="9"/>
  <c r="AG2079" i="9"/>
  <c r="AG2080" i="9"/>
  <c r="AG2081" i="9"/>
  <c r="AG2082" i="9"/>
  <c r="AG2083" i="9"/>
  <c r="AG2" i="9"/>
  <c r="AF3" i="9"/>
  <c r="AF4" i="9"/>
  <c r="AF5" i="9"/>
  <c r="AF6" i="9"/>
  <c r="AF7" i="9"/>
  <c r="AF8" i="9"/>
  <c r="AF9" i="9"/>
  <c r="AF10" i="9"/>
  <c r="AF11" i="9"/>
  <c r="AF12" i="9"/>
  <c r="AF13" i="9"/>
  <c r="AF14" i="9"/>
  <c r="AF15" i="9"/>
  <c r="AF16" i="9"/>
  <c r="AF17" i="9"/>
  <c r="AF18" i="9"/>
  <c r="AF19" i="9"/>
  <c r="AF20" i="9"/>
  <c r="AF21" i="9"/>
  <c r="AF22" i="9"/>
  <c r="AF23" i="9"/>
  <c r="AF24" i="9"/>
  <c r="AF25" i="9"/>
  <c r="AF26" i="9"/>
  <c r="AF27" i="9"/>
  <c r="AF28" i="9"/>
  <c r="AF29" i="9"/>
  <c r="AF30" i="9"/>
  <c r="AF31" i="9"/>
  <c r="AF32" i="9"/>
  <c r="AF33" i="9"/>
  <c r="AF34" i="9"/>
  <c r="AF35" i="9"/>
  <c r="AF36" i="9"/>
  <c r="AF37" i="9"/>
  <c r="AF38" i="9"/>
  <c r="AF39" i="9"/>
  <c r="AF40" i="9"/>
  <c r="AF41" i="9"/>
  <c r="AF42" i="9"/>
  <c r="AF43" i="9"/>
  <c r="AF44" i="9"/>
  <c r="AF45" i="9"/>
  <c r="AF46" i="9"/>
  <c r="AF47" i="9"/>
  <c r="AF48" i="9"/>
  <c r="AF49" i="9"/>
  <c r="AF50" i="9"/>
  <c r="AF51" i="9"/>
  <c r="AF52" i="9"/>
  <c r="AF53" i="9"/>
  <c r="AF54" i="9"/>
  <c r="AF55" i="9"/>
  <c r="AF56" i="9"/>
  <c r="AF57" i="9"/>
  <c r="AF58" i="9"/>
  <c r="AF59" i="9"/>
  <c r="AF60" i="9"/>
  <c r="AF61" i="9"/>
  <c r="AF62" i="9"/>
  <c r="AF63" i="9"/>
  <c r="AF64" i="9"/>
  <c r="AF65" i="9"/>
  <c r="AF66" i="9"/>
  <c r="AF67" i="9"/>
  <c r="AF68" i="9"/>
  <c r="AF69" i="9"/>
  <c r="AF70" i="9"/>
  <c r="AF71" i="9"/>
  <c r="AF72" i="9"/>
  <c r="AF73" i="9"/>
  <c r="AF74" i="9"/>
  <c r="AF75" i="9"/>
  <c r="AF76" i="9"/>
  <c r="AF77" i="9"/>
  <c r="AF78" i="9"/>
  <c r="AF79" i="9"/>
  <c r="AF80" i="9"/>
  <c r="AF81" i="9"/>
  <c r="AF82" i="9"/>
  <c r="AF83" i="9"/>
  <c r="AF84" i="9"/>
  <c r="AF85" i="9"/>
  <c r="AF86" i="9"/>
  <c r="AF87" i="9"/>
  <c r="AF88" i="9"/>
  <c r="AF89" i="9"/>
  <c r="AF90" i="9"/>
  <c r="AF91" i="9"/>
  <c r="AF92" i="9"/>
  <c r="AF93" i="9"/>
  <c r="AF94" i="9"/>
  <c r="AF95" i="9"/>
  <c r="AF96" i="9"/>
  <c r="AF97" i="9"/>
  <c r="AF98" i="9"/>
  <c r="AF99" i="9"/>
  <c r="AF100" i="9"/>
  <c r="AF101" i="9"/>
  <c r="AF102" i="9"/>
  <c r="AF103" i="9"/>
  <c r="AF104" i="9"/>
  <c r="AF105" i="9"/>
  <c r="AF106" i="9"/>
  <c r="AF107" i="9"/>
  <c r="AF108" i="9"/>
  <c r="AF109" i="9"/>
  <c r="AF110" i="9"/>
  <c r="AF111" i="9"/>
  <c r="AF112" i="9"/>
  <c r="AF113" i="9"/>
  <c r="AF114" i="9"/>
  <c r="AF115" i="9"/>
  <c r="AF116" i="9"/>
  <c r="AF117" i="9"/>
  <c r="AF118" i="9"/>
  <c r="AF119" i="9"/>
  <c r="AF120" i="9"/>
  <c r="AF121" i="9"/>
  <c r="AF122" i="9"/>
  <c r="AF123" i="9"/>
  <c r="AF124" i="9"/>
  <c r="AF125" i="9"/>
  <c r="AF126" i="9"/>
  <c r="AF127" i="9"/>
  <c r="AF128" i="9"/>
  <c r="AF129" i="9"/>
  <c r="AF130" i="9"/>
  <c r="AF131" i="9"/>
  <c r="AF132" i="9"/>
  <c r="AF133" i="9"/>
  <c r="AF134" i="9"/>
  <c r="AF135" i="9"/>
  <c r="AF136" i="9"/>
  <c r="AF137" i="9"/>
  <c r="AF138" i="9"/>
  <c r="AF139" i="9"/>
  <c r="AF140" i="9"/>
  <c r="AF141" i="9"/>
  <c r="AF142" i="9"/>
  <c r="AF143" i="9"/>
  <c r="AF144" i="9"/>
  <c r="AF145" i="9"/>
  <c r="AF146" i="9"/>
  <c r="AF147" i="9"/>
  <c r="AF148" i="9"/>
  <c r="AF149" i="9"/>
  <c r="AF150" i="9"/>
  <c r="AF151" i="9"/>
  <c r="AF152" i="9"/>
  <c r="AF153" i="9"/>
  <c r="AF154" i="9"/>
  <c r="AF155" i="9"/>
  <c r="AF156" i="9"/>
  <c r="AF157" i="9"/>
  <c r="AF158" i="9"/>
  <c r="AF159" i="9"/>
  <c r="AF160" i="9"/>
  <c r="AF161" i="9"/>
  <c r="AF162" i="9"/>
  <c r="AF163" i="9"/>
  <c r="AF164" i="9"/>
  <c r="AF165" i="9"/>
  <c r="AF166" i="9"/>
  <c r="AF167" i="9"/>
  <c r="AF168" i="9"/>
  <c r="AF169" i="9"/>
  <c r="AF170" i="9"/>
  <c r="AF171" i="9"/>
  <c r="AF172" i="9"/>
  <c r="AF173" i="9"/>
  <c r="AF174" i="9"/>
  <c r="AF175" i="9"/>
  <c r="AF176" i="9"/>
  <c r="AF177" i="9"/>
  <c r="AF178" i="9"/>
  <c r="AF179" i="9"/>
  <c r="AF180" i="9"/>
  <c r="AF181" i="9"/>
  <c r="AF182" i="9"/>
  <c r="AF183" i="9"/>
  <c r="AF184" i="9"/>
  <c r="AF185" i="9"/>
  <c r="AF186" i="9"/>
  <c r="AF187" i="9"/>
  <c r="AF188" i="9"/>
  <c r="AF189" i="9"/>
  <c r="AF190" i="9"/>
  <c r="AF191" i="9"/>
  <c r="AF192" i="9"/>
  <c r="AF193" i="9"/>
  <c r="AF194" i="9"/>
  <c r="AF195" i="9"/>
  <c r="AF196" i="9"/>
  <c r="AF197" i="9"/>
  <c r="AF198" i="9"/>
  <c r="AF199" i="9"/>
  <c r="AF200" i="9"/>
  <c r="AF201" i="9"/>
  <c r="AF202" i="9"/>
  <c r="AF203" i="9"/>
  <c r="AF204" i="9"/>
  <c r="AF205" i="9"/>
  <c r="AF206" i="9"/>
  <c r="AF207" i="9"/>
  <c r="AF208" i="9"/>
  <c r="AF209" i="9"/>
  <c r="AF210" i="9"/>
  <c r="AF211" i="9"/>
  <c r="AF212" i="9"/>
  <c r="AF213" i="9"/>
  <c r="AF214" i="9"/>
  <c r="AF215" i="9"/>
  <c r="AF216" i="9"/>
  <c r="AF217" i="9"/>
  <c r="AF218" i="9"/>
  <c r="AF219" i="9"/>
  <c r="AF220" i="9"/>
  <c r="AF221" i="9"/>
  <c r="AF222" i="9"/>
  <c r="AF223" i="9"/>
  <c r="AF224" i="9"/>
  <c r="AF225" i="9"/>
  <c r="AF226" i="9"/>
  <c r="AF227" i="9"/>
  <c r="AF228" i="9"/>
  <c r="AF229" i="9"/>
  <c r="AF230" i="9"/>
  <c r="AF231" i="9"/>
  <c r="AF232" i="9"/>
  <c r="AF233" i="9"/>
  <c r="AF234" i="9"/>
  <c r="AF235" i="9"/>
  <c r="AF236" i="9"/>
  <c r="AF237" i="9"/>
  <c r="AF238" i="9"/>
  <c r="AF239" i="9"/>
  <c r="AF240" i="9"/>
  <c r="AF241" i="9"/>
  <c r="AF242" i="9"/>
  <c r="AF243" i="9"/>
  <c r="AF244" i="9"/>
  <c r="AF245" i="9"/>
  <c r="AF246" i="9"/>
  <c r="AF247" i="9"/>
  <c r="AF248" i="9"/>
  <c r="AF249" i="9"/>
  <c r="AF250" i="9"/>
  <c r="AF251" i="9"/>
  <c r="AF252" i="9"/>
  <c r="AF253" i="9"/>
  <c r="AF254" i="9"/>
  <c r="AF255" i="9"/>
  <c r="AF256" i="9"/>
  <c r="AF257" i="9"/>
  <c r="AF258" i="9"/>
  <c r="AF259" i="9"/>
  <c r="AF260" i="9"/>
  <c r="AF261" i="9"/>
  <c r="AF262" i="9"/>
  <c r="AF263" i="9"/>
  <c r="AF264" i="9"/>
  <c r="AF265" i="9"/>
  <c r="AF266" i="9"/>
  <c r="AF267" i="9"/>
  <c r="AF268" i="9"/>
  <c r="AF269" i="9"/>
  <c r="AF270" i="9"/>
  <c r="AF271" i="9"/>
  <c r="AF272" i="9"/>
  <c r="AF273" i="9"/>
  <c r="AF274" i="9"/>
  <c r="AF275" i="9"/>
  <c r="AF276" i="9"/>
  <c r="AF277" i="9"/>
  <c r="AF278" i="9"/>
  <c r="AF279" i="9"/>
  <c r="AF280" i="9"/>
  <c r="AF281" i="9"/>
  <c r="AF282" i="9"/>
  <c r="AF283" i="9"/>
  <c r="AF284" i="9"/>
  <c r="AF285" i="9"/>
  <c r="AF286" i="9"/>
  <c r="AF287" i="9"/>
  <c r="AF288" i="9"/>
  <c r="AF289" i="9"/>
  <c r="AF290" i="9"/>
  <c r="AF291" i="9"/>
  <c r="AF292" i="9"/>
  <c r="AF293" i="9"/>
  <c r="AF294" i="9"/>
  <c r="AF295" i="9"/>
  <c r="AF296" i="9"/>
  <c r="AF297" i="9"/>
  <c r="AF298" i="9"/>
  <c r="AF299" i="9"/>
  <c r="AF300" i="9"/>
  <c r="AF301" i="9"/>
  <c r="AF302" i="9"/>
  <c r="AF303" i="9"/>
  <c r="AF304" i="9"/>
  <c r="AF305" i="9"/>
  <c r="AF306" i="9"/>
  <c r="AF307" i="9"/>
  <c r="AF308" i="9"/>
  <c r="AF309" i="9"/>
  <c r="AF310" i="9"/>
  <c r="AF311" i="9"/>
  <c r="AF312" i="9"/>
  <c r="AF313" i="9"/>
  <c r="AF314" i="9"/>
  <c r="AF315" i="9"/>
  <c r="AF316" i="9"/>
  <c r="AF317" i="9"/>
  <c r="AF318" i="9"/>
  <c r="AF319" i="9"/>
  <c r="AF320" i="9"/>
  <c r="AF321" i="9"/>
  <c r="AF322" i="9"/>
  <c r="AF323" i="9"/>
  <c r="AF324" i="9"/>
  <c r="AF325" i="9"/>
  <c r="AF326" i="9"/>
  <c r="AF327" i="9"/>
  <c r="AF328" i="9"/>
  <c r="AF329" i="9"/>
  <c r="AF330" i="9"/>
  <c r="AF331" i="9"/>
  <c r="AF332" i="9"/>
  <c r="AF333" i="9"/>
  <c r="AF334" i="9"/>
  <c r="AF335" i="9"/>
  <c r="AF336" i="9"/>
  <c r="AF337" i="9"/>
  <c r="AF338" i="9"/>
  <c r="AF339" i="9"/>
  <c r="AF340" i="9"/>
  <c r="AF341" i="9"/>
  <c r="AF342" i="9"/>
  <c r="AF343" i="9"/>
  <c r="AF344" i="9"/>
  <c r="AF345" i="9"/>
  <c r="AF346" i="9"/>
  <c r="AF347" i="9"/>
  <c r="AF348" i="9"/>
  <c r="AF349" i="9"/>
  <c r="AF350" i="9"/>
  <c r="AF351" i="9"/>
  <c r="AF352" i="9"/>
  <c r="AF353" i="9"/>
  <c r="AF354" i="9"/>
  <c r="AF355" i="9"/>
  <c r="AF356" i="9"/>
  <c r="AF357" i="9"/>
  <c r="AF358" i="9"/>
  <c r="AF359" i="9"/>
  <c r="AF360" i="9"/>
  <c r="AF361" i="9"/>
  <c r="AF362" i="9"/>
  <c r="AF363" i="9"/>
  <c r="AF364" i="9"/>
  <c r="AF365" i="9"/>
  <c r="AF366" i="9"/>
  <c r="AF367" i="9"/>
  <c r="AF368" i="9"/>
  <c r="AF369" i="9"/>
  <c r="AF370" i="9"/>
  <c r="AF371" i="9"/>
  <c r="AF372" i="9"/>
  <c r="AF373" i="9"/>
  <c r="AF374" i="9"/>
  <c r="AF375" i="9"/>
  <c r="AF376" i="9"/>
  <c r="AF377" i="9"/>
  <c r="AF378" i="9"/>
  <c r="AF379" i="9"/>
  <c r="AF380" i="9"/>
  <c r="AF381" i="9"/>
  <c r="AF382" i="9"/>
  <c r="AF383" i="9"/>
  <c r="AF384" i="9"/>
  <c r="AF385" i="9"/>
  <c r="AF386" i="9"/>
  <c r="AF387" i="9"/>
  <c r="AF388" i="9"/>
  <c r="AF389" i="9"/>
  <c r="AF390" i="9"/>
  <c r="AF391" i="9"/>
  <c r="AF392" i="9"/>
  <c r="AF393" i="9"/>
  <c r="AF394" i="9"/>
  <c r="AF395" i="9"/>
  <c r="AF396" i="9"/>
  <c r="AF397" i="9"/>
  <c r="AF398" i="9"/>
  <c r="AF399" i="9"/>
  <c r="AF400" i="9"/>
  <c r="AF401" i="9"/>
  <c r="AF402" i="9"/>
  <c r="AF403" i="9"/>
  <c r="AF404" i="9"/>
  <c r="AF405" i="9"/>
  <c r="AF406" i="9"/>
  <c r="AF407" i="9"/>
  <c r="AF408" i="9"/>
  <c r="AF409" i="9"/>
  <c r="AF410" i="9"/>
  <c r="AF411" i="9"/>
  <c r="AF412" i="9"/>
  <c r="AF413" i="9"/>
  <c r="AF414" i="9"/>
  <c r="AF415" i="9"/>
  <c r="AF416" i="9"/>
  <c r="AF417" i="9"/>
  <c r="AF418" i="9"/>
  <c r="AF419" i="9"/>
  <c r="AF420" i="9"/>
  <c r="AF421" i="9"/>
  <c r="AF422" i="9"/>
  <c r="AF423" i="9"/>
  <c r="AF424" i="9"/>
  <c r="AF425" i="9"/>
  <c r="AF426" i="9"/>
  <c r="AF427" i="9"/>
  <c r="AF428" i="9"/>
  <c r="AF429" i="9"/>
  <c r="AF430" i="9"/>
  <c r="AF431" i="9"/>
  <c r="AF432" i="9"/>
  <c r="AF433" i="9"/>
  <c r="AF434" i="9"/>
  <c r="AF435" i="9"/>
  <c r="AF436" i="9"/>
  <c r="AF437" i="9"/>
  <c r="AF438" i="9"/>
  <c r="AF439" i="9"/>
  <c r="AF440" i="9"/>
  <c r="AF441" i="9"/>
  <c r="AF442" i="9"/>
  <c r="AF443" i="9"/>
  <c r="AF444" i="9"/>
  <c r="AF445" i="9"/>
  <c r="AF446" i="9"/>
  <c r="AF447" i="9"/>
  <c r="AF448" i="9"/>
  <c r="AF449" i="9"/>
  <c r="AF450" i="9"/>
  <c r="AF451" i="9"/>
  <c r="AF452" i="9"/>
  <c r="AF453" i="9"/>
  <c r="AF454" i="9"/>
  <c r="AF455" i="9"/>
  <c r="AF456" i="9"/>
  <c r="AF457" i="9"/>
  <c r="AF458" i="9"/>
  <c r="AF459" i="9"/>
  <c r="AF460" i="9"/>
  <c r="AF461" i="9"/>
  <c r="AF462" i="9"/>
  <c r="AF463" i="9"/>
  <c r="AF464" i="9"/>
  <c r="AF465" i="9"/>
  <c r="AF466" i="9"/>
  <c r="AF467" i="9"/>
  <c r="AF468" i="9"/>
  <c r="AF469" i="9"/>
  <c r="AF470" i="9"/>
  <c r="AF471" i="9"/>
  <c r="AF472" i="9"/>
  <c r="AF473" i="9"/>
  <c r="AF474" i="9"/>
  <c r="AF475" i="9"/>
  <c r="AF476" i="9"/>
  <c r="AF477" i="9"/>
  <c r="AF478" i="9"/>
  <c r="AF479" i="9"/>
  <c r="AF480" i="9"/>
  <c r="AF481" i="9"/>
  <c r="AF482" i="9"/>
  <c r="AF483" i="9"/>
  <c r="AF484" i="9"/>
  <c r="AF485" i="9"/>
  <c r="AF486" i="9"/>
  <c r="AF487" i="9"/>
  <c r="AF488" i="9"/>
  <c r="AF489" i="9"/>
  <c r="AF490" i="9"/>
  <c r="AF491" i="9"/>
  <c r="AF492" i="9"/>
  <c r="AF493" i="9"/>
  <c r="AF494" i="9"/>
  <c r="AF495" i="9"/>
  <c r="AF496" i="9"/>
  <c r="AF497" i="9"/>
  <c r="AF498" i="9"/>
  <c r="AF499" i="9"/>
  <c r="AF500" i="9"/>
  <c r="AF501" i="9"/>
  <c r="AF502" i="9"/>
  <c r="AF503" i="9"/>
  <c r="AF504" i="9"/>
  <c r="AF505" i="9"/>
  <c r="AF506" i="9"/>
  <c r="AF507" i="9"/>
  <c r="AF508" i="9"/>
  <c r="AF509" i="9"/>
  <c r="AF510" i="9"/>
  <c r="AF511" i="9"/>
  <c r="AF512" i="9"/>
  <c r="AF513" i="9"/>
  <c r="AF514" i="9"/>
  <c r="AF515" i="9"/>
  <c r="AF516" i="9"/>
  <c r="AF517" i="9"/>
  <c r="AF518" i="9"/>
  <c r="AF519" i="9"/>
  <c r="AF520" i="9"/>
  <c r="AF521" i="9"/>
  <c r="AF522" i="9"/>
  <c r="AF523" i="9"/>
  <c r="AF524" i="9"/>
  <c r="AF525" i="9"/>
  <c r="AF526" i="9"/>
  <c r="AF527" i="9"/>
  <c r="AF528" i="9"/>
  <c r="AF529" i="9"/>
  <c r="AF530" i="9"/>
  <c r="AF531" i="9"/>
  <c r="AF532" i="9"/>
  <c r="AF533" i="9"/>
  <c r="AF534" i="9"/>
  <c r="AF535" i="9"/>
  <c r="AF536" i="9"/>
  <c r="AF537" i="9"/>
  <c r="AF538" i="9"/>
  <c r="AF539" i="9"/>
  <c r="AF540" i="9"/>
  <c r="AF541" i="9"/>
  <c r="AF542" i="9"/>
  <c r="AF543" i="9"/>
  <c r="AF544" i="9"/>
  <c r="AF545" i="9"/>
  <c r="AF546" i="9"/>
  <c r="AF547" i="9"/>
  <c r="AF548" i="9"/>
  <c r="AF549" i="9"/>
  <c r="AF550" i="9"/>
  <c r="AF551" i="9"/>
  <c r="AF552" i="9"/>
  <c r="AF553" i="9"/>
  <c r="AF554" i="9"/>
  <c r="AF555" i="9"/>
  <c r="AF556" i="9"/>
  <c r="AF557" i="9"/>
  <c r="AF558" i="9"/>
  <c r="AF559" i="9"/>
  <c r="AF560" i="9"/>
  <c r="AF561" i="9"/>
  <c r="AF562" i="9"/>
  <c r="AF563" i="9"/>
  <c r="AF564" i="9"/>
  <c r="AF565" i="9"/>
  <c r="AF566" i="9"/>
  <c r="AF567" i="9"/>
  <c r="AF568" i="9"/>
  <c r="AF569" i="9"/>
  <c r="AF570" i="9"/>
  <c r="AF571" i="9"/>
  <c r="AF572" i="9"/>
  <c r="AF573" i="9"/>
  <c r="AF574" i="9"/>
  <c r="AF575" i="9"/>
  <c r="AF576" i="9"/>
  <c r="AF577" i="9"/>
  <c r="AF578" i="9"/>
  <c r="AF579" i="9"/>
  <c r="AF580" i="9"/>
  <c r="AF581" i="9"/>
  <c r="AF582" i="9"/>
  <c r="AF583" i="9"/>
  <c r="AF584" i="9"/>
  <c r="AF585" i="9"/>
  <c r="AF586" i="9"/>
  <c r="AF587" i="9"/>
  <c r="AF588" i="9"/>
  <c r="AF589" i="9"/>
  <c r="AF590" i="9"/>
  <c r="AF591" i="9"/>
  <c r="AF592" i="9"/>
  <c r="AF593" i="9"/>
  <c r="AF594" i="9"/>
  <c r="AF595" i="9"/>
  <c r="AF596" i="9"/>
  <c r="AF597" i="9"/>
  <c r="AF598" i="9"/>
  <c r="AF599" i="9"/>
  <c r="AF600" i="9"/>
  <c r="AF601" i="9"/>
  <c r="AF602" i="9"/>
  <c r="AF603" i="9"/>
  <c r="AF604" i="9"/>
  <c r="AF605" i="9"/>
  <c r="AF606" i="9"/>
  <c r="AF607" i="9"/>
  <c r="AF608" i="9"/>
  <c r="AF609" i="9"/>
  <c r="AF610" i="9"/>
  <c r="AF611" i="9"/>
  <c r="AF612" i="9"/>
  <c r="AF613" i="9"/>
  <c r="AF614" i="9"/>
  <c r="AF615" i="9"/>
  <c r="AF616" i="9"/>
  <c r="AF617" i="9"/>
  <c r="AF618" i="9"/>
  <c r="AF619" i="9"/>
  <c r="AF620" i="9"/>
  <c r="AF621" i="9"/>
  <c r="AF622" i="9"/>
  <c r="AF623" i="9"/>
  <c r="AF624" i="9"/>
  <c r="AF625" i="9"/>
  <c r="AF626" i="9"/>
  <c r="AF627" i="9"/>
  <c r="AF628" i="9"/>
  <c r="AF629" i="9"/>
  <c r="AF630" i="9"/>
  <c r="AF631" i="9"/>
  <c r="AF632" i="9"/>
  <c r="AF633" i="9"/>
  <c r="AF634" i="9"/>
  <c r="AF635" i="9"/>
  <c r="AF636" i="9"/>
  <c r="AF637" i="9"/>
  <c r="AF638" i="9"/>
  <c r="AF639" i="9"/>
  <c r="AF640" i="9"/>
  <c r="AF641" i="9"/>
  <c r="AF642" i="9"/>
  <c r="AF643" i="9"/>
  <c r="AF644" i="9"/>
  <c r="AF645" i="9"/>
  <c r="AF646" i="9"/>
  <c r="AF647" i="9"/>
  <c r="AF648" i="9"/>
  <c r="AF649" i="9"/>
  <c r="AF650" i="9"/>
  <c r="AF651" i="9"/>
  <c r="AF652" i="9"/>
  <c r="AF653" i="9"/>
  <c r="AF654" i="9"/>
  <c r="AF655" i="9"/>
  <c r="AF656" i="9"/>
  <c r="AF657" i="9"/>
  <c r="AF658" i="9"/>
  <c r="AF659" i="9"/>
  <c r="AF660" i="9"/>
  <c r="AF661" i="9"/>
  <c r="AF662" i="9"/>
  <c r="AF663" i="9"/>
  <c r="AF664" i="9"/>
  <c r="AF665" i="9"/>
  <c r="AF666" i="9"/>
  <c r="AF667" i="9"/>
  <c r="AF668" i="9"/>
  <c r="AF669" i="9"/>
  <c r="AF670" i="9"/>
  <c r="AF671" i="9"/>
  <c r="AF672" i="9"/>
  <c r="AF673" i="9"/>
  <c r="AF674" i="9"/>
  <c r="AF675" i="9"/>
  <c r="AF676" i="9"/>
  <c r="AF677" i="9"/>
  <c r="AF678" i="9"/>
  <c r="AF679" i="9"/>
  <c r="AF680" i="9"/>
  <c r="AF681" i="9"/>
  <c r="AF682" i="9"/>
  <c r="AF683" i="9"/>
  <c r="AF684" i="9"/>
  <c r="AF685" i="9"/>
  <c r="AF686" i="9"/>
  <c r="AF687" i="9"/>
  <c r="AF688" i="9"/>
  <c r="AF689" i="9"/>
  <c r="AF690" i="9"/>
  <c r="AF691" i="9"/>
  <c r="AF692" i="9"/>
  <c r="AF693" i="9"/>
  <c r="AF694" i="9"/>
  <c r="AF695" i="9"/>
  <c r="AF696" i="9"/>
  <c r="AF697" i="9"/>
  <c r="AF698" i="9"/>
  <c r="AF699" i="9"/>
  <c r="AF700" i="9"/>
  <c r="AF701" i="9"/>
  <c r="AF702" i="9"/>
  <c r="AF703" i="9"/>
  <c r="AF704" i="9"/>
  <c r="AF705" i="9"/>
  <c r="AF706" i="9"/>
  <c r="AF707" i="9"/>
  <c r="AF708" i="9"/>
  <c r="AF709" i="9"/>
  <c r="AF710" i="9"/>
  <c r="AF711" i="9"/>
  <c r="AF712" i="9"/>
  <c r="AF713" i="9"/>
  <c r="AF714" i="9"/>
  <c r="AF715" i="9"/>
  <c r="AF716" i="9"/>
  <c r="AF717" i="9"/>
  <c r="AF718" i="9"/>
  <c r="AF719" i="9"/>
  <c r="AF720" i="9"/>
  <c r="AF721" i="9"/>
  <c r="AF722" i="9"/>
  <c r="AF723" i="9"/>
  <c r="AF724" i="9"/>
  <c r="AF725" i="9"/>
  <c r="AF726" i="9"/>
  <c r="AF727" i="9"/>
  <c r="AF728" i="9"/>
  <c r="AF729" i="9"/>
  <c r="AF730" i="9"/>
  <c r="AF731" i="9"/>
  <c r="AF732" i="9"/>
  <c r="AF733" i="9"/>
  <c r="AF734" i="9"/>
  <c r="AF735" i="9"/>
  <c r="AF736" i="9"/>
  <c r="AF737" i="9"/>
  <c r="AF738" i="9"/>
  <c r="AF739" i="9"/>
  <c r="AF740" i="9"/>
  <c r="AF741" i="9"/>
  <c r="AF742" i="9"/>
  <c r="AF743" i="9"/>
  <c r="AF744" i="9"/>
  <c r="AF745" i="9"/>
  <c r="AF746" i="9"/>
  <c r="AF747" i="9"/>
  <c r="AF748" i="9"/>
  <c r="AF749" i="9"/>
  <c r="AF750" i="9"/>
  <c r="AF751" i="9"/>
  <c r="AF752" i="9"/>
  <c r="AF753" i="9"/>
  <c r="AF754" i="9"/>
  <c r="AF755" i="9"/>
  <c r="AF756" i="9"/>
  <c r="AF757" i="9"/>
  <c r="AF758" i="9"/>
  <c r="AF759" i="9"/>
  <c r="AF760" i="9"/>
  <c r="AF761" i="9"/>
  <c r="AF762" i="9"/>
  <c r="AF763" i="9"/>
  <c r="AF764" i="9"/>
  <c r="AF765" i="9"/>
  <c r="AF766" i="9"/>
  <c r="AF767" i="9"/>
  <c r="AF768" i="9"/>
  <c r="AF769" i="9"/>
  <c r="AF770" i="9"/>
  <c r="AF771" i="9"/>
  <c r="AF772" i="9"/>
  <c r="AF773" i="9"/>
  <c r="AF774" i="9"/>
  <c r="AF775" i="9"/>
  <c r="AF776" i="9"/>
  <c r="AF777" i="9"/>
  <c r="AF778" i="9"/>
  <c r="AF779" i="9"/>
  <c r="AF780" i="9"/>
  <c r="AF781" i="9"/>
  <c r="AF782" i="9"/>
  <c r="AF783" i="9"/>
  <c r="AF784" i="9"/>
  <c r="AF785" i="9"/>
  <c r="AF786" i="9"/>
  <c r="AF787" i="9"/>
  <c r="AF788" i="9"/>
  <c r="AF789" i="9"/>
  <c r="AF790" i="9"/>
  <c r="AF791" i="9"/>
  <c r="AF792" i="9"/>
  <c r="AF793" i="9"/>
  <c r="AF794" i="9"/>
  <c r="AF795" i="9"/>
  <c r="AF796" i="9"/>
  <c r="AF797" i="9"/>
  <c r="AF798" i="9"/>
  <c r="AF799" i="9"/>
  <c r="AF800" i="9"/>
  <c r="AF801" i="9"/>
  <c r="AF802" i="9"/>
  <c r="AF803" i="9"/>
  <c r="AF804" i="9"/>
  <c r="AF805" i="9"/>
  <c r="AF806" i="9"/>
  <c r="AF807" i="9"/>
  <c r="AF808" i="9"/>
  <c r="AF809" i="9"/>
  <c r="AF810" i="9"/>
  <c r="AF811" i="9"/>
  <c r="AF812" i="9"/>
  <c r="AF813" i="9"/>
  <c r="AF814" i="9"/>
  <c r="AF815" i="9"/>
  <c r="AF816" i="9"/>
  <c r="AF817" i="9"/>
  <c r="AF818" i="9"/>
  <c r="AF819" i="9"/>
  <c r="AF820" i="9"/>
  <c r="AF821" i="9"/>
  <c r="AF822" i="9"/>
  <c r="AF823" i="9"/>
  <c r="AF824" i="9"/>
  <c r="AF825" i="9"/>
  <c r="AF826" i="9"/>
  <c r="AF827" i="9"/>
  <c r="AF828" i="9"/>
  <c r="AF829" i="9"/>
  <c r="AF830" i="9"/>
  <c r="AF831" i="9"/>
  <c r="AF832" i="9"/>
  <c r="AF833" i="9"/>
  <c r="AF834" i="9"/>
  <c r="AF835" i="9"/>
  <c r="AF836" i="9"/>
  <c r="AF837" i="9"/>
  <c r="AF838" i="9"/>
  <c r="AF839" i="9"/>
  <c r="AF840" i="9"/>
  <c r="AF841" i="9"/>
  <c r="AF842" i="9"/>
  <c r="AF843" i="9"/>
  <c r="AF844" i="9"/>
  <c r="AF845" i="9"/>
  <c r="AF846" i="9"/>
  <c r="AF847" i="9"/>
  <c r="AF848" i="9"/>
  <c r="AF849" i="9"/>
  <c r="AF850" i="9"/>
  <c r="AF851" i="9"/>
  <c r="AF852" i="9"/>
  <c r="AF853" i="9"/>
  <c r="AF854" i="9"/>
  <c r="AF855" i="9"/>
  <c r="AF856" i="9"/>
  <c r="AF857" i="9"/>
  <c r="AF858" i="9"/>
  <c r="AF859" i="9"/>
  <c r="AF860" i="9"/>
  <c r="AF861" i="9"/>
  <c r="AF862" i="9"/>
  <c r="AF863" i="9"/>
  <c r="AF864" i="9"/>
  <c r="AF865" i="9"/>
  <c r="AF866" i="9"/>
  <c r="AF867" i="9"/>
  <c r="AF868" i="9"/>
  <c r="AF869" i="9"/>
  <c r="AF870" i="9"/>
  <c r="AF871" i="9"/>
  <c r="AF872" i="9"/>
  <c r="AF873" i="9"/>
  <c r="AF874" i="9"/>
  <c r="AF875" i="9"/>
  <c r="AF876" i="9"/>
  <c r="AF877" i="9"/>
  <c r="AF878" i="9"/>
  <c r="AF879" i="9"/>
  <c r="AF880" i="9"/>
  <c r="AF881" i="9"/>
  <c r="AF882" i="9"/>
  <c r="AF883" i="9"/>
  <c r="AF884" i="9"/>
  <c r="AF885" i="9"/>
  <c r="AF886" i="9"/>
  <c r="AF887" i="9"/>
  <c r="AF888" i="9"/>
  <c r="AF889" i="9"/>
  <c r="AF890" i="9"/>
  <c r="AF891" i="9"/>
  <c r="AF892" i="9"/>
  <c r="AF893" i="9"/>
  <c r="AF894" i="9"/>
  <c r="AF895" i="9"/>
  <c r="AF896" i="9"/>
  <c r="AF897" i="9"/>
  <c r="AF898" i="9"/>
  <c r="AF899" i="9"/>
  <c r="AF900" i="9"/>
  <c r="AF901" i="9"/>
  <c r="AF902" i="9"/>
  <c r="AF903" i="9"/>
  <c r="AF904" i="9"/>
  <c r="AF905" i="9"/>
  <c r="AF906" i="9"/>
  <c r="AF907" i="9"/>
  <c r="AF908" i="9"/>
  <c r="AF909" i="9"/>
  <c r="AF910" i="9"/>
  <c r="AF911" i="9"/>
  <c r="AF912" i="9"/>
  <c r="AF913" i="9"/>
  <c r="AF914" i="9"/>
  <c r="AF915" i="9"/>
  <c r="AF916" i="9"/>
  <c r="AF917" i="9"/>
  <c r="AF918" i="9"/>
  <c r="AF919" i="9"/>
  <c r="AF920" i="9"/>
  <c r="AF921" i="9"/>
  <c r="AF922" i="9"/>
  <c r="AF923" i="9"/>
  <c r="AF924" i="9"/>
  <c r="AF925" i="9"/>
  <c r="AF926" i="9"/>
  <c r="AF927" i="9"/>
  <c r="AF928" i="9"/>
  <c r="AF929" i="9"/>
  <c r="AF930" i="9"/>
  <c r="AF931" i="9"/>
  <c r="AF932" i="9"/>
  <c r="AF933" i="9"/>
  <c r="AF934" i="9"/>
  <c r="AF935" i="9"/>
  <c r="AF936" i="9"/>
  <c r="AF937" i="9"/>
  <c r="AF938" i="9"/>
  <c r="AF939" i="9"/>
  <c r="AF940" i="9"/>
  <c r="AF941" i="9"/>
  <c r="AF942" i="9"/>
  <c r="AF943" i="9"/>
  <c r="AF944" i="9"/>
  <c r="AF945" i="9"/>
  <c r="AF946" i="9"/>
  <c r="AF947" i="9"/>
  <c r="AF948" i="9"/>
  <c r="AF949" i="9"/>
  <c r="AF950" i="9"/>
  <c r="AF951" i="9"/>
  <c r="AF952" i="9"/>
  <c r="AF953" i="9"/>
  <c r="AF954" i="9"/>
  <c r="AF955" i="9"/>
  <c r="AF956" i="9"/>
  <c r="AF957" i="9"/>
  <c r="AF958" i="9"/>
  <c r="AF959" i="9"/>
  <c r="AF960" i="9"/>
  <c r="AF961" i="9"/>
  <c r="AF962" i="9"/>
  <c r="AF963" i="9"/>
  <c r="AF964" i="9"/>
  <c r="AF965" i="9"/>
  <c r="AF966" i="9"/>
  <c r="AF967" i="9"/>
  <c r="AF968" i="9"/>
  <c r="AF969" i="9"/>
  <c r="AF970" i="9"/>
  <c r="AF971" i="9"/>
  <c r="AF972" i="9"/>
  <c r="AF973" i="9"/>
  <c r="AF974" i="9"/>
  <c r="AF975" i="9"/>
  <c r="AF976" i="9"/>
  <c r="AF977" i="9"/>
  <c r="AF978" i="9"/>
  <c r="AF979" i="9"/>
  <c r="AF980" i="9"/>
  <c r="AF981" i="9"/>
  <c r="AF982" i="9"/>
  <c r="AF983" i="9"/>
  <c r="AF984" i="9"/>
  <c r="AF985" i="9"/>
  <c r="AF986" i="9"/>
  <c r="AF987" i="9"/>
  <c r="AF988" i="9"/>
  <c r="AF989" i="9"/>
  <c r="AF990" i="9"/>
  <c r="AF991" i="9"/>
  <c r="AF992" i="9"/>
  <c r="AF993" i="9"/>
  <c r="AF994" i="9"/>
  <c r="AF995" i="9"/>
  <c r="AF996" i="9"/>
  <c r="AF997" i="9"/>
  <c r="AF998" i="9"/>
  <c r="AF999" i="9"/>
  <c r="AF1000" i="9"/>
  <c r="AF1001" i="9"/>
  <c r="AF1002" i="9"/>
  <c r="AF1003" i="9"/>
  <c r="AF1004" i="9"/>
  <c r="AF1005" i="9"/>
  <c r="AF1006" i="9"/>
  <c r="AF1007" i="9"/>
  <c r="AF1008" i="9"/>
  <c r="AF1009" i="9"/>
  <c r="AF1010" i="9"/>
  <c r="AF1011" i="9"/>
  <c r="AF1012" i="9"/>
  <c r="AF1013" i="9"/>
  <c r="AF1014" i="9"/>
  <c r="AF1015" i="9"/>
  <c r="AF1016" i="9"/>
  <c r="AF1017" i="9"/>
  <c r="AF1018" i="9"/>
  <c r="AF1019" i="9"/>
  <c r="AF1020" i="9"/>
  <c r="AF1021" i="9"/>
  <c r="AF1022" i="9"/>
  <c r="AF1023" i="9"/>
  <c r="AF1024" i="9"/>
  <c r="AF1025" i="9"/>
  <c r="AF1026" i="9"/>
  <c r="AF1027" i="9"/>
  <c r="AF1028" i="9"/>
  <c r="AF1029" i="9"/>
  <c r="AF1030" i="9"/>
  <c r="AF1031" i="9"/>
  <c r="AF1032" i="9"/>
  <c r="AF1033" i="9"/>
  <c r="AF1034" i="9"/>
  <c r="AF1035" i="9"/>
  <c r="AF1036" i="9"/>
  <c r="AF1037" i="9"/>
  <c r="AF1038" i="9"/>
  <c r="AF1039" i="9"/>
  <c r="AF1040" i="9"/>
  <c r="AF1041" i="9"/>
  <c r="AF1042" i="9"/>
  <c r="AF1043" i="9"/>
  <c r="AF1044" i="9"/>
  <c r="AF1045" i="9"/>
  <c r="AF1046" i="9"/>
  <c r="AF1047" i="9"/>
  <c r="AF1048" i="9"/>
  <c r="AF1049" i="9"/>
  <c r="AF1050" i="9"/>
  <c r="AF1051" i="9"/>
  <c r="AF1052" i="9"/>
  <c r="AF1053" i="9"/>
  <c r="AF1054" i="9"/>
  <c r="AF1055" i="9"/>
  <c r="AF1056" i="9"/>
  <c r="AF1057" i="9"/>
  <c r="AF1058" i="9"/>
  <c r="AF1059" i="9"/>
  <c r="AF1060" i="9"/>
  <c r="AF1061" i="9"/>
  <c r="AF1062" i="9"/>
  <c r="AF1063" i="9"/>
  <c r="AF1064" i="9"/>
  <c r="AF1065" i="9"/>
  <c r="AF1066" i="9"/>
  <c r="AF1067" i="9"/>
  <c r="AF1068" i="9"/>
  <c r="AF1069" i="9"/>
  <c r="AF1070" i="9"/>
  <c r="AF1071" i="9"/>
  <c r="AF1072" i="9"/>
  <c r="AF1073" i="9"/>
  <c r="AF1074" i="9"/>
  <c r="AF1075" i="9"/>
  <c r="AF1076" i="9"/>
  <c r="AF1077" i="9"/>
  <c r="AF1078" i="9"/>
  <c r="AF1079" i="9"/>
  <c r="AF1080" i="9"/>
  <c r="AF1081" i="9"/>
  <c r="AF1082" i="9"/>
  <c r="AF1083" i="9"/>
  <c r="AF1084" i="9"/>
  <c r="AF1085" i="9"/>
  <c r="AF1086" i="9"/>
  <c r="AF1087" i="9"/>
  <c r="AF1088" i="9"/>
  <c r="AF1089" i="9"/>
  <c r="AF1090" i="9"/>
  <c r="AF1091" i="9"/>
  <c r="AF1092" i="9"/>
  <c r="AF1093" i="9"/>
  <c r="AF1094" i="9"/>
  <c r="AF1095" i="9"/>
  <c r="AF1096" i="9"/>
  <c r="AF1097" i="9"/>
  <c r="AF1098" i="9"/>
  <c r="AF1099" i="9"/>
  <c r="AF1100" i="9"/>
  <c r="AF1101" i="9"/>
  <c r="AF1102" i="9"/>
  <c r="AF1103" i="9"/>
  <c r="AF1104" i="9"/>
  <c r="AF1105" i="9"/>
  <c r="AF1106" i="9"/>
  <c r="AF1107" i="9"/>
  <c r="AF1108" i="9"/>
  <c r="AF1109" i="9"/>
  <c r="AF1110" i="9"/>
  <c r="AF1111" i="9"/>
  <c r="AF1112" i="9"/>
  <c r="AF1113" i="9"/>
  <c r="AF1114" i="9"/>
  <c r="AF1115" i="9"/>
  <c r="AF1116" i="9"/>
  <c r="AF1117" i="9"/>
  <c r="AF1118" i="9"/>
  <c r="AF1119" i="9"/>
  <c r="AF1120" i="9"/>
  <c r="AF1121" i="9"/>
  <c r="AF1122" i="9"/>
  <c r="AF1123" i="9"/>
  <c r="AF1124" i="9"/>
  <c r="AF1125" i="9"/>
  <c r="AF1126" i="9"/>
  <c r="AF1127" i="9"/>
  <c r="AF1128" i="9"/>
  <c r="AF1129" i="9"/>
  <c r="AF1130" i="9"/>
  <c r="AF1131" i="9"/>
  <c r="AF1132" i="9"/>
  <c r="AF1133" i="9"/>
  <c r="AF1134" i="9"/>
  <c r="AF1135" i="9"/>
  <c r="AF1136" i="9"/>
  <c r="AF1137" i="9"/>
  <c r="AF1138" i="9"/>
  <c r="AF1139" i="9"/>
  <c r="AF1140" i="9"/>
  <c r="AF1141" i="9"/>
  <c r="AF1142" i="9"/>
  <c r="AF1143" i="9"/>
  <c r="AF1144" i="9"/>
  <c r="AF1145" i="9"/>
  <c r="AF1146" i="9"/>
  <c r="AF1147" i="9"/>
  <c r="AF1148" i="9"/>
  <c r="AF1149" i="9"/>
  <c r="AF1150" i="9"/>
  <c r="AF1151" i="9"/>
  <c r="AF1152" i="9"/>
  <c r="AF1153" i="9"/>
  <c r="AF1154" i="9"/>
  <c r="AF1155" i="9"/>
  <c r="AF1156" i="9"/>
  <c r="AF1157" i="9"/>
  <c r="AF1158" i="9"/>
  <c r="AF1159" i="9"/>
  <c r="AF1160" i="9"/>
  <c r="AF1161" i="9"/>
  <c r="AF1162" i="9"/>
  <c r="AF1163" i="9"/>
  <c r="AF1164" i="9"/>
  <c r="AF1165" i="9"/>
  <c r="AF1166" i="9"/>
  <c r="AF1167" i="9"/>
  <c r="AF1168" i="9"/>
  <c r="AF1169" i="9"/>
  <c r="AF1170" i="9"/>
  <c r="AF1171" i="9"/>
  <c r="AF1172" i="9"/>
  <c r="AF1173" i="9"/>
  <c r="AF1174" i="9"/>
  <c r="AF1175" i="9"/>
  <c r="AF1176" i="9"/>
  <c r="AF1177" i="9"/>
  <c r="AF1178" i="9"/>
  <c r="AF1179" i="9"/>
  <c r="AF1180" i="9"/>
  <c r="AF1181" i="9"/>
  <c r="AF1182" i="9"/>
  <c r="AF1183" i="9"/>
  <c r="AF1184" i="9"/>
  <c r="AF1185" i="9"/>
  <c r="AF1186" i="9"/>
  <c r="AF1187" i="9"/>
  <c r="AF1188" i="9"/>
  <c r="AF1189" i="9"/>
  <c r="AF1190" i="9"/>
  <c r="AF1191" i="9"/>
  <c r="AF1192" i="9"/>
  <c r="AF1193" i="9"/>
  <c r="AF1194" i="9"/>
  <c r="AF1195" i="9"/>
  <c r="AF1196" i="9"/>
  <c r="AF1197" i="9"/>
  <c r="AF1198" i="9"/>
  <c r="AF1199" i="9"/>
  <c r="AF1200" i="9"/>
  <c r="AF1201" i="9"/>
  <c r="AF1202" i="9"/>
  <c r="AF1203" i="9"/>
  <c r="AF1204" i="9"/>
  <c r="AF1205" i="9"/>
  <c r="AF1206" i="9"/>
  <c r="AF1207" i="9"/>
  <c r="AF1208" i="9"/>
  <c r="AF1209" i="9"/>
  <c r="AF1210" i="9"/>
  <c r="AF1211" i="9"/>
  <c r="AF1212" i="9"/>
  <c r="AF1213" i="9"/>
  <c r="AF1214" i="9"/>
  <c r="AF1215" i="9"/>
  <c r="AF1216" i="9"/>
  <c r="AF1217" i="9"/>
  <c r="AF1218" i="9"/>
  <c r="AF1219" i="9"/>
  <c r="AF1220" i="9"/>
  <c r="AF1221" i="9"/>
  <c r="AF1222" i="9"/>
  <c r="AF1223" i="9"/>
  <c r="AF1224" i="9"/>
  <c r="AF1225" i="9"/>
  <c r="AF1226" i="9"/>
  <c r="AF1227" i="9"/>
  <c r="AF1228" i="9"/>
  <c r="AF1229" i="9"/>
  <c r="AF1230" i="9"/>
  <c r="AF1231" i="9"/>
  <c r="AF1232" i="9"/>
  <c r="AF1233" i="9"/>
  <c r="AF1234" i="9"/>
  <c r="AF1235" i="9"/>
  <c r="AF1236" i="9"/>
  <c r="AF1237" i="9"/>
  <c r="AF1238" i="9"/>
  <c r="AF1239" i="9"/>
  <c r="AF1240" i="9"/>
  <c r="AF1241" i="9"/>
  <c r="AF1242" i="9"/>
  <c r="AF1243" i="9"/>
  <c r="AF1244" i="9"/>
  <c r="AF1245" i="9"/>
  <c r="AF1246" i="9"/>
  <c r="AF1247" i="9"/>
  <c r="AF1248" i="9"/>
  <c r="AF1249" i="9"/>
  <c r="AF1250" i="9"/>
  <c r="AF1251" i="9"/>
  <c r="AF1252" i="9"/>
  <c r="AF1253" i="9"/>
  <c r="AF1254" i="9"/>
  <c r="AF1255" i="9"/>
  <c r="AF1256" i="9"/>
  <c r="AF1257" i="9"/>
  <c r="AF1258" i="9"/>
  <c r="AF1259" i="9"/>
  <c r="AF1260" i="9"/>
  <c r="AF1261" i="9"/>
  <c r="AF1262" i="9"/>
  <c r="AF1263" i="9"/>
  <c r="AF1264" i="9"/>
  <c r="AF1265" i="9"/>
  <c r="AF1266" i="9"/>
  <c r="AF1267" i="9"/>
  <c r="AF1268" i="9"/>
  <c r="AF1269" i="9"/>
  <c r="AF1270" i="9"/>
  <c r="AF1271" i="9"/>
  <c r="AF1272" i="9"/>
  <c r="AF1273" i="9"/>
  <c r="AF1274" i="9"/>
  <c r="AF1275" i="9"/>
  <c r="AF1276" i="9"/>
  <c r="AF1277" i="9"/>
  <c r="AF1278" i="9"/>
  <c r="AF1279" i="9"/>
  <c r="AF1280" i="9"/>
  <c r="AF1281" i="9"/>
  <c r="AF1282" i="9"/>
  <c r="AF1283" i="9"/>
  <c r="AF1284" i="9"/>
  <c r="AF1285" i="9"/>
  <c r="AF1286" i="9"/>
  <c r="AF1287" i="9"/>
  <c r="AF1288" i="9"/>
  <c r="AF1289" i="9"/>
  <c r="AF1290" i="9"/>
  <c r="AF1291" i="9"/>
  <c r="AF1292" i="9"/>
  <c r="AF1293" i="9"/>
  <c r="AF1294" i="9"/>
  <c r="AF1295" i="9"/>
  <c r="AF1296" i="9"/>
  <c r="AF1297" i="9"/>
  <c r="AF1298" i="9"/>
  <c r="AF1299" i="9"/>
  <c r="AF1300" i="9"/>
  <c r="AF1301" i="9"/>
  <c r="AF1302" i="9"/>
  <c r="AF1303" i="9"/>
  <c r="AF1304" i="9"/>
  <c r="AF1305" i="9"/>
  <c r="AF1306" i="9"/>
  <c r="AF1307" i="9"/>
  <c r="AF1308" i="9"/>
  <c r="AF1309" i="9"/>
  <c r="AF1310" i="9"/>
  <c r="AF1311" i="9"/>
  <c r="AF1312" i="9"/>
  <c r="AF1313" i="9"/>
  <c r="AF1314" i="9"/>
  <c r="AF1315" i="9"/>
  <c r="AF1316" i="9"/>
  <c r="AF1317" i="9"/>
  <c r="AF1318" i="9"/>
  <c r="AF1319" i="9"/>
  <c r="AF1320" i="9"/>
  <c r="AF1321" i="9"/>
  <c r="AF1322" i="9"/>
  <c r="AF1323" i="9"/>
  <c r="AF1324" i="9"/>
  <c r="AF1325" i="9"/>
  <c r="AF1326" i="9"/>
  <c r="AF1327" i="9"/>
  <c r="AF1328" i="9"/>
  <c r="AF1329" i="9"/>
  <c r="AF1330" i="9"/>
  <c r="AF1331" i="9"/>
  <c r="AF1332" i="9"/>
  <c r="AF1333" i="9"/>
  <c r="AF1334" i="9"/>
  <c r="AF1335" i="9"/>
  <c r="AF1336" i="9"/>
  <c r="AF1337" i="9"/>
  <c r="AF1338" i="9"/>
  <c r="AF1339" i="9"/>
  <c r="AF1340" i="9"/>
  <c r="AF1341" i="9"/>
  <c r="AF1342" i="9"/>
  <c r="AF1343" i="9"/>
  <c r="AF1344" i="9"/>
  <c r="AF1345" i="9"/>
  <c r="AF1346" i="9"/>
  <c r="AF1347" i="9"/>
  <c r="AF1348" i="9"/>
  <c r="AF1349" i="9"/>
  <c r="AF1350" i="9"/>
  <c r="AF1351" i="9"/>
  <c r="AF1352" i="9"/>
  <c r="AF1353" i="9"/>
  <c r="AF1354" i="9"/>
  <c r="AF1355" i="9"/>
  <c r="AF1356" i="9"/>
  <c r="AF1357" i="9"/>
  <c r="AF1358" i="9"/>
  <c r="AF1359" i="9"/>
  <c r="AF1360" i="9"/>
  <c r="AF1361" i="9"/>
  <c r="AF1362" i="9"/>
  <c r="AF1363" i="9"/>
  <c r="AF1364" i="9"/>
  <c r="AF1365" i="9"/>
  <c r="AF1366" i="9"/>
  <c r="AF1367" i="9"/>
  <c r="AF1368" i="9"/>
  <c r="AF1369" i="9"/>
  <c r="AF1370" i="9"/>
  <c r="AF1371" i="9"/>
  <c r="AF1372" i="9"/>
  <c r="AF1373" i="9"/>
  <c r="AF1374" i="9"/>
  <c r="AF1375" i="9"/>
  <c r="AF1376" i="9"/>
  <c r="AF1377" i="9"/>
  <c r="AF1378" i="9"/>
  <c r="AF1379" i="9"/>
  <c r="AF1380" i="9"/>
  <c r="AF1381" i="9"/>
  <c r="AF1382" i="9"/>
  <c r="AF1383" i="9"/>
  <c r="AF1384" i="9"/>
  <c r="AF1385" i="9"/>
  <c r="AF1386" i="9"/>
  <c r="AF1387" i="9"/>
  <c r="AF1388" i="9"/>
  <c r="AF1389" i="9"/>
  <c r="AF1390" i="9"/>
  <c r="AF1391" i="9"/>
  <c r="AF1392" i="9"/>
  <c r="AF1393" i="9"/>
  <c r="AF1394" i="9"/>
  <c r="AF1395" i="9"/>
  <c r="AF1396" i="9"/>
  <c r="AF1397" i="9"/>
  <c r="AF1398" i="9"/>
  <c r="AF1399" i="9"/>
  <c r="AF1400" i="9"/>
  <c r="AF1401" i="9"/>
  <c r="AF1402" i="9"/>
  <c r="AF1403" i="9"/>
  <c r="AF1404" i="9"/>
  <c r="AF1405" i="9"/>
  <c r="AF1406" i="9"/>
  <c r="AF1407" i="9"/>
  <c r="AF1408" i="9"/>
  <c r="AF1409" i="9"/>
  <c r="AF1410" i="9"/>
  <c r="AF1411" i="9"/>
  <c r="AF1412" i="9"/>
  <c r="AF1413" i="9"/>
  <c r="AF1414" i="9"/>
  <c r="AF1415" i="9"/>
  <c r="AF1416" i="9"/>
  <c r="AF1417" i="9"/>
  <c r="AF1418" i="9"/>
  <c r="AF1419" i="9"/>
  <c r="AF1420" i="9"/>
  <c r="AF1421" i="9"/>
  <c r="AF1422" i="9"/>
  <c r="AF1423" i="9"/>
  <c r="AF1424" i="9"/>
  <c r="AF1425" i="9"/>
  <c r="AF1426" i="9"/>
  <c r="AF1427" i="9"/>
  <c r="AF1428" i="9"/>
  <c r="AF1429" i="9"/>
  <c r="AF1430" i="9"/>
  <c r="AF1431" i="9"/>
  <c r="AF1432" i="9"/>
  <c r="AF1433" i="9"/>
  <c r="AF1434" i="9"/>
  <c r="AF1435" i="9"/>
  <c r="AF1436" i="9"/>
  <c r="AF1437" i="9"/>
  <c r="AF1438" i="9"/>
  <c r="AF1439" i="9"/>
  <c r="AF1440" i="9"/>
  <c r="AF1441" i="9"/>
  <c r="AF1442" i="9"/>
  <c r="AF1443" i="9"/>
  <c r="AF1444" i="9"/>
  <c r="AF1445" i="9"/>
  <c r="AF1446" i="9"/>
  <c r="AF1447" i="9"/>
  <c r="AF1448" i="9"/>
  <c r="AF1449" i="9"/>
  <c r="AF1450" i="9"/>
  <c r="AF1451" i="9"/>
  <c r="AF1452" i="9"/>
  <c r="AF1453" i="9"/>
  <c r="AF1454" i="9"/>
  <c r="AF1455" i="9"/>
  <c r="AF1456" i="9"/>
  <c r="AF1457" i="9"/>
  <c r="AF1458" i="9"/>
  <c r="AF1459" i="9"/>
  <c r="AF1460" i="9"/>
  <c r="AF1461" i="9"/>
  <c r="AF1462" i="9"/>
  <c r="AF1463" i="9"/>
  <c r="AF1464" i="9"/>
  <c r="AF1465" i="9"/>
  <c r="AF1466" i="9"/>
  <c r="AF1467" i="9"/>
  <c r="AF1468" i="9"/>
  <c r="AF1469" i="9"/>
  <c r="AF1470" i="9"/>
  <c r="AF1471" i="9"/>
  <c r="AF1472" i="9"/>
  <c r="AF1473" i="9"/>
  <c r="AF1474" i="9"/>
  <c r="AF1475" i="9"/>
  <c r="AF1476" i="9"/>
  <c r="AF1477" i="9"/>
  <c r="AF1478" i="9"/>
  <c r="AF1479" i="9"/>
  <c r="AF1480" i="9"/>
  <c r="AF1481" i="9"/>
  <c r="AF1482" i="9"/>
  <c r="AF1483" i="9"/>
  <c r="AF1484" i="9"/>
  <c r="AF1485" i="9"/>
  <c r="AF1486" i="9"/>
  <c r="AF1487" i="9"/>
  <c r="AF1488" i="9"/>
  <c r="AF1489" i="9"/>
  <c r="AF1490" i="9"/>
  <c r="AF1491" i="9"/>
  <c r="AF1492" i="9"/>
  <c r="AF1493" i="9"/>
  <c r="AF1494" i="9"/>
  <c r="AF1495" i="9"/>
  <c r="AF1496" i="9"/>
  <c r="AF1497" i="9"/>
  <c r="AF1498" i="9"/>
  <c r="AF1499" i="9"/>
  <c r="AF1500" i="9"/>
  <c r="AF1501" i="9"/>
  <c r="AF1502" i="9"/>
  <c r="AF1503" i="9"/>
  <c r="AF1504" i="9"/>
  <c r="AF1505" i="9"/>
  <c r="AF1506" i="9"/>
  <c r="AF1507" i="9"/>
  <c r="AF1508" i="9"/>
  <c r="AF1509" i="9"/>
  <c r="AF1510" i="9"/>
  <c r="AF1511" i="9"/>
  <c r="AF1512" i="9"/>
  <c r="AF1513" i="9"/>
  <c r="AF1514" i="9"/>
  <c r="AF1515" i="9"/>
  <c r="AF1516" i="9"/>
  <c r="AF1517" i="9"/>
  <c r="AF1518" i="9"/>
  <c r="AF1519" i="9"/>
  <c r="AF1520" i="9"/>
  <c r="AF1521" i="9"/>
  <c r="AF1522" i="9"/>
  <c r="AF1523" i="9"/>
  <c r="AF1524" i="9"/>
  <c r="AF1525" i="9"/>
  <c r="AF1526" i="9"/>
  <c r="AF1527" i="9"/>
  <c r="AF1528" i="9"/>
  <c r="AF1529" i="9"/>
  <c r="AF1530" i="9"/>
  <c r="AF1531" i="9"/>
  <c r="AF1532" i="9"/>
  <c r="AF1533" i="9"/>
  <c r="AF1534" i="9"/>
  <c r="AF1535" i="9"/>
  <c r="AF1536" i="9"/>
  <c r="AF1537" i="9"/>
  <c r="AF1538" i="9"/>
  <c r="AF1539" i="9"/>
  <c r="AF1540" i="9"/>
  <c r="AF1541" i="9"/>
  <c r="AF1542" i="9"/>
  <c r="AF1543" i="9"/>
  <c r="AF1544" i="9"/>
  <c r="AF1545" i="9"/>
  <c r="AF1546" i="9"/>
  <c r="AF1547" i="9"/>
  <c r="AF1548" i="9"/>
  <c r="AF1549" i="9"/>
  <c r="AF1550" i="9"/>
  <c r="AF1551" i="9"/>
  <c r="AF1552" i="9"/>
  <c r="AF1553" i="9"/>
  <c r="AF1554" i="9"/>
  <c r="AF1555" i="9"/>
  <c r="AF1556" i="9"/>
  <c r="AF1557" i="9"/>
  <c r="AF1558" i="9"/>
  <c r="AF1559" i="9"/>
  <c r="AF1560" i="9"/>
  <c r="AF1561" i="9"/>
  <c r="AF1562" i="9"/>
  <c r="AF1563" i="9"/>
  <c r="AF1564" i="9"/>
  <c r="AF1565" i="9"/>
  <c r="AF1566" i="9"/>
  <c r="AF1567" i="9"/>
  <c r="AF1568" i="9"/>
  <c r="AF1569" i="9"/>
  <c r="AF1570" i="9"/>
  <c r="AF1571" i="9"/>
  <c r="AF1572" i="9"/>
  <c r="AF1573" i="9"/>
  <c r="AF1574" i="9"/>
  <c r="AF1575" i="9"/>
  <c r="AF1576" i="9"/>
  <c r="AF1577" i="9"/>
  <c r="AF1578" i="9"/>
  <c r="AF1579" i="9"/>
  <c r="AF1580" i="9"/>
  <c r="AF1581" i="9"/>
  <c r="AF1582" i="9"/>
  <c r="AF1583" i="9"/>
  <c r="AF1584" i="9"/>
  <c r="AF1585" i="9"/>
  <c r="AF1586" i="9"/>
  <c r="AF1587" i="9"/>
  <c r="AF1588" i="9"/>
  <c r="AF1589" i="9"/>
  <c r="AF1590" i="9"/>
  <c r="AF1591" i="9"/>
  <c r="AF1592" i="9"/>
  <c r="AF1593" i="9"/>
  <c r="AF1594" i="9"/>
  <c r="AF1595" i="9"/>
  <c r="AF1596" i="9"/>
  <c r="AF1597" i="9"/>
  <c r="AF1598" i="9"/>
  <c r="AF1599" i="9"/>
  <c r="AF1600" i="9"/>
  <c r="AF1601" i="9"/>
  <c r="AF1602" i="9"/>
  <c r="AF1603" i="9"/>
  <c r="AF1604" i="9"/>
  <c r="AF1605" i="9"/>
  <c r="AF1606" i="9"/>
  <c r="AF1607" i="9"/>
  <c r="AF1608" i="9"/>
  <c r="AF1609" i="9"/>
  <c r="AF1610" i="9"/>
  <c r="AF1611" i="9"/>
  <c r="AF1612" i="9"/>
  <c r="AF1613" i="9"/>
  <c r="AF1614" i="9"/>
  <c r="AF1615" i="9"/>
  <c r="AF1616" i="9"/>
  <c r="AF1617" i="9"/>
  <c r="AF1618" i="9"/>
  <c r="AF1619" i="9"/>
  <c r="AF1620" i="9"/>
  <c r="AF1621" i="9"/>
  <c r="AF1622" i="9"/>
  <c r="AF1623" i="9"/>
  <c r="AF1624" i="9"/>
  <c r="AF1625" i="9"/>
  <c r="AF1626" i="9"/>
  <c r="AF1627" i="9"/>
  <c r="AF1628" i="9"/>
  <c r="AF1629" i="9"/>
  <c r="AF1630" i="9"/>
  <c r="AF1631" i="9"/>
  <c r="AF1632" i="9"/>
  <c r="AF1633" i="9"/>
  <c r="AF1634" i="9"/>
  <c r="AF1635" i="9"/>
  <c r="AF1636" i="9"/>
  <c r="AF1637" i="9"/>
  <c r="AF1638" i="9"/>
  <c r="AF1639" i="9"/>
  <c r="AF1640" i="9"/>
  <c r="AF1641" i="9"/>
  <c r="AF1642" i="9"/>
  <c r="AF1643" i="9"/>
  <c r="AF1644" i="9"/>
  <c r="AF1645" i="9"/>
  <c r="AF1646" i="9"/>
  <c r="AF1647" i="9"/>
  <c r="AF1648" i="9"/>
  <c r="AF1649" i="9"/>
  <c r="AF1650" i="9"/>
  <c r="AF1651" i="9"/>
  <c r="AF1652" i="9"/>
  <c r="AF1653" i="9"/>
  <c r="AF1654" i="9"/>
  <c r="AF1655" i="9"/>
  <c r="AF1656" i="9"/>
  <c r="AF1657" i="9"/>
  <c r="AF1658" i="9"/>
  <c r="AF1659" i="9"/>
  <c r="AF1660" i="9"/>
  <c r="AF1661" i="9"/>
  <c r="AF1662" i="9"/>
  <c r="AF1663" i="9"/>
  <c r="AF1664" i="9"/>
  <c r="AF1665" i="9"/>
  <c r="AF1666" i="9"/>
  <c r="AF1667" i="9"/>
  <c r="AF1668" i="9"/>
  <c r="AF1669" i="9"/>
  <c r="AF1670" i="9"/>
  <c r="AF1671" i="9"/>
  <c r="AF1672" i="9"/>
  <c r="AF1673" i="9"/>
  <c r="AF1674" i="9"/>
  <c r="AF1675" i="9"/>
  <c r="AF1676" i="9"/>
  <c r="AF1677" i="9"/>
  <c r="AF1678" i="9"/>
  <c r="AF1679" i="9"/>
  <c r="AF1680" i="9"/>
  <c r="AF1681" i="9"/>
  <c r="AF1682" i="9"/>
  <c r="AF1683" i="9"/>
  <c r="AF1684" i="9"/>
  <c r="AF1685" i="9"/>
  <c r="AF1686" i="9"/>
  <c r="AF1687" i="9"/>
  <c r="AF1688" i="9"/>
  <c r="AF1689" i="9"/>
  <c r="AF1690" i="9"/>
  <c r="AF1691" i="9"/>
  <c r="AF1692" i="9"/>
  <c r="AF1693" i="9"/>
  <c r="AF1694" i="9"/>
  <c r="AF1695" i="9"/>
  <c r="AF1696" i="9"/>
  <c r="AF1697" i="9"/>
  <c r="AF1698" i="9"/>
  <c r="AF1699" i="9"/>
  <c r="AF1700" i="9"/>
  <c r="AF1701" i="9"/>
  <c r="AF1702" i="9"/>
  <c r="AF1703" i="9"/>
  <c r="AF1704" i="9"/>
  <c r="AF1705" i="9"/>
  <c r="AF1706" i="9"/>
  <c r="AF1707" i="9"/>
  <c r="AF1708" i="9"/>
  <c r="AF1709" i="9"/>
  <c r="AF1710" i="9"/>
  <c r="AF1711" i="9"/>
  <c r="AF1712" i="9"/>
  <c r="AF1713" i="9"/>
  <c r="AF1714" i="9"/>
  <c r="AF1715" i="9"/>
  <c r="AF1716" i="9"/>
  <c r="AF1717" i="9"/>
  <c r="AF1718" i="9"/>
  <c r="AF1719" i="9"/>
  <c r="AF1720" i="9"/>
  <c r="AF1721" i="9"/>
  <c r="AF1722" i="9"/>
  <c r="AF1723" i="9"/>
  <c r="AF1724" i="9"/>
  <c r="AF1725" i="9"/>
  <c r="AF1726" i="9"/>
  <c r="AF1727" i="9"/>
  <c r="AF1728" i="9"/>
  <c r="AF1729" i="9"/>
  <c r="AF1730" i="9"/>
  <c r="AF1731" i="9"/>
  <c r="AF1732" i="9"/>
  <c r="AF1733" i="9"/>
  <c r="AF1734" i="9"/>
  <c r="AF1735" i="9"/>
  <c r="AF1736" i="9"/>
  <c r="AF1737" i="9"/>
  <c r="AF1738" i="9"/>
  <c r="AF1739" i="9"/>
  <c r="AF1740" i="9"/>
  <c r="AF1741" i="9"/>
  <c r="AF1742" i="9"/>
  <c r="AF1743" i="9"/>
  <c r="AF1744" i="9"/>
  <c r="AF1745" i="9"/>
  <c r="AF1746" i="9"/>
  <c r="AF1747" i="9"/>
  <c r="AF1748" i="9"/>
  <c r="AF1749" i="9"/>
  <c r="AF1750" i="9"/>
  <c r="AF1751" i="9"/>
  <c r="AF1752" i="9"/>
  <c r="AF1753" i="9"/>
  <c r="AF1754" i="9"/>
  <c r="AF1755" i="9"/>
  <c r="AF1756" i="9"/>
  <c r="AF1757" i="9"/>
  <c r="AF1758" i="9"/>
  <c r="AF1759" i="9"/>
  <c r="AF1760" i="9"/>
  <c r="AF1761" i="9"/>
  <c r="AF1762" i="9"/>
  <c r="AF1763" i="9"/>
  <c r="AF1764" i="9"/>
  <c r="AF1765" i="9"/>
  <c r="AF1766" i="9"/>
  <c r="AF1767" i="9"/>
  <c r="AF1768" i="9"/>
  <c r="AF1769" i="9"/>
  <c r="AF1770" i="9"/>
  <c r="AF1771" i="9"/>
  <c r="AF1772" i="9"/>
  <c r="AF1773" i="9"/>
  <c r="AF1774" i="9"/>
  <c r="AF1775" i="9"/>
  <c r="AF1776" i="9"/>
  <c r="AF1777" i="9"/>
  <c r="AF1778" i="9"/>
  <c r="AF1779" i="9"/>
  <c r="AF1780" i="9"/>
  <c r="AF1781" i="9"/>
  <c r="AF1782" i="9"/>
  <c r="AF1783" i="9"/>
  <c r="AF1784" i="9"/>
  <c r="AF1785" i="9"/>
  <c r="AF1786" i="9"/>
  <c r="AF1787" i="9"/>
  <c r="AF1788" i="9"/>
  <c r="AF1789" i="9"/>
  <c r="AF1790" i="9"/>
  <c r="AF1791" i="9"/>
  <c r="AF1792" i="9"/>
  <c r="AF1793" i="9"/>
  <c r="AF1794" i="9"/>
  <c r="AF1795" i="9"/>
  <c r="AF1796" i="9"/>
  <c r="AF1797" i="9"/>
  <c r="AF1798" i="9"/>
  <c r="AF1799" i="9"/>
  <c r="AF1800" i="9"/>
  <c r="AF1801" i="9"/>
  <c r="AF1802" i="9"/>
  <c r="AF1803" i="9"/>
  <c r="AF1804" i="9"/>
  <c r="AF1805" i="9"/>
  <c r="AF1806" i="9"/>
  <c r="AF1807" i="9"/>
  <c r="AF1808" i="9"/>
  <c r="AF1809" i="9"/>
  <c r="AF1810" i="9"/>
  <c r="AF1811" i="9"/>
  <c r="AF1812" i="9"/>
  <c r="AF1813" i="9"/>
  <c r="AF1814" i="9"/>
  <c r="AF1815" i="9"/>
  <c r="AF1816" i="9"/>
  <c r="AF1817" i="9"/>
  <c r="AF1818" i="9"/>
  <c r="AF1819" i="9"/>
  <c r="AF1820" i="9"/>
  <c r="AF1821" i="9"/>
  <c r="AF1822" i="9"/>
  <c r="AF1823" i="9"/>
  <c r="AF1824" i="9"/>
  <c r="AF1825" i="9"/>
  <c r="AF1826" i="9"/>
  <c r="AF1827" i="9"/>
  <c r="AF1828" i="9"/>
  <c r="AF1829" i="9"/>
  <c r="AF1830" i="9"/>
  <c r="AF1831" i="9"/>
  <c r="AF1832" i="9"/>
  <c r="AF1833" i="9"/>
  <c r="AF1834" i="9"/>
  <c r="AF1835" i="9"/>
  <c r="AF1836" i="9"/>
  <c r="AF1837" i="9"/>
  <c r="AF1838" i="9"/>
  <c r="AF1839" i="9"/>
  <c r="AF1840" i="9"/>
  <c r="AF1841" i="9"/>
  <c r="AF1842" i="9"/>
  <c r="AF1843" i="9"/>
  <c r="AF1844" i="9"/>
  <c r="AF1845" i="9"/>
  <c r="AF1846" i="9"/>
  <c r="AF1847" i="9"/>
  <c r="AF1848" i="9"/>
  <c r="AF1849" i="9"/>
  <c r="AF1850" i="9"/>
  <c r="AF1851" i="9"/>
  <c r="AF1852" i="9"/>
  <c r="AF1853" i="9"/>
  <c r="AF1854" i="9"/>
  <c r="AF1855" i="9"/>
  <c r="AF1856" i="9"/>
  <c r="AF1857" i="9"/>
  <c r="AF1858" i="9"/>
  <c r="AF1859" i="9"/>
  <c r="AF1860" i="9"/>
  <c r="AF1861" i="9"/>
  <c r="AF1862" i="9"/>
  <c r="AF1863" i="9"/>
  <c r="AF1864" i="9"/>
  <c r="AF1865" i="9"/>
  <c r="AF1866" i="9"/>
  <c r="AF1867" i="9"/>
  <c r="AF1868" i="9"/>
  <c r="AF1869" i="9"/>
  <c r="AF1870" i="9"/>
  <c r="AF1871" i="9"/>
  <c r="AF1872" i="9"/>
  <c r="AF1873" i="9"/>
  <c r="AF1874" i="9"/>
  <c r="AF1875" i="9"/>
  <c r="AF1876" i="9"/>
  <c r="AF1877" i="9"/>
  <c r="AF1878" i="9"/>
  <c r="AF1879" i="9"/>
  <c r="AF1880" i="9"/>
  <c r="AF1881" i="9"/>
  <c r="AF1882" i="9"/>
  <c r="AF1883" i="9"/>
  <c r="AF1884" i="9"/>
  <c r="AF1885" i="9"/>
  <c r="AF1886" i="9"/>
  <c r="AF1887" i="9"/>
  <c r="AF1888" i="9"/>
  <c r="AF1889" i="9"/>
  <c r="AF1890" i="9"/>
  <c r="AF1891" i="9"/>
  <c r="AF1892" i="9"/>
  <c r="AF1893" i="9"/>
  <c r="AF1894" i="9"/>
  <c r="AF1895" i="9"/>
  <c r="AF1896" i="9"/>
  <c r="AF1897" i="9"/>
  <c r="AF1898" i="9"/>
  <c r="AF1899" i="9"/>
  <c r="AF1900" i="9"/>
  <c r="AF1901" i="9"/>
  <c r="AF1902" i="9"/>
  <c r="AF1903" i="9"/>
  <c r="AF1904" i="9"/>
  <c r="AF1905" i="9"/>
  <c r="AF1906" i="9"/>
  <c r="AF1907" i="9"/>
  <c r="AF1908" i="9"/>
  <c r="AF1909" i="9"/>
  <c r="AF1910" i="9"/>
  <c r="AF1911" i="9"/>
  <c r="AF1912" i="9"/>
  <c r="AF1913" i="9"/>
  <c r="AF1914" i="9"/>
  <c r="AF1915" i="9"/>
  <c r="AF1916" i="9"/>
  <c r="AF1917" i="9"/>
  <c r="AF1918" i="9"/>
  <c r="AF1919" i="9"/>
  <c r="AF1920" i="9"/>
  <c r="AF1921" i="9"/>
  <c r="AF1922" i="9"/>
  <c r="AF1923" i="9"/>
  <c r="AF1924" i="9"/>
  <c r="AF1925" i="9"/>
  <c r="AF1926" i="9"/>
  <c r="AF1927" i="9"/>
  <c r="AF1928" i="9"/>
  <c r="AF1929" i="9"/>
  <c r="AF1930" i="9"/>
  <c r="AF1931" i="9"/>
  <c r="AF1932" i="9"/>
  <c r="AF1933" i="9"/>
  <c r="AF1934" i="9"/>
  <c r="AF1935" i="9"/>
  <c r="AF1936" i="9"/>
  <c r="AF1937" i="9"/>
  <c r="AF1938" i="9"/>
  <c r="AF1939" i="9"/>
  <c r="AF1940" i="9"/>
  <c r="AF1941" i="9"/>
  <c r="AF1942" i="9"/>
  <c r="AF1943" i="9"/>
  <c r="AF1944" i="9"/>
  <c r="AF1945" i="9"/>
  <c r="AF1946" i="9"/>
  <c r="AF1947" i="9"/>
  <c r="AF1948" i="9"/>
  <c r="AF1949" i="9"/>
  <c r="AF1950" i="9"/>
  <c r="AF1951" i="9"/>
  <c r="AF1952" i="9"/>
  <c r="AF1953" i="9"/>
  <c r="AF1954" i="9"/>
  <c r="AF1955" i="9"/>
  <c r="AF1956" i="9"/>
  <c r="AF1957" i="9"/>
  <c r="AF1958" i="9"/>
  <c r="AF1959" i="9"/>
  <c r="AF1960" i="9"/>
  <c r="AF1961" i="9"/>
  <c r="AF1962" i="9"/>
  <c r="AF1963" i="9"/>
  <c r="AF1964" i="9"/>
  <c r="AF1965" i="9"/>
  <c r="AF1966" i="9"/>
  <c r="AF1967" i="9"/>
  <c r="AF1968" i="9"/>
  <c r="AF1969" i="9"/>
  <c r="AF1970" i="9"/>
  <c r="AF1971" i="9"/>
  <c r="AF1972" i="9"/>
  <c r="AF1973" i="9"/>
  <c r="AF1974" i="9"/>
  <c r="AF1975" i="9"/>
  <c r="AF1976" i="9"/>
  <c r="AF1977" i="9"/>
  <c r="AF1978" i="9"/>
  <c r="AF1979" i="9"/>
  <c r="AF1980" i="9"/>
  <c r="AF1981" i="9"/>
  <c r="AF1982" i="9"/>
  <c r="AF1983" i="9"/>
  <c r="AF1984" i="9"/>
  <c r="AF1985" i="9"/>
  <c r="AF1986" i="9"/>
  <c r="AF1987" i="9"/>
  <c r="AF1988" i="9"/>
  <c r="AF1989" i="9"/>
  <c r="AF1990" i="9"/>
  <c r="AF1991" i="9"/>
  <c r="AF1992" i="9"/>
  <c r="AF1993" i="9"/>
  <c r="AF1994" i="9"/>
  <c r="AF1995" i="9"/>
  <c r="AF1996" i="9"/>
  <c r="AF1997" i="9"/>
  <c r="AF1998" i="9"/>
  <c r="AF1999" i="9"/>
  <c r="AF2000" i="9"/>
  <c r="AF2001" i="9"/>
  <c r="AF2002" i="9"/>
  <c r="AF2003" i="9"/>
  <c r="AF2004" i="9"/>
  <c r="AF2005" i="9"/>
  <c r="AF2006" i="9"/>
  <c r="AF2007" i="9"/>
  <c r="AF2008" i="9"/>
  <c r="AF2009" i="9"/>
  <c r="AF2010" i="9"/>
  <c r="AF2011" i="9"/>
  <c r="AF2012" i="9"/>
  <c r="AF2013" i="9"/>
  <c r="AF2014" i="9"/>
  <c r="AF2015" i="9"/>
  <c r="AF2016" i="9"/>
  <c r="AF2017" i="9"/>
  <c r="AF2018" i="9"/>
  <c r="AF2019" i="9"/>
  <c r="AF2020" i="9"/>
  <c r="AF2021" i="9"/>
  <c r="AF2022" i="9"/>
  <c r="AF2023" i="9"/>
  <c r="AF2024" i="9"/>
  <c r="AF2025" i="9"/>
  <c r="AF2026" i="9"/>
  <c r="AF2027" i="9"/>
  <c r="AF2028" i="9"/>
  <c r="AF2029" i="9"/>
  <c r="AF2030" i="9"/>
  <c r="AF2031" i="9"/>
  <c r="AF2032" i="9"/>
  <c r="AF2033" i="9"/>
  <c r="AF2034" i="9"/>
  <c r="AF2035" i="9"/>
  <c r="AF2036" i="9"/>
  <c r="AF2037" i="9"/>
  <c r="AF2038" i="9"/>
  <c r="AF2039" i="9"/>
  <c r="AF2040" i="9"/>
  <c r="AF2041" i="9"/>
  <c r="AF2042" i="9"/>
  <c r="AF2043" i="9"/>
  <c r="AF2044" i="9"/>
  <c r="AF2045" i="9"/>
  <c r="AF2046" i="9"/>
  <c r="AF2047" i="9"/>
  <c r="AF2048" i="9"/>
  <c r="AF2049" i="9"/>
  <c r="AF2050" i="9"/>
  <c r="AF2051" i="9"/>
  <c r="AF2052" i="9"/>
  <c r="AF2053" i="9"/>
  <c r="AF2054" i="9"/>
  <c r="AF2055" i="9"/>
  <c r="AF2056" i="9"/>
  <c r="AF2057" i="9"/>
  <c r="AF2058" i="9"/>
  <c r="AF2059" i="9"/>
  <c r="AF2060" i="9"/>
  <c r="AF2061" i="9"/>
  <c r="AF2062" i="9"/>
  <c r="AF2063" i="9"/>
  <c r="AF2064" i="9"/>
  <c r="AF2065" i="9"/>
  <c r="AF2066" i="9"/>
  <c r="AF2067" i="9"/>
  <c r="AF2068" i="9"/>
  <c r="AF2069" i="9"/>
  <c r="AF2070" i="9"/>
  <c r="AF2071" i="9"/>
  <c r="AF2072" i="9"/>
  <c r="AF2073" i="9"/>
  <c r="AF2074" i="9"/>
  <c r="AF2075" i="9"/>
  <c r="AF2076" i="9"/>
  <c r="AF2077" i="9"/>
  <c r="AF2078" i="9"/>
  <c r="AF2079" i="9"/>
  <c r="AF2080" i="9"/>
  <c r="AF2081" i="9"/>
  <c r="AF2082" i="9"/>
  <c r="AF2083" i="9"/>
  <c r="AF2" i="9"/>
  <c r="AE3" i="9"/>
  <c r="AE4" i="9"/>
  <c r="AE5" i="9"/>
  <c r="AE6" i="9"/>
  <c r="AE7" i="9"/>
  <c r="AE8" i="9"/>
  <c r="AE9" i="9"/>
  <c r="AE10" i="9"/>
  <c r="AE11" i="9"/>
  <c r="AE12" i="9"/>
  <c r="AE13" i="9"/>
  <c r="AE14" i="9"/>
  <c r="AE15" i="9"/>
  <c r="AE16" i="9"/>
  <c r="AE17" i="9"/>
  <c r="AE18" i="9"/>
  <c r="AE19" i="9"/>
  <c r="AE20" i="9"/>
  <c r="AE21" i="9"/>
  <c r="AE22" i="9"/>
  <c r="AE23" i="9"/>
  <c r="AE24" i="9"/>
  <c r="AE25" i="9"/>
  <c r="AE26" i="9"/>
  <c r="AE27" i="9"/>
  <c r="AE28" i="9"/>
  <c r="AE29" i="9"/>
  <c r="AE30" i="9"/>
  <c r="AE31" i="9"/>
  <c r="AE32" i="9"/>
  <c r="AE33" i="9"/>
  <c r="AE34" i="9"/>
  <c r="AE35" i="9"/>
  <c r="AE36" i="9"/>
  <c r="AE37" i="9"/>
  <c r="AE38" i="9"/>
  <c r="AE39" i="9"/>
  <c r="AE40" i="9"/>
  <c r="AE41" i="9"/>
  <c r="AE42" i="9"/>
  <c r="AE43" i="9"/>
  <c r="AE44" i="9"/>
  <c r="AE45" i="9"/>
  <c r="AE46" i="9"/>
  <c r="AE47" i="9"/>
  <c r="AE48" i="9"/>
  <c r="AE49" i="9"/>
  <c r="AE50" i="9"/>
  <c r="AE51" i="9"/>
  <c r="AE52" i="9"/>
  <c r="AE53" i="9"/>
  <c r="AE54" i="9"/>
  <c r="AE55" i="9"/>
  <c r="AE56" i="9"/>
  <c r="AE57" i="9"/>
  <c r="AE58" i="9"/>
  <c r="AE59" i="9"/>
  <c r="AE60" i="9"/>
  <c r="AE61" i="9"/>
  <c r="AE62" i="9"/>
  <c r="AE63" i="9"/>
  <c r="AE64" i="9"/>
  <c r="AE65" i="9"/>
  <c r="AE66" i="9"/>
  <c r="AE67" i="9"/>
  <c r="AE68" i="9"/>
  <c r="AE69" i="9"/>
  <c r="AE70" i="9"/>
  <c r="AE71" i="9"/>
  <c r="AE72" i="9"/>
  <c r="AE73" i="9"/>
  <c r="AE74" i="9"/>
  <c r="AE75" i="9"/>
  <c r="AE76" i="9"/>
  <c r="AE77" i="9"/>
  <c r="AE78" i="9"/>
  <c r="AE79" i="9"/>
  <c r="AE80" i="9"/>
  <c r="AE81" i="9"/>
  <c r="AE82" i="9"/>
  <c r="AE83" i="9"/>
  <c r="AE84" i="9"/>
  <c r="AE85" i="9"/>
  <c r="AE86" i="9"/>
  <c r="AE87" i="9"/>
  <c r="AE88" i="9"/>
  <c r="AE89" i="9"/>
  <c r="AE90" i="9"/>
  <c r="AE91" i="9"/>
  <c r="AE92" i="9"/>
  <c r="AE93" i="9"/>
  <c r="AE94" i="9"/>
  <c r="AE95" i="9"/>
  <c r="AE96" i="9"/>
  <c r="AE97" i="9"/>
  <c r="AE98" i="9"/>
  <c r="AE99" i="9"/>
  <c r="AE100" i="9"/>
  <c r="AE101" i="9"/>
  <c r="AE102" i="9"/>
  <c r="AE103" i="9"/>
  <c r="AE104" i="9"/>
  <c r="AE105" i="9"/>
  <c r="AE106" i="9"/>
  <c r="AE107" i="9"/>
  <c r="AE108" i="9"/>
  <c r="AE109" i="9"/>
  <c r="AE110" i="9"/>
  <c r="AE111" i="9"/>
  <c r="AE112" i="9"/>
  <c r="AE113" i="9"/>
  <c r="AE114" i="9"/>
  <c r="AE115" i="9"/>
  <c r="AE116" i="9"/>
  <c r="AE117" i="9"/>
  <c r="AE118" i="9"/>
  <c r="AE119" i="9"/>
  <c r="AE120" i="9"/>
  <c r="AE121" i="9"/>
  <c r="AE122" i="9"/>
  <c r="AE123" i="9"/>
  <c r="AE124" i="9"/>
  <c r="AE125" i="9"/>
  <c r="AE126" i="9"/>
  <c r="AE127" i="9"/>
  <c r="AE128" i="9"/>
  <c r="AE129" i="9"/>
  <c r="AE130" i="9"/>
  <c r="AE131" i="9"/>
  <c r="AE132" i="9"/>
  <c r="AE133" i="9"/>
  <c r="AE134" i="9"/>
  <c r="AE135" i="9"/>
  <c r="AE136" i="9"/>
  <c r="AE137" i="9"/>
  <c r="AE138" i="9"/>
  <c r="AE139" i="9"/>
  <c r="AE140" i="9"/>
  <c r="AE141" i="9"/>
  <c r="AE142" i="9"/>
  <c r="AE143" i="9"/>
  <c r="AE144" i="9"/>
  <c r="AE145" i="9"/>
  <c r="AE146" i="9"/>
  <c r="AE147" i="9"/>
  <c r="AE148" i="9"/>
  <c r="AE149" i="9"/>
  <c r="AE150" i="9"/>
  <c r="AE151" i="9"/>
  <c r="AE152" i="9"/>
  <c r="AE153" i="9"/>
  <c r="AE154" i="9"/>
  <c r="AE155" i="9"/>
  <c r="AE156" i="9"/>
  <c r="AE157" i="9"/>
  <c r="AE158" i="9"/>
  <c r="AE159" i="9"/>
  <c r="AE160" i="9"/>
  <c r="AE161" i="9"/>
  <c r="AE162" i="9"/>
  <c r="AE163" i="9"/>
  <c r="AE164" i="9"/>
  <c r="AE165" i="9"/>
  <c r="AE166" i="9"/>
  <c r="AE167" i="9"/>
  <c r="AE168" i="9"/>
  <c r="AE169" i="9"/>
  <c r="AE170" i="9"/>
  <c r="AE171" i="9"/>
  <c r="AE172" i="9"/>
  <c r="AE173" i="9"/>
  <c r="AE174" i="9"/>
  <c r="AE175" i="9"/>
  <c r="AE176" i="9"/>
  <c r="AE177" i="9"/>
  <c r="AE178" i="9"/>
  <c r="AE179" i="9"/>
  <c r="AE180" i="9"/>
  <c r="AE181" i="9"/>
  <c r="AE182" i="9"/>
  <c r="AE183" i="9"/>
  <c r="AE184" i="9"/>
  <c r="AE185" i="9"/>
  <c r="AE186" i="9"/>
  <c r="AE187" i="9"/>
  <c r="AE188" i="9"/>
  <c r="AE189" i="9"/>
  <c r="AE190" i="9"/>
  <c r="AE191" i="9"/>
  <c r="AE192" i="9"/>
  <c r="AE193" i="9"/>
  <c r="AE194" i="9"/>
  <c r="AE195" i="9"/>
  <c r="AE196" i="9"/>
  <c r="AE197" i="9"/>
  <c r="AE198" i="9"/>
  <c r="AE199" i="9"/>
  <c r="AE200" i="9"/>
  <c r="AE201" i="9"/>
  <c r="AE202" i="9"/>
  <c r="AE203" i="9"/>
  <c r="AE204" i="9"/>
  <c r="AE205" i="9"/>
  <c r="AE206" i="9"/>
  <c r="AE207" i="9"/>
  <c r="AE208" i="9"/>
  <c r="AE209" i="9"/>
  <c r="AE210" i="9"/>
  <c r="AE211" i="9"/>
  <c r="AE212" i="9"/>
  <c r="AE213" i="9"/>
  <c r="AE214" i="9"/>
  <c r="AE215" i="9"/>
  <c r="AE216" i="9"/>
  <c r="AE217" i="9"/>
  <c r="AE218" i="9"/>
  <c r="AE219" i="9"/>
  <c r="AE220" i="9"/>
  <c r="AE221" i="9"/>
  <c r="AE222" i="9"/>
  <c r="AE223" i="9"/>
  <c r="AE224" i="9"/>
  <c r="AE225" i="9"/>
  <c r="AE226" i="9"/>
  <c r="AE227" i="9"/>
  <c r="AE228" i="9"/>
  <c r="AE229" i="9"/>
  <c r="AE230" i="9"/>
  <c r="AE231" i="9"/>
  <c r="AE232" i="9"/>
  <c r="AE233" i="9"/>
  <c r="AE234" i="9"/>
  <c r="AE235" i="9"/>
  <c r="AE236" i="9"/>
  <c r="AE237" i="9"/>
  <c r="AE238" i="9"/>
  <c r="AE239" i="9"/>
  <c r="AE240" i="9"/>
  <c r="AE241" i="9"/>
  <c r="AE242" i="9"/>
  <c r="AE243" i="9"/>
  <c r="AE244" i="9"/>
  <c r="AE245" i="9"/>
  <c r="AE246" i="9"/>
  <c r="AE247" i="9"/>
  <c r="AE248" i="9"/>
  <c r="AE249" i="9"/>
  <c r="AE250" i="9"/>
  <c r="AE251" i="9"/>
  <c r="AE252" i="9"/>
  <c r="AE253" i="9"/>
  <c r="AE254" i="9"/>
  <c r="AE255" i="9"/>
  <c r="AE256" i="9"/>
  <c r="AE257" i="9"/>
  <c r="AE258" i="9"/>
  <c r="AE259" i="9"/>
  <c r="AE260" i="9"/>
  <c r="AE261" i="9"/>
  <c r="AE262" i="9"/>
  <c r="AE263" i="9"/>
  <c r="AE264" i="9"/>
  <c r="AE265" i="9"/>
  <c r="AE266" i="9"/>
  <c r="AE267" i="9"/>
  <c r="AE268" i="9"/>
  <c r="AE269" i="9"/>
  <c r="AE270" i="9"/>
  <c r="AE271" i="9"/>
  <c r="AE272" i="9"/>
  <c r="AE273" i="9"/>
  <c r="AE274" i="9"/>
  <c r="AE275" i="9"/>
  <c r="AE276" i="9"/>
  <c r="AE277" i="9"/>
  <c r="AE278" i="9"/>
  <c r="AE279" i="9"/>
  <c r="AE280" i="9"/>
  <c r="AE281" i="9"/>
  <c r="AE282" i="9"/>
  <c r="AE283" i="9"/>
  <c r="AE284" i="9"/>
  <c r="AE285" i="9"/>
  <c r="AE286" i="9"/>
  <c r="AE287" i="9"/>
  <c r="AE288" i="9"/>
  <c r="AE289" i="9"/>
  <c r="AE290" i="9"/>
  <c r="AE291" i="9"/>
  <c r="AE292" i="9"/>
  <c r="AE293" i="9"/>
  <c r="AE294" i="9"/>
  <c r="AE295" i="9"/>
  <c r="AE296" i="9"/>
  <c r="AE297" i="9"/>
  <c r="AE298" i="9"/>
  <c r="AE299" i="9"/>
  <c r="AE300" i="9"/>
  <c r="AE301" i="9"/>
  <c r="AE302" i="9"/>
  <c r="AE303" i="9"/>
  <c r="AE304" i="9"/>
  <c r="AE305" i="9"/>
  <c r="AE306" i="9"/>
  <c r="AE307" i="9"/>
  <c r="AE308" i="9"/>
  <c r="AE309" i="9"/>
  <c r="AE310" i="9"/>
  <c r="AE311" i="9"/>
  <c r="AE312" i="9"/>
  <c r="AE313" i="9"/>
  <c r="AE314" i="9"/>
  <c r="AE315" i="9"/>
  <c r="AE316" i="9"/>
  <c r="AE317" i="9"/>
  <c r="AE318" i="9"/>
  <c r="AE319" i="9"/>
  <c r="AE320" i="9"/>
  <c r="AE321" i="9"/>
  <c r="AE322" i="9"/>
  <c r="AE323" i="9"/>
  <c r="AE324" i="9"/>
  <c r="AE325" i="9"/>
  <c r="AE326" i="9"/>
  <c r="AE327" i="9"/>
  <c r="AE328" i="9"/>
  <c r="AE329" i="9"/>
  <c r="AE330" i="9"/>
  <c r="AE331" i="9"/>
  <c r="AE332" i="9"/>
  <c r="AE333" i="9"/>
  <c r="AE334" i="9"/>
  <c r="AE335" i="9"/>
  <c r="AE336" i="9"/>
  <c r="AE337" i="9"/>
  <c r="AE338" i="9"/>
  <c r="AE339" i="9"/>
  <c r="AE340" i="9"/>
  <c r="AE341" i="9"/>
  <c r="AE342" i="9"/>
  <c r="AE343" i="9"/>
  <c r="AE344" i="9"/>
  <c r="AE345" i="9"/>
  <c r="AE346" i="9"/>
  <c r="AE347" i="9"/>
  <c r="AE348" i="9"/>
  <c r="AE349" i="9"/>
  <c r="AE350" i="9"/>
  <c r="AE351" i="9"/>
  <c r="AE352" i="9"/>
  <c r="AE353" i="9"/>
  <c r="AE354" i="9"/>
  <c r="AE355" i="9"/>
  <c r="AE356" i="9"/>
  <c r="AE357" i="9"/>
  <c r="AE358" i="9"/>
  <c r="AE359" i="9"/>
  <c r="AE360" i="9"/>
  <c r="AE361" i="9"/>
  <c r="AE362" i="9"/>
  <c r="AE363" i="9"/>
  <c r="AE364" i="9"/>
  <c r="AE365" i="9"/>
  <c r="AE366" i="9"/>
  <c r="AE367" i="9"/>
  <c r="AE368" i="9"/>
  <c r="AE369" i="9"/>
  <c r="AE370" i="9"/>
  <c r="AE371" i="9"/>
  <c r="AE372" i="9"/>
  <c r="AE373" i="9"/>
  <c r="AE374" i="9"/>
  <c r="AE375" i="9"/>
  <c r="AE376" i="9"/>
  <c r="AE377" i="9"/>
  <c r="AE378" i="9"/>
  <c r="AE379" i="9"/>
  <c r="AE380" i="9"/>
  <c r="AE381" i="9"/>
  <c r="AE382" i="9"/>
  <c r="AE383" i="9"/>
  <c r="AE384" i="9"/>
  <c r="AE385" i="9"/>
  <c r="AE386" i="9"/>
  <c r="AE387" i="9"/>
  <c r="AE388" i="9"/>
  <c r="AE389" i="9"/>
  <c r="AE390" i="9"/>
  <c r="AE391" i="9"/>
  <c r="AE392" i="9"/>
  <c r="AE393" i="9"/>
  <c r="AE394" i="9"/>
  <c r="AE395" i="9"/>
  <c r="AE396" i="9"/>
  <c r="AE397" i="9"/>
  <c r="AE398" i="9"/>
  <c r="AE399" i="9"/>
  <c r="AE400" i="9"/>
  <c r="AE401" i="9"/>
  <c r="AE402" i="9"/>
  <c r="AE403" i="9"/>
  <c r="AE404" i="9"/>
  <c r="AE405" i="9"/>
  <c r="AE406" i="9"/>
  <c r="AE407" i="9"/>
  <c r="AE408" i="9"/>
  <c r="AE409" i="9"/>
  <c r="AE410" i="9"/>
  <c r="AE411" i="9"/>
  <c r="AE412" i="9"/>
  <c r="AE413" i="9"/>
  <c r="AE414" i="9"/>
  <c r="AE415" i="9"/>
  <c r="AE416" i="9"/>
  <c r="AE417" i="9"/>
  <c r="AE418" i="9"/>
  <c r="AE419" i="9"/>
  <c r="AE420" i="9"/>
  <c r="AE421" i="9"/>
  <c r="AE422" i="9"/>
  <c r="AE423" i="9"/>
  <c r="AE424" i="9"/>
  <c r="AE425" i="9"/>
  <c r="AE426" i="9"/>
  <c r="AE427" i="9"/>
  <c r="AE428" i="9"/>
  <c r="AE429" i="9"/>
  <c r="AE430" i="9"/>
  <c r="AE431" i="9"/>
  <c r="AE432" i="9"/>
  <c r="AE433" i="9"/>
  <c r="AE434" i="9"/>
  <c r="AE435" i="9"/>
  <c r="AE436" i="9"/>
  <c r="AE437" i="9"/>
  <c r="AE438" i="9"/>
  <c r="AE439" i="9"/>
  <c r="AE440" i="9"/>
  <c r="AE441" i="9"/>
  <c r="AE442" i="9"/>
  <c r="AE443" i="9"/>
  <c r="AE444" i="9"/>
  <c r="AE445" i="9"/>
  <c r="AE446" i="9"/>
  <c r="AE447" i="9"/>
  <c r="AE448" i="9"/>
  <c r="AE449" i="9"/>
  <c r="AE450" i="9"/>
  <c r="AE451" i="9"/>
  <c r="AE452" i="9"/>
  <c r="AE453" i="9"/>
  <c r="AE454" i="9"/>
  <c r="AE455" i="9"/>
  <c r="AE456" i="9"/>
  <c r="AE457" i="9"/>
  <c r="AE458" i="9"/>
  <c r="AE459" i="9"/>
  <c r="AE460" i="9"/>
  <c r="AE461" i="9"/>
  <c r="AE462" i="9"/>
  <c r="AE463" i="9"/>
  <c r="AE464" i="9"/>
  <c r="AE465" i="9"/>
  <c r="AE466" i="9"/>
  <c r="AE467" i="9"/>
  <c r="AE468" i="9"/>
  <c r="AE469" i="9"/>
  <c r="AE470" i="9"/>
  <c r="AE471" i="9"/>
  <c r="AE472" i="9"/>
  <c r="AE473" i="9"/>
  <c r="AE474" i="9"/>
  <c r="AE475" i="9"/>
  <c r="AE476" i="9"/>
  <c r="AE477" i="9"/>
  <c r="AE478" i="9"/>
  <c r="AE479" i="9"/>
  <c r="AE480" i="9"/>
  <c r="AE481" i="9"/>
  <c r="AE482" i="9"/>
  <c r="AE483" i="9"/>
  <c r="AE484" i="9"/>
  <c r="AE485" i="9"/>
  <c r="AE486" i="9"/>
  <c r="AE487" i="9"/>
  <c r="AE488" i="9"/>
  <c r="AE489" i="9"/>
  <c r="AE490" i="9"/>
  <c r="AE491" i="9"/>
  <c r="AE492" i="9"/>
  <c r="AE493" i="9"/>
  <c r="AE494" i="9"/>
  <c r="AE495" i="9"/>
  <c r="AE496" i="9"/>
  <c r="AE497" i="9"/>
  <c r="AE498" i="9"/>
  <c r="AE499" i="9"/>
  <c r="AE500" i="9"/>
  <c r="AE501" i="9"/>
  <c r="AE502" i="9"/>
  <c r="AE503" i="9"/>
  <c r="AE504" i="9"/>
  <c r="AE505" i="9"/>
  <c r="AE506" i="9"/>
  <c r="AE507" i="9"/>
  <c r="AE508" i="9"/>
  <c r="AE509" i="9"/>
  <c r="AE510" i="9"/>
  <c r="AE511" i="9"/>
  <c r="AE512" i="9"/>
  <c r="AE513" i="9"/>
  <c r="AE514" i="9"/>
  <c r="AE515" i="9"/>
  <c r="AE516" i="9"/>
  <c r="AE517" i="9"/>
  <c r="AE518" i="9"/>
  <c r="AE519" i="9"/>
  <c r="AE520" i="9"/>
  <c r="AE521" i="9"/>
  <c r="AE522" i="9"/>
  <c r="AE523" i="9"/>
  <c r="AE524" i="9"/>
  <c r="AE525" i="9"/>
  <c r="AE526" i="9"/>
  <c r="AE527" i="9"/>
  <c r="AE528" i="9"/>
  <c r="AE529" i="9"/>
  <c r="AE530" i="9"/>
  <c r="AE531" i="9"/>
  <c r="AE532" i="9"/>
  <c r="AE533" i="9"/>
  <c r="AE534" i="9"/>
  <c r="AE535" i="9"/>
  <c r="AE536" i="9"/>
  <c r="AE537" i="9"/>
  <c r="AE538" i="9"/>
  <c r="AE539" i="9"/>
  <c r="AE540" i="9"/>
  <c r="AE541" i="9"/>
  <c r="AE542" i="9"/>
  <c r="AE543" i="9"/>
  <c r="AE544" i="9"/>
  <c r="AE545" i="9"/>
  <c r="AE546" i="9"/>
  <c r="AE547" i="9"/>
  <c r="AE548" i="9"/>
  <c r="AE549" i="9"/>
  <c r="AE550" i="9"/>
  <c r="AE551" i="9"/>
  <c r="AE552" i="9"/>
  <c r="AE553" i="9"/>
  <c r="AE554" i="9"/>
  <c r="AE555" i="9"/>
  <c r="AE556" i="9"/>
  <c r="AE557" i="9"/>
  <c r="AE558" i="9"/>
  <c r="AE559" i="9"/>
  <c r="AE560" i="9"/>
  <c r="AE561" i="9"/>
  <c r="AE562" i="9"/>
  <c r="AE563" i="9"/>
  <c r="AE564" i="9"/>
  <c r="AE565" i="9"/>
  <c r="AE566" i="9"/>
  <c r="AE567" i="9"/>
  <c r="AE568" i="9"/>
  <c r="AE569" i="9"/>
  <c r="AE570" i="9"/>
  <c r="AE571" i="9"/>
  <c r="AE572" i="9"/>
  <c r="AE573" i="9"/>
  <c r="AE574" i="9"/>
  <c r="AE575" i="9"/>
  <c r="AE576" i="9"/>
  <c r="AE577" i="9"/>
  <c r="AE578" i="9"/>
  <c r="AE579" i="9"/>
  <c r="AE580" i="9"/>
  <c r="AE581" i="9"/>
  <c r="AE582" i="9"/>
  <c r="AE583" i="9"/>
  <c r="AE584" i="9"/>
  <c r="AE585" i="9"/>
  <c r="AE586" i="9"/>
  <c r="AE587" i="9"/>
  <c r="AE588" i="9"/>
  <c r="AE589" i="9"/>
  <c r="AE590" i="9"/>
  <c r="AE591" i="9"/>
  <c r="AE592" i="9"/>
  <c r="AE593" i="9"/>
  <c r="AE594" i="9"/>
  <c r="AE595" i="9"/>
  <c r="AE596" i="9"/>
  <c r="AE597" i="9"/>
  <c r="AE598" i="9"/>
  <c r="AE599" i="9"/>
  <c r="AE600" i="9"/>
  <c r="AE601" i="9"/>
  <c r="AE602" i="9"/>
  <c r="AE603" i="9"/>
  <c r="AE604" i="9"/>
  <c r="AE605" i="9"/>
  <c r="AE606" i="9"/>
  <c r="AE607" i="9"/>
  <c r="AE608" i="9"/>
  <c r="AE609" i="9"/>
  <c r="AE610" i="9"/>
  <c r="AE611" i="9"/>
  <c r="AE612" i="9"/>
  <c r="AE613" i="9"/>
  <c r="AE614" i="9"/>
  <c r="AE615" i="9"/>
  <c r="AE616" i="9"/>
  <c r="AE617" i="9"/>
  <c r="AE618" i="9"/>
  <c r="AE619" i="9"/>
  <c r="AE620" i="9"/>
  <c r="AE621" i="9"/>
  <c r="AE622" i="9"/>
  <c r="AE623" i="9"/>
  <c r="AE624" i="9"/>
  <c r="AE625" i="9"/>
  <c r="AE626" i="9"/>
  <c r="AE627" i="9"/>
  <c r="AE628" i="9"/>
  <c r="AE629" i="9"/>
  <c r="AE630" i="9"/>
  <c r="AE631" i="9"/>
  <c r="AE632" i="9"/>
  <c r="AE633" i="9"/>
  <c r="AE634" i="9"/>
  <c r="AE635" i="9"/>
  <c r="AE636" i="9"/>
  <c r="AE637" i="9"/>
  <c r="AE638" i="9"/>
  <c r="AE639" i="9"/>
  <c r="AE640" i="9"/>
  <c r="AE641" i="9"/>
  <c r="AE642" i="9"/>
  <c r="AE643" i="9"/>
  <c r="AE644" i="9"/>
  <c r="AE645" i="9"/>
  <c r="AE646" i="9"/>
  <c r="AE647" i="9"/>
  <c r="AE648" i="9"/>
  <c r="AE649" i="9"/>
  <c r="AE650" i="9"/>
  <c r="AE651" i="9"/>
  <c r="AE652" i="9"/>
  <c r="AE653" i="9"/>
  <c r="AE654" i="9"/>
  <c r="AE655" i="9"/>
  <c r="AE656" i="9"/>
  <c r="AE657" i="9"/>
  <c r="AE658" i="9"/>
  <c r="AE659" i="9"/>
  <c r="AE660" i="9"/>
  <c r="AE661" i="9"/>
  <c r="AE662" i="9"/>
  <c r="AE663" i="9"/>
  <c r="AE664" i="9"/>
  <c r="AE665" i="9"/>
  <c r="AE666" i="9"/>
  <c r="AE667" i="9"/>
  <c r="AE668" i="9"/>
  <c r="AE669" i="9"/>
  <c r="AE670" i="9"/>
  <c r="AE671" i="9"/>
  <c r="AE672" i="9"/>
  <c r="AE673" i="9"/>
  <c r="AE674" i="9"/>
  <c r="AE675" i="9"/>
  <c r="AE676" i="9"/>
  <c r="AE677" i="9"/>
  <c r="AE678" i="9"/>
  <c r="AE679" i="9"/>
  <c r="AE680" i="9"/>
  <c r="AE681" i="9"/>
  <c r="AE682" i="9"/>
  <c r="AE683" i="9"/>
  <c r="AE684" i="9"/>
  <c r="AE685" i="9"/>
  <c r="AE686" i="9"/>
  <c r="AE687" i="9"/>
  <c r="AE688" i="9"/>
  <c r="AE689" i="9"/>
  <c r="AE690" i="9"/>
  <c r="AE691" i="9"/>
  <c r="AE692" i="9"/>
  <c r="AE693" i="9"/>
  <c r="AE694" i="9"/>
  <c r="AE695" i="9"/>
  <c r="AE696" i="9"/>
  <c r="AE697" i="9"/>
  <c r="AE698" i="9"/>
  <c r="AE699" i="9"/>
  <c r="AE700" i="9"/>
  <c r="AE701" i="9"/>
  <c r="AE702" i="9"/>
  <c r="AE703" i="9"/>
  <c r="AE704" i="9"/>
  <c r="AE705" i="9"/>
  <c r="AE706" i="9"/>
  <c r="AE707" i="9"/>
  <c r="AE708" i="9"/>
  <c r="AE709" i="9"/>
  <c r="AE710" i="9"/>
  <c r="AE711" i="9"/>
  <c r="AE712" i="9"/>
  <c r="AE713" i="9"/>
  <c r="AE714" i="9"/>
  <c r="AE715" i="9"/>
  <c r="AE716" i="9"/>
  <c r="AE717" i="9"/>
  <c r="AE718" i="9"/>
  <c r="AE719" i="9"/>
  <c r="AE720" i="9"/>
  <c r="AE721" i="9"/>
  <c r="AE722" i="9"/>
  <c r="AE723" i="9"/>
  <c r="AE724" i="9"/>
  <c r="AE725" i="9"/>
  <c r="AE726" i="9"/>
  <c r="AE727" i="9"/>
  <c r="AE728" i="9"/>
  <c r="AE729" i="9"/>
  <c r="AE730" i="9"/>
  <c r="AE731" i="9"/>
  <c r="AE732" i="9"/>
  <c r="AE733" i="9"/>
  <c r="AE734" i="9"/>
  <c r="AE735" i="9"/>
  <c r="AE736" i="9"/>
  <c r="AE737" i="9"/>
  <c r="AE738" i="9"/>
  <c r="AE739" i="9"/>
  <c r="AE740" i="9"/>
  <c r="AE741" i="9"/>
  <c r="AE742" i="9"/>
  <c r="AE743" i="9"/>
  <c r="AE744" i="9"/>
  <c r="AE745" i="9"/>
  <c r="AE746" i="9"/>
  <c r="AE747" i="9"/>
  <c r="AE748" i="9"/>
  <c r="AE749" i="9"/>
  <c r="AE750" i="9"/>
  <c r="AE751" i="9"/>
  <c r="AE752" i="9"/>
  <c r="AE753" i="9"/>
  <c r="AE754" i="9"/>
  <c r="AE755" i="9"/>
  <c r="AE756" i="9"/>
  <c r="AE757" i="9"/>
  <c r="AE758" i="9"/>
  <c r="AE759" i="9"/>
  <c r="AE760" i="9"/>
  <c r="AE761" i="9"/>
  <c r="AE762" i="9"/>
  <c r="AE763" i="9"/>
  <c r="AE764" i="9"/>
  <c r="AE765" i="9"/>
  <c r="AE766" i="9"/>
  <c r="AE767" i="9"/>
  <c r="AE768" i="9"/>
  <c r="AE769" i="9"/>
  <c r="AE770" i="9"/>
  <c r="AE771" i="9"/>
  <c r="AE772" i="9"/>
  <c r="AE773" i="9"/>
  <c r="AE774" i="9"/>
  <c r="AE775" i="9"/>
  <c r="AE776" i="9"/>
  <c r="AE777" i="9"/>
  <c r="AE778" i="9"/>
  <c r="AE779" i="9"/>
  <c r="AE780" i="9"/>
  <c r="AE781" i="9"/>
  <c r="AE782" i="9"/>
  <c r="AE783" i="9"/>
  <c r="AE784" i="9"/>
  <c r="AE785" i="9"/>
  <c r="AE786" i="9"/>
  <c r="AE787" i="9"/>
  <c r="AE788" i="9"/>
  <c r="AE789" i="9"/>
  <c r="AE790" i="9"/>
  <c r="AE791" i="9"/>
  <c r="AE792" i="9"/>
  <c r="AE793" i="9"/>
  <c r="AE794" i="9"/>
  <c r="AE795" i="9"/>
  <c r="AE796" i="9"/>
  <c r="AE797" i="9"/>
  <c r="AE798" i="9"/>
  <c r="AE799" i="9"/>
  <c r="AE800" i="9"/>
  <c r="AE801" i="9"/>
  <c r="AE802" i="9"/>
  <c r="AE803" i="9"/>
  <c r="AE804" i="9"/>
  <c r="AE805" i="9"/>
  <c r="AE806" i="9"/>
  <c r="AE807" i="9"/>
  <c r="AE808" i="9"/>
  <c r="AE809" i="9"/>
  <c r="AE810" i="9"/>
  <c r="AE811" i="9"/>
  <c r="AE812" i="9"/>
  <c r="AE813" i="9"/>
  <c r="AE814" i="9"/>
  <c r="AE815" i="9"/>
  <c r="AE816" i="9"/>
  <c r="AE817" i="9"/>
  <c r="AE818" i="9"/>
  <c r="AE819" i="9"/>
  <c r="AE820" i="9"/>
  <c r="AE821" i="9"/>
  <c r="AE822" i="9"/>
  <c r="AE823" i="9"/>
  <c r="AE824" i="9"/>
  <c r="AE825" i="9"/>
  <c r="AE826" i="9"/>
  <c r="AE827" i="9"/>
  <c r="AE828" i="9"/>
  <c r="AE829" i="9"/>
  <c r="AE830" i="9"/>
  <c r="AE831" i="9"/>
  <c r="AE832" i="9"/>
  <c r="AE833" i="9"/>
  <c r="AE834" i="9"/>
  <c r="AE835" i="9"/>
  <c r="AE836" i="9"/>
  <c r="AE837" i="9"/>
  <c r="AE838" i="9"/>
  <c r="AE839" i="9"/>
  <c r="AE840" i="9"/>
  <c r="AE841" i="9"/>
  <c r="AE842" i="9"/>
  <c r="AE843" i="9"/>
  <c r="AE844" i="9"/>
  <c r="AE845" i="9"/>
  <c r="AE846" i="9"/>
  <c r="AE847" i="9"/>
  <c r="AE848" i="9"/>
  <c r="AE849" i="9"/>
  <c r="AE850" i="9"/>
  <c r="AE851" i="9"/>
  <c r="AE852" i="9"/>
  <c r="AE853" i="9"/>
  <c r="AE854" i="9"/>
  <c r="AE855" i="9"/>
  <c r="AE856" i="9"/>
  <c r="AE857" i="9"/>
  <c r="AE858" i="9"/>
  <c r="AE859" i="9"/>
  <c r="AE860" i="9"/>
  <c r="AE861" i="9"/>
  <c r="AE862" i="9"/>
  <c r="AE863" i="9"/>
  <c r="AE864" i="9"/>
  <c r="AE865" i="9"/>
  <c r="AE866" i="9"/>
  <c r="AE867" i="9"/>
  <c r="AE868" i="9"/>
  <c r="AE869" i="9"/>
  <c r="AE870" i="9"/>
  <c r="AE871" i="9"/>
  <c r="AE872" i="9"/>
  <c r="AE873" i="9"/>
  <c r="AE874" i="9"/>
  <c r="AE875" i="9"/>
  <c r="AE876" i="9"/>
  <c r="AE877" i="9"/>
  <c r="AE878" i="9"/>
  <c r="AE879" i="9"/>
  <c r="AE880" i="9"/>
  <c r="AE881" i="9"/>
  <c r="AE882" i="9"/>
  <c r="AE883" i="9"/>
  <c r="AE884" i="9"/>
  <c r="AE885" i="9"/>
  <c r="AE886" i="9"/>
  <c r="AE887" i="9"/>
  <c r="AE888" i="9"/>
  <c r="AE889" i="9"/>
  <c r="AE890" i="9"/>
  <c r="AE891" i="9"/>
  <c r="AE892" i="9"/>
  <c r="AE893" i="9"/>
  <c r="AE894" i="9"/>
  <c r="AE895" i="9"/>
  <c r="AE896" i="9"/>
  <c r="AE897" i="9"/>
  <c r="AE898" i="9"/>
  <c r="AE899" i="9"/>
  <c r="AE900" i="9"/>
  <c r="AE901" i="9"/>
  <c r="AE902" i="9"/>
  <c r="AE903" i="9"/>
  <c r="AE904" i="9"/>
  <c r="AE905" i="9"/>
  <c r="AE906" i="9"/>
  <c r="AE907" i="9"/>
  <c r="AE908" i="9"/>
  <c r="AE909" i="9"/>
  <c r="AE910" i="9"/>
  <c r="AE911" i="9"/>
  <c r="AE912" i="9"/>
  <c r="AE913" i="9"/>
  <c r="AE914" i="9"/>
  <c r="AE915" i="9"/>
  <c r="AE916" i="9"/>
  <c r="AE917" i="9"/>
  <c r="AE918" i="9"/>
  <c r="AE919" i="9"/>
  <c r="AE920" i="9"/>
  <c r="AE921" i="9"/>
  <c r="AE922" i="9"/>
  <c r="AE923" i="9"/>
  <c r="AE924" i="9"/>
  <c r="AE925" i="9"/>
  <c r="AE926" i="9"/>
  <c r="AE927" i="9"/>
  <c r="AE928" i="9"/>
  <c r="AE929" i="9"/>
  <c r="AE930" i="9"/>
  <c r="AE931" i="9"/>
  <c r="AE932" i="9"/>
  <c r="AE933" i="9"/>
  <c r="AE934" i="9"/>
  <c r="AE935" i="9"/>
  <c r="AE936" i="9"/>
  <c r="AE937" i="9"/>
  <c r="AE938" i="9"/>
  <c r="AE939" i="9"/>
  <c r="AE940" i="9"/>
  <c r="AE941" i="9"/>
  <c r="AE942" i="9"/>
  <c r="AE943" i="9"/>
  <c r="AE944" i="9"/>
  <c r="AE945" i="9"/>
  <c r="AE946" i="9"/>
  <c r="AE947" i="9"/>
  <c r="AE948" i="9"/>
  <c r="AE949" i="9"/>
  <c r="AE950" i="9"/>
  <c r="AE951" i="9"/>
  <c r="AE952" i="9"/>
  <c r="AE953" i="9"/>
  <c r="AE954" i="9"/>
  <c r="AE955" i="9"/>
  <c r="AE956" i="9"/>
  <c r="AE957" i="9"/>
  <c r="AE958" i="9"/>
  <c r="AE959" i="9"/>
  <c r="AE960" i="9"/>
  <c r="AE961" i="9"/>
  <c r="AE962" i="9"/>
  <c r="AE963" i="9"/>
  <c r="AE964" i="9"/>
  <c r="AE965" i="9"/>
  <c r="AE966" i="9"/>
  <c r="AE967" i="9"/>
  <c r="AE968" i="9"/>
  <c r="AE969" i="9"/>
  <c r="AE970" i="9"/>
  <c r="AE971" i="9"/>
  <c r="AE972" i="9"/>
  <c r="AE973" i="9"/>
  <c r="AE974" i="9"/>
  <c r="AE975" i="9"/>
  <c r="AE976" i="9"/>
  <c r="AE977" i="9"/>
  <c r="AE978" i="9"/>
  <c r="AE979" i="9"/>
  <c r="AE980" i="9"/>
  <c r="AE981" i="9"/>
  <c r="AE982" i="9"/>
  <c r="AE983" i="9"/>
  <c r="AE984" i="9"/>
  <c r="AE985" i="9"/>
  <c r="AE986" i="9"/>
  <c r="AE987" i="9"/>
  <c r="AE988" i="9"/>
  <c r="AE989" i="9"/>
  <c r="AE990" i="9"/>
  <c r="AE991" i="9"/>
  <c r="AE992" i="9"/>
  <c r="AE993" i="9"/>
  <c r="AE994" i="9"/>
  <c r="AE995" i="9"/>
  <c r="AE996" i="9"/>
  <c r="AE997" i="9"/>
  <c r="AE998" i="9"/>
  <c r="AE999" i="9"/>
  <c r="AE1000" i="9"/>
  <c r="AE1001" i="9"/>
  <c r="AE1002" i="9"/>
  <c r="AE1003" i="9"/>
  <c r="AE1004" i="9"/>
  <c r="AE1005" i="9"/>
  <c r="AE1006" i="9"/>
  <c r="AE1007" i="9"/>
  <c r="AE1008" i="9"/>
  <c r="AE1009" i="9"/>
  <c r="AE1010" i="9"/>
  <c r="AE1011" i="9"/>
  <c r="AE1012" i="9"/>
  <c r="AE1013" i="9"/>
  <c r="AE1014" i="9"/>
  <c r="AE1015" i="9"/>
  <c r="AE1016" i="9"/>
  <c r="AE1017" i="9"/>
  <c r="AE1018" i="9"/>
  <c r="AE1019" i="9"/>
  <c r="AE1020" i="9"/>
  <c r="AE1021" i="9"/>
  <c r="AE1022" i="9"/>
  <c r="AE1023" i="9"/>
  <c r="AE1024" i="9"/>
  <c r="AE1025" i="9"/>
  <c r="AE1026" i="9"/>
  <c r="AE1027" i="9"/>
  <c r="AE1028" i="9"/>
  <c r="AE1029" i="9"/>
  <c r="AE1030" i="9"/>
  <c r="AE1031" i="9"/>
  <c r="AE1032" i="9"/>
  <c r="AE1033" i="9"/>
  <c r="AE1034" i="9"/>
  <c r="AE1035" i="9"/>
  <c r="AE1036" i="9"/>
  <c r="AE1037" i="9"/>
  <c r="AE1038" i="9"/>
  <c r="AE1039" i="9"/>
  <c r="AE1040" i="9"/>
  <c r="AE1041" i="9"/>
  <c r="AE1042" i="9"/>
  <c r="AE1043" i="9"/>
  <c r="AE1044" i="9"/>
  <c r="AE1045" i="9"/>
  <c r="AE1046" i="9"/>
  <c r="AE1047" i="9"/>
  <c r="AE1048" i="9"/>
  <c r="AE1049" i="9"/>
  <c r="AE1050" i="9"/>
  <c r="AE1051" i="9"/>
  <c r="AE1052" i="9"/>
  <c r="AE1053" i="9"/>
  <c r="AE1054" i="9"/>
  <c r="AE1055" i="9"/>
  <c r="AE1056" i="9"/>
  <c r="AE1057" i="9"/>
  <c r="AE1058" i="9"/>
  <c r="AE1059" i="9"/>
  <c r="AE1060" i="9"/>
  <c r="AE1061" i="9"/>
  <c r="AE1062" i="9"/>
  <c r="AE1063" i="9"/>
  <c r="AE1064" i="9"/>
  <c r="AE1065" i="9"/>
  <c r="AE1066" i="9"/>
  <c r="AE1067" i="9"/>
  <c r="AE1068" i="9"/>
  <c r="AE1069" i="9"/>
  <c r="AE1070" i="9"/>
  <c r="AE1071" i="9"/>
  <c r="AE1072" i="9"/>
  <c r="AE1073" i="9"/>
  <c r="AE1074" i="9"/>
  <c r="AE1075" i="9"/>
  <c r="AE1076" i="9"/>
  <c r="AE1077" i="9"/>
  <c r="AE1078" i="9"/>
  <c r="AE1079" i="9"/>
  <c r="AE1080" i="9"/>
  <c r="AE1081" i="9"/>
  <c r="AE1082" i="9"/>
  <c r="AE1083" i="9"/>
  <c r="AE1084" i="9"/>
  <c r="AE1085" i="9"/>
  <c r="AE1086" i="9"/>
  <c r="AE1087" i="9"/>
  <c r="AE1088" i="9"/>
  <c r="AE1089" i="9"/>
  <c r="AE1090" i="9"/>
  <c r="AE1091" i="9"/>
  <c r="AE1092" i="9"/>
  <c r="AE1093" i="9"/>
  <c r="AE1094" i="9"/>
  <c r="AE1095" i="9"/>
  <c r="AE1096" i="9"/>
  <c r="AE1097" i="9"/>
  <c r="AE1098" i="9"/>
  <c r="AE1099" i="9"/>
  <c r="AE1100" i="9"/>
  <c r="AE1101" i="9"/>
  <c r="AE1102" i="9"/>
  <c r="AE1103" i="9"/>
  <c r="AE1104" i="9"/>
  <c r="AE1105" i="9"/>
  <c r="AE1106" i="9"/>
  <c r="AE1107" i="9"/>
  <c r="AE1108" i="9"/>
  <c r="AE1109" i="9"/>
  <c r="AE1110" i="9"/>
  <c r="AE1111" i="9"/>
  <c r="AE1112" i="9"/>
  <c r="AE1113" i="9"/>
  <c r="AE1114" i="9"/>
  <c r="AE1115" i="9"/>
  <c r="AE1116" i="9"/>
  <c r="AE1117" i="9"/>
  <c r="AE1118" i="9"/>
  <c r="AE1119" i="9"/>
  <c r="AE1120" i="9"/>
  <c r="AE1121" i="9"/>
  <c r="AE1122" i="9"/>
  <c r="AE1123" i="9"/>
  <c r="AE1124" i="9"/>
  <c r="AE1125" i="9"/>
  <c r="AE1126" i="9"/>
  <c r="AE1127" i="9"/>
  <c r="AE1128" i="9"/>
  <c r="AE1129" i="9"/>
  <c r="AE1130" i="9"/>
  <c r="AE1131" i="9"/>
  <c r="AE1132" i="9"/>
  <c r="AE1133" i="9"/>
  <c r="AE1134" i="9"/>
  <c r="AE1135" i="9"/>
  <c r="AE1136" i="9"/>
  <c r="AE1137" i="9"/>
  <c r="AE1138" i="9"/>
  <c r="AE1139" i="9"/>
  <c r="AE1140" i="9"/>
  <c r="AE1141" i="9"/>
  <c r="AE1142" i="9"/>
  <c r="AE1143" i="9"/>
  <c r="AE1144" i="9"/>
  <c r="AE1145" i="9"/>
  <c r="AE1146" i="9"/>
  <c r="AE1147" i="9"/>
  <c r="AE1148" i="9"/>
  <c r="AE1149" i="9"/>
  <c r="AE1150" i="9"/>
  <c r="AE1151" i="9"/>
  <c r="AE1152" i="9"/>
  <c r="AE1153" i="9"/>
  <c r="AE1154" i="9"/>
  <c r="AE1155" i="9"/>
  <c r="AE1156" i="9"/>
  <c r="AE1157" i="9"/>
  <c r="AE1158" i="9"/>
  <c r="AE1159" i="9"/>
  <c r="AE1160" i="9"/>
  <c r="AE1161" i="9"/>
  <c r="AE1162" i="9"/>
  <c r="AE1163" i="9"/>
  <c r="AE1164" i="9"/>
  <c r="AE1165" i="9"/>
  <c r="AE1166" i="9"/>
  <c r="AE1167" i="9"/>
  <c r="AE1168" i="9"/>
  <c r="AE1169" i="9"/>
  <c r="AE1170" i="9"/>
  <c r="AE1171" i="9"/>
  <c r="AE1172" i="9"/>
  <c r="AE1173" i="9"/>
  <c r="AE1174" i="9"/>
  <c r="AE1175" i="9"/>
  <c r="AE1176" i="9"/>
  <c r="AE1177" i="9"/>
  <c r="AE1178" i="9"/>
  <c r="AE1179" i="9"/>
  <c r="AE1180" i="9"/>
  <c r="AE1181" i="9"/>
  <c r="AE1182" i="9"/>
  <c r="AE1183" i="9"/>
  <c r="AE1184" i="9"/>
  <c r="AE1185" i="9"/>
  <c r="AE1186" i="9"/>
  <c r="AE1187" i="9"/>
  <c r="AE1188" i="9"/>
  <c r="AE1189" i="9"/>
  <c r="AE1190" i="9"/>
  <c r="AE1191" i="9"/>
  <c r="AE1192" i="9"/>
  <c r="AE1193" i="9"/>
  <c r="AE1194" i="9"/>
  <c r="AE1195" i="9"/>
  <c r="AE1196" i="9"/>
  <c r="AE1197" i="9"/>
  <c r="AE1198" i="9"/>
  <c r="AE1199" i="9"/>
  <c r="AE1200" i="9"/>
  <c r="AE1201" i="9"/>
  <c r="AE1202" i="9"/>
  <c r="AE1203" i="9"/>
  <c r="AE1204" i="9"/>
  <c r="AE1205" i="9"/>
  <c r="AE1206" i="9"/>
  <c r="AE1207" i="9"/>
  <c r="AE1208" i="9"/>
  <c r="AE1209" i="9"/>
  <c r="AE1210" i="9"/>
  <c r="AE1211" i="9"/>
  <c r="AE1212" i="9"/>
  <c r="AE1213" i="9"/>
  <c r="AE1214" i="9"/>
  <c r="AE1215" i="9"/>
  <c r="AE1216" i="9"/>
  <c r="AE1217" i="9"/>
  <c r="AE1218" i="9"/>
  <c r="AE1219" i="9"/>
  <c r="AE1220" i="9"/>
  <c r="AE1221" i="9"/>
  <c r="AE1222" i="9"/>
  <c r="AE1223" i="9"/>
  <c r="AE1224" i="9"/>
  <c r="AE1225" i="9"/>
  <c r="AE1226" i="9"/>
  <c r="AE1227" i="9"/>
  <c r="AE1228" i="9"/>
  <c r="AE1229" i="9"/>
  <c r="AE1230" i="9"/>
  <c r="AE1231" i="9"/>
  <c r="AE1232" i="9"/>
  <c r="AE1233" i="9"/>
  <c r="AE1234" i="9"/>
  <c r="AE1235" i="9"/>
  <c r="AE1236" i="9"/>
  <c r="AE1237" i="9"/>
  <c r="AE1238" i="9"/>
  <c r="AE1239" i="9"/>
  <c r="AE1240" i="9"/>
  <c r="AE1241" i="9"/>
  <c r="AE1242" i="9"/>
  <c r="AE1243" i="9"/>
  <c r="AE1244" i="9"/>
  <c r="AE1245" i="9"/>
  <c r="AE1246" i="9"/>
  <c r="AE1247" i="9"/>
  <c r="AE1248" i="9"/>
  <c r="AE1249" i="9"/>
  <c r="AE1250" i="9"/>
  <c r="AE1251" i="9"/>
  <c r="AE1252" i="9"/>
  <c r="AE1253" i="9"/>
  <c r="AE1254" i="9"/>
  <c r="AE1255" i="9"/>
  <c r="AE1256" i="9"/>
  <c r="AE1257" i="9"/>
  <c r="AE1258" i="9"/>
  <c r="AE1259" i="9"/>
  <c r="AE1260" i="9"/>
  <c r="AE1261" i="9"/>
  <c r="AE1262" i="9"/>
  <c r="AE1263" i="9"/>
  <c r="AE1264" i="9"/>
  <c r="AE1265" i="9"/>
  <c r="AE1266" i="9"/>
  <c r="AE1267" i="9"/>
  <c r="AE1268" i="9"/>
  <c r="AE1269" i="9"/>
  <c r="AE1270" i="9"/>
  <c r="AE1271" i="9"/>
  <c r="AE1272" i="9"/>
  <c r="AE1273" i="9"/>
  <c r="AE1274" i="9"/>
  <c r="AE1275" i="9"/>
  <c r="AE1276" i="9"/>
  <c r="AE1277" i="9"/>
  <c r="AE1278" i="9"/>
  <c r="AE1279" i="9"/>
  <c r="AE1280" i="9"/>
  <c r="AE1281" i="9"/>
  <c r="AE1282" i="9"/>
  <c r="AE1283" i="9"/>
  <c r="AE1284" i="9"/>
  <c r="AE1285" i="9"/>
  <c r="AE1286" i="9"/>
  <c r="AE1287" i="9"/>
  <c r="AE1288" i="9"/>
  <c r="AE1289" i="9"/>
  <c r="AE1290" i="9"/>
  <c r="AE1291" i="9"/>
  <c r="AE1292" i="9"/>
  <c r="AE1293" i="9"/>
  <c r="AE1294" i="9"/>
  <c r="AE1295" i="9"/>
  <c r="AE1296" i="9"/>
  <c r="AE1297" i="9"/>
  <c r="AE1298" i="9"/>
  <c r="AE1299" i="9"/>
  <c r="AE1300" i="9"/>
  <c r="AE1301" i="9"/>
  <c r="AE1302" i="9"/>
  <c r="AE1303" i="9"/>
  <c r="AE1304" i="9"/>
  <c r="AE1305" i="9"/>
  <c r="AE1306" i="9"/>
  <c r="AE1307" i="9"/>
  <c r="AE1308" i="9"/>
  <c r="AE1309" i="9"/>
  <c r="AE1310" i="9"/>
  <c r="AE1311" i="9"/>
  <c r="AE1312" i="9"/>
  <c r="AE1313" i="9"/>
  <c r="AE1314" i="9"/>
  <c r="AE1315" i="9"/>
  <c r="AE1316" i="9"/>
  <c r="AE1317" i="9"/>
  <c r="AE1318" i="9"/>
  <c r="AE1319" i="9"/>
  <c r="AE1320" i="9"/>
  <c r="AE1321" i="9"/>
  <c r="AE1322" i="9"/>
  <c r="AE1323" i="9"/>
  <c r="AE1324" i="9"/>
  <c r="AE1325" i="9"/>
  <c r="AE1326" i="9"/>
  <c r="AE1327" i="9"/>
  <c r="AE1328" i="9"/>
  <c r="AE1329" i="9"/>
  <c r="AE1330" i="9"/>
  <c r="AE1331" i="9"/>
  <c r="AE1332" i="9"/>
  <c r="AE1333" i="9"/>
  <c r="AE1334" i="9"/>
  <c r="AE1335" i="9"/>
  <c r="AE1336" i="9"/>
  <c r="AE1337" i="9"/>
  <c r="AE1338" i="9"/>
  <c r="AE1339" i="9"/>
  <c r="AE1340" i="9"/>
  <c r="AE1341" i="9"/>
  <c r="AE1342" i="9"/>
  <c r="AE1343" i="9"/>
  <c r="AE1344" i="9"/>
  <c r="AE1345" i="9"/>
  <c r="AE1346" i="9"/>
  <c r="AE1347" i="9"/>
  <c r="AE1348" i="9"/>
  <c r="AE1349" i="9"/>
  <c r="AE1350" i="9"/>
  <c r="AE1351" i="9"/>
  <c r="AE1352" i="9"/>
  <c r="AE1353" i="9"/>
  <c r="AE1354" i="9"/>
  <c r="AE1355" i="9"/>
  <c r="AE1356" i="9"/>
  <c r="AE1357" i="9"/>
  <c r="AE1358" i="9"/>
  <c r="AE1359" i="9"/>
  <c r="AE1360" i="9"/>
  <c r="AE1361" i="9"/>
  <c r="AE1362" i="9"/>
  <c r="AE1363" i="9"/>
  <c r="AE1364" i="9"/>
  <c r="AE1365" i="9"/>
  <c r="AE1366" i="9"/>
  <c r="AE1367" i="9"/>
  <c r="AE1368" i="9"/>
  <c r="AE1369" i="9"/>
  <c r="AE1370" i="9"/>
  <c r="AE1371" i="9"/>
  <c r="AE1372" i="9"/>
  <c r="AE1373" i="9"/>
  <c r="AE1374" i="9"/>
  <c r="AE1375" i="9"/>
  <c r="AE1376" i="9"/>
  <c r="AE1377" i="9"/>
  <c r="AE1378" i="9"/>
  <c r="AE1379" i="9"/>
  <c r="AE1380" i="9"/>
  <c r="AE1381" i="9"/>
  <c r="AE1382" i="9"/>
  <c r="AE1383" i="9"/>
  <c r="AE1384" i="9"/>
  <c r="AE1385" i="9"/>
  <c r="AE1386" i="9"/>
  <c r="AE1387" i="9"/>
  <c r="AE1388" i="9"/>
  <c r="AE1389" i="9"/>
  <c r="AE1390" i="9"/>
  <c r="AE1391" i="9"/>
  <c r="AE1392" i="9"/>
  <c r="AE1393" i="9"/>
  <c r="AE1394" i="9"/>
  <c r="AE1395" i="9"/>
  <c r="AE1396" i="9"/>
  <c r="AE1397" i="9"/>
  <c r="AE1398" i="9"/>
  <c r="AE1399" i="9"/>
  <c r="AE1400" i="9"/>
  <c r="AE1401" i="9"/>
  <c r="AE1402" i="9"/>
  <c r="AE1403" i="9"/>
  <c r="AE1404" i="9"/>
  <c r="AE1405" i="9"/>
  <c r="AE1406" i="9"/>
  <c r="AE1407" i="9"/>
  <c r="AE1408" i="9"/>
  <c r="AE1409" i="9"/>
  <c r="AE1410" i="9"/>
  <c r="AE1411" i="9"/>
  <c r="AE1412" i="9"/>
  <c r="AE1413" i="9"/>
  <c r="AE1414" i="9"/>
  <c r="AE1415" i="9"/>
  <c r="AE1416" i="9"/>
  <c r="AE1417" i="9"/>
  <c r="AE1418" i="9"/>
  <c r="AE1419" i="9"/>
  <c r="AE1420" i="9"/>
  <c r="AE1421" i="9"/>
  <c r="AE1422" i="9"/>
  <c r="AE1423" i="9"/>
  <c r="AE1424" i="9"/>
  <c r="AE1425" i="9"/>
  <c r="AE1426" i="9"/>
  <c r="AE1427" i="9"/>
  <c r="AE1428" i="9"/>
  <c r="AE1429" i="9"/>
  <c r="AE1430" i="9"/>
  <c r="AE1431" i="9"/>
  <c r="AE1432" i="9"/>
  <c r="AE1433" i="9"/>
  <c r="AE1434" i="9"/>
  <c r="AE1435" i="9"/>
  <c r="AE1436" i="9"/>
  <c r="AE1437" i="9"/>
  <c r="AE1438" i="9"/>
  <c r="AE1439" i="9"/>
  <c r="AE1440" i="9"/>
  <c r="AE1441" i="9"/>
  <c r="AE1442" i="9"/>
  <c r="AE1443" i="9"/>
  <c r="AE1444" i="9"/>
  <c r="AE1445" i="9"/>
  <c r="AE1446" i="9"/>
  <c r="AE1447" i="9"/>
  <c r="AE1448" i="9"/>
  <c r="AE1449" i="9"/>
  <c r="AE1450" i="9"/>
  <c r="AE1451" i="9"/>
  <c r="AE1452" i="9"/>
  <c r="AE1453" i="9"/>
  <c r="AE1454" i="9"/>
  <c r="AE1455" i="9"/>
  <c r="AE1456" i="9"/>
  <c r="AE1457" i="9"/>
  <c r="AE1458" i="9"/>
  <c r="AE1459" i="9"/>
  <c r="AE1460" i="9"/>
  <c r="AE1461" i="9"/>
  <c r="AE1462" i="9"/>
  <c r="AE1463" i="9"/>
  <c r="AE1464" i="9"/>
  <c r="AE1465" i="9"/>
  <c r="AE1466" i="9"/>
  <c r="AE1467" i="9"/>
  <c r="AE1468" i="9"/>
  <c r="AE1469" i="9"/>
  <c r="AE1470" i="9"/>
  <c r="AE1471" i="9"/>
  <c r="AE1472" i="9"/>
  <c r="AE1473" i="9"/>
  <c r="AE1474" i="9"/>
  <c r="AE1475" i="9"/>
  <c r="AE1476" i="9"/>
  <c r="AE1477" i="9"/>
  <c r="AE1478" i="9"/>
  <c r="AE1479" i="9"/>
  <c r="AE1480" i="9"/>
  <c r="AE1481" i="9"/>
  <c r="AE1482" i="9"/>
  <c r="AE1483" i="9"/>
  <c r="AE1484" i="9"/>
  <c r="AE1485" i="9"/>
  <c r="AE1486" i="9"/>
  <c r="AE1487" i="9"/>
  <c r="AE1488" i="9"/>
  <c r="AE1489" i="9"/>
  <c r="AE1490" i="9"/>
  <c r="AE1491" i="9"/>
  <c r="AE1492" i="9"/>
  <c r="AE1493" i="9"/>
  <c r="AE1494" i="9"/>
  <c r="AE1495" i="9"/>
  <c r="AE1496" i="9"/>
  <c r="AE1497" i="9"/>
  <c r="AE1498" i="9"/>
  <c r="AE1499" i="9"/>
  <c r="AE1500" i="9"/>
  <c r="AE1501" i="9"/>
  <c r="AE1502" i="9"/>
  <c r="AE1503" i="9"/>
  <c r="AE1504" i="9"/>
  <c r="AE1505" i="9"/>
  <c r="AE1506" i="9"/>
  <c r="AE1507" i="9"/>
  <c r="AE1508" i="9"/>
  <c r="AE1509" i="9"/>
  <c r="AE1510" i="9"/>
  <c r="AE1511" i="9"/>
  <c r="AE1512" i="9"/>
  <c r="AE1513" i="9"/>
  <c r="AE1514" i="9"/>
  <c r="AE1515" i="9"/>
  <c r="AE1516" i="9"/>
  <c r="AE1517" i="9"/>
  <c r="AE1518" i="9"/>
  <c r="AE1519" i="9"/>
  <c r="AE1520" i="9"/>
  <c r="AE1521" i="9"/>
  <c r="AE1522" i="9"/>
  <c r="AE1523" i="9"/>
  <c r="AE1524" i="9"/>
  <c r="AE1525" i="9"/>
  <c r="AE1526" i="9"/>
  <c r="AE1527" i="9"/>
  <c r="AE1528" i="9"/>
  <c r="AE1529" i="9"/>
  <c r="AE1530" i="9"/>
  <c r="AE1531" i="9"/>
  <c r="AE1532" i="9"/>
  <c r="AE1533" i="9"/>
  <c r="AE1534" i="9"/>
  <c r="AE1535" i="9"/>
  <c r="AE1536" i="9"/>
  <c r="AE1537" i="9"/>
  <c r="AE1538" i="9"/>
  <c r="AE1539" i="9"/>
  <c r="AE1540" i="9"/>
  <c r="AE1541" i="9"/>
  <c r="AE1542" i="9"/>
  <c r="AE1543" i="9"/>
  <c r="AE1544" i="9"/>
  <c r="AE1545" i="9"/>
  <c r="AE1546" i="9"/>
  <c r="AE1547" i="9"/>
  <c r="AE1548" i="9"/>
  <c r="AE1549" i="9"/>
  <c r="AE1550" i="9"/>
  <c r="AE1551" i="9"/>
  <c r="AE1552" i="9"/>
  <c r="AE1553" i="9"/>
  <c r="AE1554" i="9"/>
  <c r="AE1555" i="9"/>
  <c r="AE1556" i="9"/>
  <c r="AE1557" i="9"/>
  <c r="AE1558" i="9"/>
  <c r="AE1559" i="9"/>
  <c r="AE1560" i="9"/>
  <c r="AE1561" i="9"/>
  <c r="AE1562" i="9"/>
  <c r="AE1563" i="9"/>
  <c r="AE1564" i="9"/>
  <c r="AE1565" i="9"/>
  <c r="AE1566" i="9"/>
  <c r="AE1567" i="9"/>
  <c r="AE1568" i="9"/>
  <c r="AE1569" i="9"/>
  <c r="AE1570" i="9"/>
  <c r="AE1571" i="9"/>
  <c r="AE1572" i="9"/>
  <c r="AE1573" i="9"/>
  <c r="AE1574" i="9"/>
  <c r="AE1575" i="9"/>
  <c r="AE1576" i="9"/>
  <c r="AE1577" i="9"/>
  <c r="AE1578" i="9"/>
  <c r="AE1579" i="9"/>
  <c r="AE1580" i="9"/>
  <c r="AE1581" i="9"/>
  <c r="AE1582" i="9"/>
  <c r="AE1583" i="9"/>
  <c r="AE1584" i="9"/>
  <c r="AE1585" i="9"/>
  <c r="AE1586" i="9"/>
  <c r="AE1587" i="9"/>
  <c r="AE1588" i="9"/>
  <c r="AE1589" i="9"/>
  <c r="AE1590" i="9"/>
  <c r="AE1591" i="9"/>
  <c r="AE1592" i="9"/>
  <c r="AE1593" i="9"/>
  <c r="AE1594" i="9"/>
  <c r="AE1595" i="9"/>
  <c r="AE1596" i="9"/>
  <c r="AE1597" i="9"/>
  <c r="AE1598" i="9"/>
  <c r="AE1599" i="9"/>
  <c r="AE1600" i="9"/>
  <c r="AE1601" i="9"/>
  <c r="AE1602" i="9"/>
  <c r="AE1603" i="9"/>
  <c r="AE1604" i="9"/>
  <c r="AE1605" i="9"/>
  <c r="AE1606" i="9"/>
  <c r="AE1607" i="9"/>
  <c r="AE1608" i="9"/>
  <c r="AE1609" i="9"/>
  <c r="AE1610" i="9"/>
  <c r="AE1611" i="9"/>
  <c r="AE1612" i="9"/>
  <c r="AE1613" i="9"/>
  <c r="AE1614" i="9"/>
  <c r="AE1615" i="9"/>
  <c r="AE1616" i="9"/>
  <c r="AE1617" i="9"/>
  <c r="AE1618" i="9"/>
  <c r="AE1619" i="9"/>
  <c r="AE1620" i="9"/>
  <c r="AE1621" i="9"/>
  <c r="AE1622" i="9"/>
  <c r="AE1623" i="9"/>
  <c r="AE1624" i="9"/>
  <c r="AE1625" i="9"/>
  <c r="AE1626" i="9"/>
  <c r="AE1627" i="9"/>
  <c r="AE1628" i="9"/>
  <c r="AE1629" i="9"/>
  <c r="AE1630" i="9"/>
  <c r="AE1631" i="9"/>
  <c r="AE1632" i="9"/>
  <c r="AE1633" i="9"/>
  <c r="AE1634" i="9"/>
  <c r="AE1635" i="9"/>
  <c r="AE1636" i="9"/>
  <c r="AE1637" i="9"/>
  <c r="AE1638" i="9"/>
  <c r="AE1639" i="9"/>
  <c r="AE1640" i="9"/>
  <c r="AE1641" i="9"/>
  <c r="AE1642" i="9"/>
  <c r="AE1643" i="9"/>
  <c r="AE1644" i="9"/>
  <c r="AE1645" i="9"/>
  <c r="AE1646" i="9"/>
  <c r="AE1647" i="9"/>
  <c r="AE1648" i="9"/>
  <c r="AE1649" i="9"/>
  <c r="AE1650" i="9"/>
  <c r="AE1651" i="9"/>
  <c r="AE1652" i="9"/>
  <c r="AE1653" i="9"/>
  <c r="AE1654" i="9"/>
  <c r="AE1655" i="9"/>
  <c r="AE1656" i="9"/>
  <c r="AE1657" i="9"/>
  <c r="AE1658" i="9"/>
  <c r="AE1659" i="9"/>
  <c r="AE1660" i="9"/>
  <c r="AE1661" i="9"/>
  <c r="AE1662" i="9"/>
  <c r="AE1663" i="9"/>
  <c r="AE1664" i="9"/>
  <c r="AE1665" i="9"/>
  <c r="AE1666" i="9"/>
  <c r="AE1667" i="9"/>
  <c r="AE1668" i="9"/>
  <c r="AE1669" i="9"/>
  <c r="AE1670" i="9"/>
  <c r="AE1671" i="9"/>
  <c r="AE1672" i="9"/>
  <c r="AE1673" i="9"/>
  <c r="AE1674" i="9"/>
  <c r="AE1675" i="9"/>
  <c r="AE1676" i="9"/>
  <c r="AE1677" i="9"/>
  <c r="AE1678" i="9"/>
  <c r="AE1679" i="9"/>
  <c r="AE1680" i="9"/>
  <c r="AE1681" i="9"/>
  <c r="AE1682" i="9"/>
  <c r="AE1683" i="9"/>
  <c r="AE1684" i="9"/>
  <c r="AE1685" i="9"/>
  <c r="AE1686" i="9"/>
  <c r="AE1687" i="9"/>
  <c r="AE1688" i="9"/>
  <c r="AE1689" i="9"/>
  <c r="AE1690" i="9"/>
  <c r="AE1691" i="9"/>
  <c r="AE1692" i="9"/>
  <c r="AE1693" i="9"/>
  <c r="AE1694" i="9"/>
  <c r="AE1695" i="9"/>
  <c r="AE1696" i="9"/>
  <c r="AE1697" i="9"/>
  <c r="AE1698" i="9"/>
  <c r="AE1699" i="9"/>
  <c r="AE1700" i="9"/>
  <c r="AE1701" i="9"/>
  <c r="AE1702" i="9"/>
  <c r="AE1703" i="9"/>
  <c r="AE1704" i="9"/>
  <c r="AE1705" i="9"/>
  <c r="AE1706" i="9"/>
  <c r="AE1707" i="9"/>
  <c r="AE1708" i="9"/>
  <c r="AE1709" i="9"/>
  <c r="AE1710" i="9"/>
  <c r="AE1711" i="9"/>
  <c r="AE1712" i="9"/>
  <c r="AE1713" i="9"/>
  <c r="AE1714" i="9"/>
  <c r="AE1715" i="9"/>
  <c r="AE1716" i="9"/>
  <c r="AE1717" i="9"/>
  <c r="AE1718" i="9"/>
  <c r="AE1719" i="9"/>
  <c r="AE1720" i="9"/>
  <c r="AE1721" i="9"/>
  <c r="AE1722" i="9"/>
  <c r="AE1723" i="9"/>
  <c r="AE1724" i="9"/>
  <c r="AE1725" i="9"/>
  <c r="AE1726" i="9"/>
  <c r="AE1727" i="9"/>
  <c r="AE1728" i="9"/>
  <c r="AE1729" i="9"/>
  <c r="AE1730" i="9"/>
  <c r="AE1731" i="9"/>
  <c r="AE1732" i="9"/>
  <c r="AE1733" i="9"/>
  <c r="AE1734" i="9"/>
  <c r="AE1735" i="9"/>
  <c r="AE1736" i="9"/>
  <c r="AE1737" i="9"/>
  <c r="AE1738" i="9"/>
  <c r="AE1739" i="9"/>
  <c r="AE1740" i="9"/>
  <c r="AE1741" i="9"/>
  <c r="AE1742" i="9"/>
  <c r="AE1743" i="9"/>
  <c r="AE1744" i="9"/>
  <c r="AE1745" i="9"/>
  <c r="AE1746" i="9"/>
  <c r="AE1747" i="9"/>
  <c r="AE1748" i="9"/>
  <c r="AE1749" i="9"/>
  <c r="AE1750" i="9"/>
  <c r="AE1751" i="9"/>
  <c r="AE1752" i="9"/>
  <c r="AE1753" i="9"/>
  <c r="AE1754" i="9"/>
  <c r="AE1755" i="9"/>
  <c r="AE1756" i="9"/>
  <c r="AE1757" i="9"/>
  <c r="AE1758" i="9"/>
  <c r="AE1759" i="9"/>
  <c r="AE1760" i="9"/>
  <c r="AE1761" i="9"/>
  <c r="AE1762" i="9"/>
  <c r="AE1763" i="9"/>
  <c r="AE1764" i="9"/>
  <c r="AE1765" i="9"/>
  <c r="AE1766" i="9"/>
  <c r="AE1767" i="9"/>
  <c r="AE1768" i="9"/>
  <c r="AE1769" i="9"/>
  <c r="AE1770" i="9"/>
  <c r="AE1771" i="9"/>
  <c r="AE1772" i="9"/>
  <c r="AE1773" i="9"/>
  <c r="AE1774" i="9"/>
  <c r="AE1775" i="9"/>
  <c r="AE1776" i="9"/>
  <c r="AE1777" i="9"/>
  <c r="AE1778" i="9"/>
  <c r="AE1779" i="9"/>
  <c r="AE1780" i="9"/>
  <c r="AE1781" i="9"/>
  <c r="AE1782" i="9"/>
  <c r="AE1783" i="9"/>
  <c r="AE1784" i="9"/>
  <c r="AE1785" i="9"/>
  <c r="AE1786" i="9"/>
  <c r="AE1787" i="9"/>
  <c r="AE1788" i="9"/>
  <c r="AE1789" i="9"/>
  <c r="AE1790" i="9"/>
  <c r="AE1791" i="9"/>
  <c r="AE1792" i="9"/>
  <c r="AE1793" i="9"/>
  <c r="AE1794" i="9"/>
  <c r="AE1795" i="9"/>
  <c r="AE1796" i="9"/>
  <c r="AE1797" i="9"/>
  <c r="AE1798" i="9"/>
  <c r="AE1799" i="9"/>
  <c r="AE1800" i="9"/>
  <c r="AE1801" i="9"/>
  <c r="AE1802" i="9"/>
  <c r="AE1803" i="9"/>
  <c r="AE1804" i="9"/>
  <c r="AE1805" i="9"/>
  <c r="AE1806" i="9"/>
  <c r="AE1807" i="9"/>
  <c r="AE1808" i="9"/>
  <c r="AE1809" i="9"/>
  <c r="AE1810" i="9"/>
  <c r="AE1811" i="9"/>
  <c r="AE1812" i="9"/>
  <c r="AE1813" i="9"/>
  <c r="AE1814" i="9"/>
  <c r="AE1815" i="9"/>
  <c r="AE1816" i="9"/>
  <c r="AE1817" i="9"/>
  <c r="AE1818" i="9"/>
  <c r="AE1819" i="9"/>
  <c r="AE1820" i="9"/>
  <c r="AE1821" i="9"/>
  <c r="AE1822" i="9"/>
  <c r="AE1823" i="9"/>
  <c r="AE1824" i="9"/>
  <c r="AE1825" i="9"/>
  <c r="AE1826" i="9"/>
  <c r="AE1827" i="9"/>
  <c r="AE1828" i="9"/>
  <c r="AE1829" i="9"/>
  <c r="AE1830" i="9"/>
  <c r="AE1831" i="9"/>
  <c r="AE1832" i="9"/>
  <c r="AE1833" i="9"/>
  <c r="AE1834" i="9"/>
  <c r="AE1835" i="9"/>
  <c r="AE1836" i="9"/>
  <c r="AE1837" i="9"/>
  <c r="AE1838" i="9"/>
  <c r="AE1839" i="9"/>
  <c r="AE1840" i="9"/>
  <c r="AE1841" i="9"/>
  <c r="AE1842" i="9"/>
  <c r="AE1843" i="9"/>
  <c r="AE1844" i="9"/>
  <c r="AE1845" i="9"/>
  <c r="AE1846" i="9"/>
  <c r="AE1847" i="9"/>
  <c r="AE1848" i="9"/>
  <c r="AE1849" i="9"/>
  <c r="AE1850" i="9"/>
  <c r="AE1851" i="9"/>
  <c r="AE1852" i="9"/>
  <c r="AE1853" i="9"/>
  <c r="AE1854" i="9"/>
  <c r="AE1855" i="9"/>
  <c r="AE1856" i="9"/>
  <c r="AE1857" i="9"/>
  <c r="AE1858" i="9"/>
  <c r="AE1859" i="9"/>
  <c r="AE1860" i="9"/>
  <c r="AE1861" i="9"/>
  <c r="AE1862" i="9"/>
  <c r="AE1863" i="9"/>
  <c r="AE1864" i="9"/>
  <c r="AE1865" i="9"/>
  <c r="AE1866" i="9"/>
  <c r="AE1867" i="9"/>
  <c r="AE1868" i="9"/>
  <c r="AE1869" i="9"/>
  <c r="AE1870" i="9"/>
  <c r="AE1871" i="9"/>
  <c r="AE1872" i="9"/>
  <c r="AE1873" i="9"/>
  <c r="AE1874" i="9"/>
  <c r="AE1875" i="9"/>
  <c r="AE1876" i="9"/>
  <c r="AE1877" i="9"/>
  <c r="AE1878" i="9"/>
  <c r="AE1879" i="9"/>
  <c r="AE1880" i="9"/>
  <c r="AE1881" i="9"/>
  <c r="AE1882" i="9"/>
  <c r="AE1883" i="9"/>
  <c r="AE1884" i="9"/>
  <c r="AE1885" i="9"/>
  <c r="AE1886" i="9"/>
  <c r="AE1887" i="9"/>
  <c r="AE1888" i="9"/>
  <c r="AE1889" i="9"/>
  <c r="AE1890" i="9"/>
  <c r="AE1891" i="9"/>
  <c r="AE1892" i="9"/>
  <c r="AE1893" i="9"/>
  <c r="AE1894" i="9"/>
  <c r="AE1895" i="9"/>
  <c r="AE1896" i="9"/>
  <c r="AE1897" i="9"/>
  <c r="AE1898" i="9"/>
  <c r="AE1899" i="9"/>
  <c r="AE1900" i="9"/>
  <c r="AE1901" i="9"/>
  <c r="AE1902" i="9"/>
  <c r="AE1903" i="9"/>
  <c r="AE1904" i="9"/>
  <c r="AE1905" i="9"/>
  <c r="AE1906" i="9"/>
  <c r="AE1907" i="9"/>
  <c r="AE1908" i="9"/>
  <c r="AE1909" i="9"/>
  <c r="AE1910" i="9"/>
  <c r="AE1911" i="9"/>
  <c r="AE1912" i="9"/>
  <c r="AE1913" i="9"/>
  <c r="AE1914" i="9"/>
  <c r="AE1915" i="9"/>
  <c r="AE1916" i="9"/>
  <c r="AE1917" i="9"/>
  <c r="AE1918" i="9"/>
  <c r="AE1919" i="9"/>
  <c r="AE1920" i="9"/>
  <c r="AE1921" i="9"/>
  <c r="AE1922" i="9"/>
  <c r="AE1923" i="9"/>
  <c r="AE1924" i="9"/>
  <c r="AE1925" i="9"/>
  <c r="AE1926" i="9"/>
  <c r="AE1927" i="9"/>
  <c r="AE1928" i="9"/>
  <c r="AE1929" i="9"/>
  <c r="AE1930" i="9"/>
  <c r="AE1931" i="9"/>
  <c r="AE1932" i="9"/>
  <c r="AE1933" i="9"/>
  <c r="AE1934" i="9"/>
  <c r="AE1935" i="9"/>
  <c r="AE1936" i="9"/>
  <c r="AE1937" i="9"/>
  <c r="AE1938" i="9"/>
  <c r="AE1939" i="9"/>
  <c r="AE1940" i="9"/>
  <c r="AE1941" i="9"/>
  <c r="AE1942" i="9"/>
  <c r="AE1943" i="9"/>
  <c r="AE1944" i="9"/>
  <c r="AE1945" i="9"/>
  <c r="AE1946" i="9"/>
  <c r="AE1947" i="9"/>
  <c r="AE1948" i="9"/>
  <c r="AE1949" i="9"/>
  <c r="AE1950" i="9"/>
  <c r="AE1951" i="9"/>
  <c r="AE1952" i="9"/>
  <c r="AE1953" i="9"/>
  <c r="AE1954" i="9"/>
  <c r="AE1955" i="9"/>
  <c r="AE1956" i="9"/>
  <c r="AE1957" i="9"/>
  <c r="AE1958" i="9"/>
  <c r="AE1959" i="9"/>
  <c r="AE1960" i="9"/>
  <c r="AE1961" i="9"/>
  <c r="AE1962" i="9"/>
  <c r="AE1963" i="9"/>
  <c r="AE1964" i="9"/>
  <c r="AE1965" i="9"/>
  <c r="AE1966" i="9"/>
  <c r="AE1967" i="9"/>
  <c r="AE1968" i="9"/>
  <c r="AE1969" i="9"/>
  <c r="AE1970" i="9"/>
  <c r="AE1971" i="9"/>
  <c r="AE1972" i="9"/>
  <c r="AE1973" i="9"/>
  <c r="AE1974" i="9"/>
  <c r="AE1975" i="9"/>
  <c r="AE1976" i="9"/>
  <c r="AE1977" i="9"/>
  <c r="AE1978" i="9"/>
  <c r="AE1979" i="9"/>
  <c r="AE1980" i="9"/>
  <c r="AE1981" i="9"/>
  <c r="AE1982" i="9"/>
  <c r="AE1983" i="9"/>
  <c r="AE1984" i="9"/>
  <c r="AE1985" i="9"/>
  <c r="AE1986" i="9"/>
  <c r="AE1987" i="9"/>
  <c r="AE1988" i="9"/>
  <c r="AE1989" i="9"/>
  <c r="AE1990" i="9"/>
  <c r="AE1991" i="9"/>
  <c r="AE1992" i="9"/>
  <c r="AE1993" i="9"/>
  <c r="AE1994" i="9"/>
  <c r="AE1995" i="9"/>
  <c r="AE1996" i="9"/>
  <c r="AE1997" i="9"/>
  <c r="AE1998" i="9"/>
  <c r="AE1999" i="9"/>
  <c r="AE2000" i="9"/>
  <c r="AE2001" i="9"/>
  <c r="AE2002" i="9"/>
  <c r="AE2003" i="9"/>
  <c r="AE2004" i="9"/>
  <c r="AE2005" i="9"/>
  <c r="AE2006" i="9"/>
  <c r="AE2007" i="9"/>
  <c r="AE2008" i="9"/>
  <c r="AE2009" i="9"/>
  <c r="AE2010" i="9"/>
  <c r="AE2011" i="9"/>
  <c r="AE2012" i="9"/>
  <c r="AE2013" i="9"/>
  <c r="AE2014" i="9"/>
  <c r="AE2015" i="9"/>
  <c r="AE2016" i="9"/>
  <c r="AE2017" i="9"/>
  <c r="AE2018" i="9"/>
  <c r="AE2019" i="9"/>
  <c r="AE2020" i="9"/>
  <c r="AE2021" i="9"/>
  <c r="AE2022" i="9"/>
  <c r="AE2023" i="9"/>
  <c r="AE2024" i="9"/>
  <c r="AE2025" i="9"/>
  <c r="AE2026" i="9"/>
  <c r="AE2027" i="9"/>
  <c r="AE2028" i="9"/>
  <c r="AE2029" i="9"/>
  <c r="AE2030" i="9"/>
  <c r="AE2031" i="9"/>
  <c r="AE2032" i="9"/>
  <c r="AE2033" i="9"/>
  <c r="AE2034" i="9"/>
  <c r="AE2035" i="9"/>
  <c r="AE2036" i="9"/>
  <c r="AE2037" i="9"/>
  <c r="AE2038" i="9"/>
  <c r="AE2039" i="9"/>
  <c r="AE2040" i="9"/>
  <c r="AE2041" i="9"/>
  <c r="AE2042" i="9"/>
  <c r="AE2043" i="9"/>
  <c r="AE2044" i="9"/>
  <c r="AE2045" i="9"/>
  <c r="AE2046" i="9"/>
  <c r="AE2047" i="9"/>
  <c r="AE2048" i="9"/>
  <c r="AE2049" i="9"/>
  <c r="AE2050" i="9"/>
  <c r="AE2051" i="9"/>
  <c r="AE2052" i="9"/>
  <c r="AE2053" i="9"/>
  <c r="AE2054" i="9"/>
  <c r="AE2055" i="9"/>
  <c r="AE2056" i="9"/>
  <c r="AE2057" i="9"/>
  <c r="AE2058" i="9"/>
  <c r="AE2059" i="9"/>
  <c r="AE2060" i="9"/>
  <c r="AE2061" i="9"/>
  <c r="AE2062" i="9"/>
  <c r="AE2063" i="9"/>
  <c r="AE2064" i="9"/>
  <c r="AE2065" i="9"/>
  <c r="AE2066" i="9"/>
  <c r="AE2067" i="9"/>
  <c r="AE2068" i="9"/>
  <c r="AE2069" i="9"/>
  <c r="AE2070" i="9"/>
  <c r="AE2071" i="9"/>
  <c r="AE2072" i="9"/>
  <c r="AE2073" i="9"/>
  <c r="AE2074" i="9"/>
  <c r="AE2075" i="9"/>
  <c r="AE2076" i="9"/>
  <c r="AE2077" i="9"/>
  <c r="AE2078" i="9"/>
  <c r="AE2079" i="9"/>
  <c r="AE2080" i="9"/>
  <c r="AE2081" i="9"/>
  <c r="AE2082" i="9"/>
  <c r="AE2083" i="9"/>
  <c r="AE2" i="9"/>
  <c r="AD3" i="9"/>
  <c r="AD4" i="9"/>
  <c r="AD5" i="9"/>
  <c r="AD6" i="9"/>
  <c r="AD7" i="9"/>
  <c r="AD8" i="9"/>
  <c r="AD9" i="9"/>
  <c r="AD10" i="9"/>
  <c r="AD11" i="9"/>
  <c r="AD12" i="9"/>
  <c r="AD13" i="9"/>
  <c r="AD14" i="9"/>
  <c r="AD15" i="9"/>
  <c r="AD16" i="9"/>
  <c r="AD17" i="9"/>
  <c r="AD18" i="9"/>
  <c r="AD19" i="9"/>
  <c r="AD20" i="9"/>
  <c r="AD21" i="9"/>
  <c r="AD22" i="9"/>
  <c r="AD23" i="9"/>
  <c r="AD24" i="9"/>
  <c r="AD25" i="9"/>
  <c r="AD26" i="9"/>
  <c r="AD27" i="9"/>
  <c r="AD28" i="9"/>
  <c r="AD29" i="9"/>
  <c r="AD30" i="9"/>
  <c r="AD31" i="9"/>
  <c r="AD32" i="9"/>
  <c r="AD33" i="9"/>
  <c r="AD34" i="9"/>
  <c r="AD35" i="9"/>
  <c r="AD36" i="9"/>
  <c r="AD37" i="9"/>
  <c r="AD38" i="9"/>
  <c r="AD39" i="9"/>
  <c r="AD40" i="9"/>
  <c r="AD41" i="9"/>
  <c r="AD42" i="9"/>
  <c r="AD43" i="9"/>
  <c r="AD44" i="9"/>
  <c r="AD45" i="9"/>
  <c r="AD46" i="9"/>
  <c r="AD47" i="9"/>
  <c r="AD48" i="9"/>
  <c r="AD49" i="9"/>
  <c r="AD50" i="9"/>
  <c r="AD51" i="9"/>
  <c r="AD52" i="9"/>
  <c r="AD53" i="9"/>
  <c r="AD54" i="9"/>
  <c r="AD55" i="9"/>
  <c r="AD56" i="9"/>
  <c r="AD57" i="9"/>
  <c r="AD58" i="9"/>
  <c r="AD59" i="9"/>
  <c r="AD60" i="9"/>
  <c r="AD61" i="9"/>
  <c r="AD62" i="9"/>
  <c r="AD63" i="9"/>
  <c r="AD64" i="9"/>
  <c r="AD65" i="9"/>
  <c r="AD66" i="9"/>
  <c r="AD67" i="9"/>
  <c r="AD68" i="9"/>
  <c r="AD69" i="9"/>
  <c r="AD70" i="9"/>
  <c r="AD71" i="9"/>
  <c r="AD72" i="9"/>
  <c r="AD73" i="9"/>
  <c r="AD74" i="9"/>
  <c r="AD75" i="9"/>
  <c r="AD76" i="9"/>
  <c r="AD77" i="9"/>
  <c r="AD78" i="9"/>
  <c r="AD79" i="9"/>
  <c r="AD80" i="9"/>
  <c r="AD81" i="9"/>
  <c r="AD82" i="9"/>
  <c r="AD83" i="9"/>
  <c r="AD84" i="9"/>
  <c r="AD85" i="9"/>
  <c r="AD86" i="9"/>
  <c r="AD87" i="9"/>
  <c r="AD88" i="9"/>
  <c r="AD89" i="9"/>
  <c r="AD90" i="9"/>
  <c r="AD91" i="9"/>
  <c r="AD92" i="9"/>
  <c r="AD93" i="9"/>
  <c r="AD94" i="9"/>
  <c r="AD95" i="9"/>
  <c r="AD96" i="9"/>
  <c r="AD97" i="9"/>
  <c r="AD98" i="9"/>
  <c r="AD99" i="9"/>
  <c r="AD100" i="9"/>
  <c r="AD101" i="9"/>
  <c r="AD102" i="9"/>
  <c r="AD103" i="9"/>
  <c r="AD104" i="9"/>
  <c r="AD105" i="9"/>
  <c r="AD106" i="9"/>
  <c r="AD107" i="9"/>
  <c r="AD108" i="9"/>
  <c r="AD109" i="9"/>
  <c r="AD110" i="9"/>
  <c r="AD111" i="9"/>
  <c r="AD112" i="9"/>
  <c r="AD113" i="9"/>
  <c r="AD114" i="9"/>
  <c r="AD115" i="9"/>
  <c r="AD116" i="9"/>
  <c r="AD117" i="9"/>
  <c r="AD118" i="9"/>
  <c r="AD119" i="9"/>
  <c r="AD120" i="9"/>
  <c r="AD121" i="9"/>
  <c r="AD122" i="9"/>
  <c r="AD123" i="9"/>
  <c r="AD124" i="9"/>
  <c r="AD125" i="9"/>
  <c r="AD126" i="9"/>
  <c r="AD127" i="9"/>
  <c r="AD128" i="9"/>
  <c r="AD129" i="9"/>
  <c r="AD130" i="9"/>
  <c r="AD131" i="9"/>
  <c r="AD132" i="9"/>
  <c r="AD133" i="9"/>
  <c r="AD134" i="9"/>
  <c r="AD135" i="9"/>
  <c r="AD136" i="9"/>
  <c r="AD137" i="9"/>
  <c r="AD138" i="9"/>
  <c r="AD139" i="9"/>
  <c r="AD140" i="9"/>
  <c r="AD141" i="9"/>
  <c r="AD142" i="9"/>
  <c r="AD143" i="9"/>
  <c r="AD144" i="9"/>
  <c r="AD145" i="9"/>
  <c r="AD146" i="9"/>
  <c r="AD147" i="9"/>
  <c r="AD148" i="9"/>
  <c r="AD149" i="9"/>
  <c r="AD150" i="9"/>
  <c r="AD151" i="9"/>
  <c r="AD152" i="9"/>
  <c r="AD153" i="9"/>
  <c r="AD154" i="9"/>
  <c r="AD155" i="9"/>
  <c r="AD156" i="9"/>
  <c r="AD157" i="9"/>
  <c r="AD158" i="9"/>
  <c r="AD159" i="9"/>
  <c r="AD160" i="9"/>
  <c r="AD161" i="9"/>
  <c r="AD162" i="9"/>
  <c r="AD163" i="9"/>
  <c r="AD164" i="9"/>
  <c r="AD165" i="9"/>
  <c r="AD166" i="9"/>
  <c r="AD167" i="9"/>
  <c r="AD168" i="9"/>
  <c r="AD169" i="9"/>
  <c r="AD170" i="9"/>
  <c r="AD171" i="9"/>
  <c r="AD172" i="9"/>
  <c r="AD173" i="9"/>
  <c r="AD174" i="9"/>
  <c r="AD175" i="9"/>
  <c r="AD176" i="9"/>
  <c r="AD177" i="9"/>
  <c r="AD178" i="9"/>
  <c r="AD179" i="9"/>
  <c r="AD180" i="9"/>
  <c r="AD181" i="9"/>
  <c r="AD182" i="9"/>
  <c r="AD183" i="9"/>
  <c r="AD184" i="9"/>
  <c r="AD185" i="9"/>
  <c r="AD186" i="9"/>
  <c r="AD187" i="9"/>
  <c r="AD188" i="9"/>
  <c r="AD189" i="9"/>
  <c r="AD190" i="9"/>
  <c r="AD191" i="9"/>
  <c r="AD192" i="9"/>
  <c r="AD193" i="9"/>
  <c r="AD194" i="9"/>
  <c r="AD195" i="9"/>
  <c r="AD196" i="9"/>
  <c r="AD197" i="9"/>
  <c r="AD198" i="9"/>
  <c r="AD199" i="9"/>
  <c r="AD200" i="9"/>
  <c r="AD201" i="9"/>
  <c r="AD202" i="9"/>
  <c r="AD203" i="9"/>
  <c r="AD204" i="9"/>
  <c r="AD205" i="9"/>
  <c r="AD206" i="9"/>
  <c r="AD207" i="9"/>
  <c r="AD208" i="9"/>
  <c r="AD209" i="9"/>
  <c r="AD210" i="9"/>
  <c r="AD211" i="9"/>
  <c r="AD212" i="9"/>
  <c r="AD213" i="9"/>
  <c r="AD214" i="9"/>
  <c r="AD215" i="9"/>
  <c r="AD216" i="9"/>
  <c r="AD217" i="9"/>
  <c r="AD218" i="9"/>
  <c r="AD219" i="9"/>
  <c r="AD220" i="9"/>
  <c r="AD221" i="9"/>
  <c r="AD222" i="9"/>
  <c r="AD223" i="9"/>
  <c r="AD224" i="9"/>
  <c r="AD225" i="9"/>
  <c r="AD226" i="9"/>
  <c r="AD227" i="9"/>
  <c r="AD228" i="9"/>
  <c r="AD229" i="9"/>
  <c r="AD230" i="9"/>
  <c r="AD231" i="9"/>
  <c r="AD232" i="9"/>
  <c r="AD233" i="9"/>
  <c r="AD234" i="9"/>
  <c r="AD235" i="9"/>
  <c r="AD236" i="9"/>
  <c r="AD237" i="9"/>
  <c r="AD238" i="9"/>
  <c r="AD239" i="9"/>
  <c r="AD240" i="9"/>
  <c r="AD241" i="9"/>
  <c r="AD242" i="9"/>
  <c r="AD243" i="9"/>
  <c r="AD244" i="9"/>
  <c r="AD245" i="9"/>
  <c r="AD246" i="9"/>
  <c r="AD247" i="9"/>
  <c r="AD248" i="9"/>
  <c r="AD249" i="9"/>
  <c r="AD250" i="9"/>
  <c r="AD251" i="9"/>
  <c r="AD252" i="9"/>
  <c r="AD253" i="9"/>
  <c r="AD254" i="9"/>
  <c r="AD255" i="9"/>
  <c r="AD256" i="9"/>
  <c r="AD257" i="9"/>
  <c r="AD258" i="9"/>
  <c r="AD259" i="9"/>
  <c r="AD260" i="9"/>
  <c r="AD261" i="9"/>
  <c r="AD262" i="9"/>
  <c r="AD263" i="9"/>
  <c r="AD264" i="9"/>
  <c r="AD265" i="9"/>
  <c r="AD266" i="9"/>
  <c r="AD267" i="9"/>
  <c r="AD268" i="9"/>
  <c r="AD269" i="9"/>
  <c r="AD270" i="9"/>
  <c r="AD271" i="9"/>
  <c r="AD272" i="9"/>
  <c r="AD273" i="9"/>
  <c r="AD274" i="9"/>
  <c r="AD275" i="9"/>
  <c r="AD276" i="9"/>
  <c r="AD277" i="9"/>
  <c r="AD278" i="9"/>
  <c r="AD279" i="9"/>
  <c r="AD280" i="9"/>
  <c r="AD281" i="9"/>
  <c r="AD282" i="9"/>
  <c r="AD283" i="9"/>
  <c r="AD284" i="9"/>
  <c r="AD285" i="9"/>
  <c r="AD286" i="9"/>
  <c r="AD287" i="9"/>
  <c r="AD288" i="9"/>
  <c r="AD289" i="9"/>
  <c r="AD290" i="9"/>
  <c r="AD291" i="9"/>
  <c r="AD292" i="9"/>
  <c r="AD293" i="9"/>
  <c r="AD294" i="9"/>
  <c r="AD295" i="9"/>
  <c r="AD296" i="9"/>
  <c r="AD297" i="9"/>
  <c r="AD298" i="9"/>
  <c r="AD299" i="9"/>
  <c r="AD300" i="9"/>
  <c r="AD301" i="9"/>
  <c r="AD302" i="9"/>
  <c r="AD303" i="9"/>
  <c r="AD304" i="9"/>
  <c r="AD305" i="9"/>
  <c r="AD306" i="9"/>
  <c r="AD307" i="9"/>
  <c r="AD308" i="9"/>
  <c r="AD309" i="9"/>
  <c r="AD310" i="9"/>
  <c r="AD311" i="9"/>
  <c r="AD312" i="9"/>
  <c r="AD313" i="9"/>
  <c r="AD314" i="9"/>
  <c r="AD315" i="9"/>
  <c r="AD316" i="9"/>
  <c r="AD317" i="9"/>
  <c r="AD318" i="9"/>
  <c r="AD319" i="9"/>
  <c r="AD320" i="9"/>
  <c r="AD321" i="9"/>
  <c r="AD322" i="9"/>
  <c r="AD323" i="9"/>
  <c r="AD324" i="9"/>
  <c r="AD325" i="9"/>
  <c r="AD326" i="9"/>
  <c r="AD327" i="9"/>
  <c r="AD328" i="9"/>
  <c r="AD329" i="9"/>
  <c r="AD330" i="9"/>
  <c r="AD331" i="9"/>
  <c r="AD332" i="9"/>
  <c r="AD333" i="9"/>
  <c r="AD334" i="9"/>
  <c r="AD335" i="9"/>
  <c r="AD336" i="9"/>
  <c r="AD337" i="9"/>
  <c r="AD338" i="9"/>
  <c r="AD339" i="9"/>
  <c r="AD340" i="9"/>
  <c r="AD341" i="9"/>
  <c r="AD342" i="9"/>
  <c r="AD343" i="9"/>
  <c r="AD344" i="9"/>
  <c r="AD345" i="9"/>
  <c r="AD346" i="9"/>
  <c r="AD347" i="9"/>
  <c r="AD348" i="9"/>
  <c r="AD349" i="9"/>
  <c r="AD350" i="9"/>
  <c r="AD351" i="9"/>
  <c r="AD352" i="9"/>
  <c r="AD353" i="9"/>
  <c r="AD354" i="9"/>
  <c r="AD355" i="9"/>
  <c r="AD356" i="9"/>
  <c r="AD357" i="9"/>
  <c r="AD358" i="9"/>
  <c r="AD359" i="9"/>
  <c r="AD360" i="9"/>
  <c r="AD361" i="9"/>
  <c r="AD362" i="9"/>
  <c r="AD363" i="9"/>
  <c r="AD364" i="9"/>
  <c r="AD365" i="9"/>
  <c r="AD366" i="9"/>
  <c r="AD367" i="9"/>
  <c r="AD368" i="9"/>
  <c r="AD369" i="9"/>
  <c r="AD370" i="9"/>
  <c r="AD371" i="9"/>
  <c r="AD372" i="9"/>
  <c r="AD373" i="9"/>
  <c r="AD374" i="9"/>
  <c r="AD375" i="9"/>
  <c r="AD376" i="9"/>
  <c r="AD377" i="9"/>
  <c r="AD378" i="9"/>
  <c r="AD379" i="9"/>
  <c r="AD380" i="9"/>
  <c r="AD381" i="9"/>
  <c r="AD382" i="9"/>
  <c r="AD383" i="9"/>
  <c r="AD384" i="9"/>
  <c r="AD385" i="9"/>
  <c r="AD386" i="9"/>
  <c r="AD387" i="9"/>
  <c r="AD388" i="9"/>
  <c r="AD389" i="9"/>
  <c r="AD390" i="9"/>
  <c r="AD391" i="9"/>
  <c r="AD392" i="9"/>
  <c r="AD393" i="9"/>
  <c r="AD394" i="9"/>
  <c r="AD395" i="9"/>
  <c r="AD396" i="9"/>
  <c r="AD397" i="9"/>
  <c r="AD398" i="9"/>
  <c r="AD399" i="9"/>
  <c r="AD400" i="9"/>
  <c r="AD401" i="9"/>
  <c r="AD402" i="9"/>
  <c r="AD403" i="9"/>
  <c r="AD404" i="9"/>
  <c r="AD405" i="9"/>
  <c r="AD406" i="9"/>
  <c r="AD407" i="9"/>
  <c r="AD408" i="9"/>
  <c r="AD409" i="9"/>
  <c r="AD410" i="9"/>
  <c r="AD411" i="9"/>
  <c r="AD412" i="9"/>
  <c r="AD413" i="9"/>
  <c r="AD414" i="9"/>
  <c r="AD415" i="9"/>
  <c r="AD416" i="9"/>
  <c r="AD417" i="9"/>
  <c r="AD418" i="9"/>
  <c r="AD419" i="9"/>
  <c r="AD420" i="9"/>
  <c r="AD421" i="9"/>
  <c r="AD422" i="9"/>
  <c r="AD423" i="9"/>
  <c r="AD424" i="9"/>
  <c r="AD425" i="9"/>
  <c r="AD426" i="9"/>
  <c r="AD427" i="9"/>
  <c r="AD428" i="9"/>
  <c r="AD429" i="9"/>
  <c r="AD430" i="9"/>
  <c r="AD431" i="9"/>
  <c r="AD432" i="9"/>
  <c r="AD433" i="9"/>
  <c r="AD434" i="9"/>
  <c r="AD435" i="9"/>
  <c r="AD436" i="9"/>
  <c r="AD437" i="9"/>
  <c r="AD438" i="9"/>
  <c r="AD439" i="9"/>
  <c r="AD440" i="9"/>
  <c r="AD441" i="9"/>
  <c r="AD442" i="9"/>
  <c r="AD443" i="9"/>
  <c r="AD444" i="9"/>
  <c r="AD445" i="9"/>
  <c r="AD446" i="9"/>
  <c r="AD447" i="9"/>
  <c r="AD448" i="9"/>
  <c r="AD449" i="9"/>
  <c r="AD450" i="9"/>
  <c r="AD451" i="9"/>
  <c r="AD452" i="9"/>
  <c r="AD453" i="9"/>
  <c r="AD454" i="9"/>
  <c r="AD455" i="9"/>
  <c r="AD456" i="9"/>
  <c r="AD457" i="9"/>
  <c r="AD458" i="9"/>
  <c r="AD459" i="9"/>
  <c r="AD460" i="9"/>
  <c r="AD461" i="9"/>
  <c r="AD462" i="9"/>
  <c r="AD463" i="9"/>
  <c r="AD464" i="9"/>
  <c r="AD465" i="9"/>
  <c r="AD466" i="9"/>
  <c r="AD467" i="9"/>
  <c r="AD468" i="9"/>
  <c r="AD469" i="9"/>
  <c r="AD470" i="9"/>
  <c r="AD471" i="9"/>
  <c r="AD472" i="9"/>
  <c r="AD473" i="9"/>
  <c r="AD474" i="9"/>
  <c r="AD475" i="9"/>
  <c r="AD476" i="9"/>
  <c r="AD477" i="9"/>
  <c r="AD478" i="9"/>
  <c r="AD479" i="9"/>
  <c r="AD480" i="9"/>
  <c r="AD481" i="9"/>
  <c r="AD482" i="9"/>
  <c r="AD483" i="9"/>
  <c r="AD484" i="9"/>
  <c r="AD485" i="9"/>
  <c r="AD486" i="9"/>
  <c r="AD487" i="9"/>
  <c r="AD488" i="9"/>
  <c r="AD489" i="9"/>
  <c r="AD490" i="9"/>
  <c r="AD491" i="9"/>
  <c r="AD492" i="9"/>
  <c r="AD493" i="9"/>
  <c r="AD494" i="9"/>
  <c r="AD495" i="9"/>
  <c r="AD496" i="9"/>
  <c r="AD497" i="9"/>
  <c r="AD498" i="9"/>
  <c r="AD499" i="9"/>
  <c r="AD500" i="9"/>
  <c r="AD501" i="9"/>
  <c r="AD502" i="9"/>
  <c r="AD503" i="9"/>
  <c r="AD504" i="9"/>
  <c r="AD505" i="9"/>
  <c r="AD506" i="9"/>
  <c r="AD507" i="9"/>
  <c r="AD508" i="9"/>
  <c r="AD509" i="9"/>
  <c r="AD510" i="9"/>
  <c r="AD511" i="9"/>
  <c r="AD512" i="9"/>
  <c r="AD513" i="9"/>
  <c r="AD514" i="9"/>
  <c r="AD515" i="9"/>
  <c r="AD516" i="9"/>
  <c r="AD517" i="9"/>
  <c r="AD518" i="9"/>
  <c r="AD519" i="9"/>
  <c r="AD520" i="9"/>
  <c r="AD521" i="9"/>
  <c r="AD522" i="9"/>
  <c r="AD523" i="9"/>
  <c r="AD524" i="9"/>
  <c r="AD525" i="9"/>
  <c r="AD526" i="9"/>
  <c r="AD527" i="9"/>
  <c r="AD528" i="9"/>
  <c r="AD529" i="9"/>
  <c r="AD530" i="9"/>
  <c r="AD531" i="9"/>
  <c r="AD532" i="9"/>
  <c r="AD533" i="9"/>
  <c r="AD534" i="9"/>
  <c r="AD535" i="9"/>
  <c r="AD536" i="9"/>
  <c r="AD537" i="9"/>
  <c r="AD538" i="9"/>
  <c r="AD539" i="9"/>
  <c r="AD540" i="9"/>
  <c r="AD541" i="9"/>
  <c r="AD542" i="9"/>
  <c r="AD543" i="9"/>
  <c r="AD544" i="9"/>
  <c r="AD545" i="9"/>
  <c r="AD546" i="9"/>
  <c r="AD547" i="9"/>
  <c r="AD548" i="9"/>
  <c r="AD549" i="9"/>
  <c r="AD550" i="9"/>
  <c r="AD551" i="9"/>
  <c r="AD552" i="9"/>
  <c r="AD553" i="9"/>
  <c r="AD554" i="9"/>
  <c r="AD555" i="9"/>
  <c r="AD556" i="9"/>
  <c r="AD557" i="9"/>
  <c r="AD558" i="9"/>
  <c r="AD559" i="9"/>
  <c r="AD560" i="9"/>
  <c r="AD561" i="9"/>
  <c r="AD562" i="9"/>
  <c r="AD563" i="9"/>
  <c r="AD564" i="9"/>
  <c r="AD565" i="9"/>
  <c r="AD566" i="9"/>
  <c r="AD567" i="9"/>
  <c r="AD568" i="9"/>
  <c r="AD569" i="9"/>
  <c r="AD570" i="9"/>
  <c r="AD571" i="9"/>
  <c r="AD572" i="9"/>
  <c r="AD573" i="9"/>
  <c r="AD574" i="9"/>
  <c r="AD575" i="9"/>
  <c r="AD576" i="9"/>
  <c r="AD577" i="9"/>
  <c r="AD578" i="9"/>
  <c r="AD579" i="9"/>
  <c r="AD580" i="9"/>
  <c r="AD581" i="9"/>
  <c r="AD582" i="9"/>
  <c r="AD583" i="9"/>
  <c r="AD584" i="9"/>
  <c r="AD585" i="9"/>
  <c r="AD586" i="9"/>
  <c r="AD587" i="9"/>
  <c r="AD588" i="9"/>
  <c r="AD589" i="9"/>
  <c r="AD590" i="9"/>
  <c r="AD591" i="9"/>
  <c r="AD592" i="9"/>
  <c r="AD593" i="9"/>
  <c r="AD594" i="9"/>
  <c r="AD595" i="9"/>
  <c r="AD596" i="9"/>
  <c r="AD597" i="9"/>
  <c r="AD598" i="9"/>
  <c r="AD599" i="9"/>
  <c r="AD600" i="9"/>
  <c r="AD601" i="9"/>
  <c r="AD602" i="9"/>
  <c r="AD603" i="9"/>
  <c r="AD604" i="9"/>
  <c r="AD605" i="9"/>
  <c r="AD606" i="9"/>
  <c r="AD607" i="9"/>
  <c r="AD608" i="9"/>
  <c r="AD609" i="9"/>
  <c r="AD610" i="9"/>
  <c r="AD611" i="9"/>
  <c r="AD612" i="9"/>
  <c r="AD613" i="9"/>
  <c r="AD614" i="9"/>
  <c r="AD615" i="9"/>
  <c r="AD616" i="9"/>
  <c r="AD617" i="9"/>
  <c r="AD618" i="9"/>
  <c r="AD619" i="9"/>
  <c r="AD620" i="9"/>
  <c r="AD621" i="9"/>
  <c r="AD622" i="9"/>
  <c r="AD623" i="9"/>
  <c r="AD624" i="9"/>
  <c r="AD625" i="9"/>
  <c r="AD626" i="9"/>
  <c r="AD627" i="9"/>
  <c r="AD628" i="9"/>
  <c r="AD629" i="9"/>
  <c r="AD630" i="9"/>
  <c r="AD631" i="9"/>
  <c r="AD632" i="9"/>
  <c r="AD633" i="9"/>
  <c r="AD634" i="9"/>
  <c r="AD635" i="9"/>
  <c r="AD636" i="9"/>
  <c r="AD637" i="9"/>
  <c r="AD638" i="9"/>
  <c r="AD639" i="9"/>
  <c r="AD640" i="9"/>
  <c r="AD641" i="9"/>
  <c r="AD642" i="9"/>
  <c r="AD643" i="9"/>
  <c r="AD644" i="9"/>
  <c r="AD645" i="9"/>
  <c r="AD646" i="9"/>
  <c r="AD647" i="9"/>
  <c r="AD648" i="9"/>
  <c r="AD649" i="9"/>
  <c r="AD650" i="9"/>
  <c r="AD651" i="9"/>
  <c r="AD652" i="9"/>
  <c r="AD653" i="9"/>
  <c r="AD654" i="9"/>
  <c r="AD655" i="9"/>
  <c r="AD656" i="9"/>
  <c r="AD657" i="9"/>
  <c r="AD658" i="9"/>
  <c r="AD659" i="9"/>
  <c r="AD660" i="9"/>
  <c r="AD661" i="9"/>
  <c r="AD662" i="9"/>
  <c r="AD663" i="9"/>
  <c r="AD664" i="9"/>
  <c r="AD665" i="9"/>
  <c r="AD666" i="9"/>
  <c r="AD667" i="9"/>
  <c r="AD668" i="9"/>
  <c r="AD669" i="9"/>
  <c r="AD670" i="9"/>
  <c r="AD671" i="9"/>
  <c r="AD672" i="9"/>
  <c r="AD673" i="9"/>
  <c r="AD674" i="9"/>
  <c r="AD675" i="9"/>
  <c r="AD676" i="9"/>
  <c r="AD677" i="9"/>
  <c r="AD678" i="9"/>
  <c r="AD679" i="9"/>
  <c r="AD680" i="9"/>
  <c r="AD681" i="9"/>
  <c r="AD682" i="9"/>
  <c r="AD683" i="9"/>
  <c r="AD684" i="9"/>
  <c r="AD685" i="9"/>
  <c r="AD686" i="9"/>
  <c r="AD687" i="9"/>
  <c r="AD688" i="9"/>
  <c r="AD689" i="9"/>
  <c r="AD690" i="9"/>
  <c r="AD691" i="9"/>
  <c r="AD692" i="9"/>
  <c r="AD693" i="9"/>
  <c r="AD694" i="9"/>
  <c r="AD695" i="9"/>
  <c r="AD696" i="9"/>
  <c r="AD697" i="9"/>
  <c r="AD698" i="9"/>
  <c r="AD699" i="9"/>
  <c r="AD700" i="9"/>
  <c r="AD701" i="9"/>
  <c r="AD702" i="9"/>
  <c r="AD703" i="9"/>
  <c r="AD704" i="9"/>
  <c r="AD705" i="9"/>
  <c r="AD706" i="9"/>
  <c r="AD707" i="9"/>
  <c r="AD708" i="9"/>
  <c r="AD709" i="9"/>
  <c r="AD710" i="9"/>
  <c r="AD711" i="9"/>
  <c r="AD712" i="9"/>
  <c r="AD713" i="9"/>
  <c r="AD714" i="9"/>
  <c r="AD715" i="9"/>
  <c r="AD716" i="9"/>
  <c r="AD717" i="9"/>
  <c r="AD718" i="9"/>
  <c r="AD719" i="9"/>
  <c r="AD720" i="9"/>
  <c r="AD721" i="9"/>
  <c r="AD722" i="9"/>
  <c r="AD723" i="9"/>
  <c r="AD724" i="9"/>
  <c r="AD725" i="9"/>
  <c r="AD726" i="9"/>
  <c r="AD727" i="9"/>
  <c r="AD728" i="9"/>
  <c r="AD729" i="9"/>
  <c r="AD730" i="9"/>
  <c r="AD731" i="9"/>
  <c r="AD732" i="9"/>
  <c r="AD733" i="9"/>
  <c r="AD734" i="9"/>
  <c r="AD735" i="9"/>
  <c r="AD736" i="9"/>
  <c r="AD737" i="9"/>
  <c r="AD738" i="9"/>
  <c r="AD739" i="9"/>
  <c r="AD740" i="9"/>
  <c r="AD741" i="9"/>
  <c r="AD742" i="9"/>
  <c r="AD743" i="9"/>
  <c r="AD744" i="9"/>
  <c r="AD745" i="9"/>
  <c r="AD746" i="9"/>
  <c r="AD747" i="9"/>
  <c r="AD748" i="9"/>
  <c r="AD749" i="9"/>
  <c r="AD750" i="9"/>
  <c r="AD751" i="9"/>
  <c r="AD752" i="9"/>
  <c r="AD753" i="9"/>
  <c r="AD754" i="9"/>
  <c r="AD755" i="9"/>
  <c r="AD756" i="9"/>
  <c r="AD757" i="9"/>
  <c r="AD758" i="9"/>
  <c r="AD759" i="9"/>
  <c r="AD760" i="9"/>
  <c r="AD761" i="9"/>
  <c r="AD762" i="9"/>
  <c r="AD763" i="9"/>
  <c r="AD764" i="9"/>
  <c r="AD765" i="9"/>
  <c r="AD766" i="9"/>
  <c r="AD767" i="9"/>
  <c r="AD768" i="9"/>
  <c r="AD769" i="9"/>
  <c r="AD770" i="9"/>
  <c r="AD771" i="9"/>
  <c r="AD772" i="9"/>
  <c r="AD773" i="9"/>
  <c r="AD774" i="9"/>
  <c r="AD775" i="9"/>
  <c r="AD776" i="9"/>
  <c r="AD777" i="9"/>
  <c r="AD778" i="9"/>
  <c r="AD779" i="9"/>
  <c r="AD780" i="9"/>
  <c r="AD781" i="9"/>
  <c r="AD782" i="9"/>
  <c r="AD783" i="9"/>
  <c r="AD784" i="9"/>
  <c r="AD785" i="9"/>
  <c r="AD786" i="9"/>
  <c r="AD787" i="9"/>
  <c r="AD788" i="9"/>
  <c r="AD789" i="9"/>
  <c r="AD790" i="9"/>
  <c r="AD791" i="9"/>
  <c r="AD792" i="9"/>
  <c r="AD793" i="9"/>
  <c r="AD794" i="9"/>
  <c r="AD795" i="9"/>
  <c r="AD796" i="9"/>
  <c r="AD797" i="9"/>
  <c r="AD798" i="9"/>
  <c r="AD799" i="9"/>
  <c r="AD800" i="9"/>
  <c r="AD801" i="9"/>
  <c r="AD802" i="9"/>
  <c r="AD803" i="9"/>
  <c r="AD804" i="9"/>
  <c r="AD805" i="9"/>
  <c r="AD806" i="9"/>
  <c r="AD807" i="9"/>
  <c r="AD808" i="9"/>
  <c r="AD809" i="9"/>
  <c r="AD810" i="9"/>
  <c r="AD811" i="9"/>
  <c r="AD812" i="9"/>
  <c r="AD813" i="9"/>
  <c r="AD814" i="9"/>
  <c r="AD815" i="9"/>
  <c r="AD816" i="9"/>
  <c r="AD817" i="9"/>
  <c r="AD818" i="9"/>
  <c r="AD819" i="9"/>
  <c r="AD820" i="9"/>
  <c r="AD821" i="9"/>
  <c r="AD822" i="9"/>
  <c r="AD823" i="9"/>
  <c r="AD824" i="9"/>
  <c r="AD825" i="9"/>
  <c r="AD826" i="9"/>
  <c r="AD827" i="9"/>
  <c r="AD828" i="9"/>
  <c r="AD829" i="9"/>
  <c r="AD830" i="9"/>
  <c r="AD831" i="9"/>
  <c r="AD832" i="9"/>
  <c r="AD833" i="9"/>
  <c r="AD834" i="9"/>
  <c r="AD835" i="9"/>
  <c r="AD836" i="9"/>
  <c r="AD837" i="9"/>
  <c r="AD838" i="9"/>
  <c r="AD839" i="9"/>
  <c r="AD840" i="9"/>
  <c r="AD841" i="9"/>
  <c r="AD842" i="9"/>
  <c r="AD843" i="9"/>
  <c r="AD844" i="9"/>
  <c r="AD845" i="9"/>
  <c r="AD846" i="9"/>
  <c r="AD847" i="9"/>
  <c r="AD848" i="9"/>
  <c r="AD849" i="9"/>
  <c r="AD850" i="9"/>
  <c r="AD851" i="9"/>
  <c r="AD852" i="9"/>
  <c r="AD853" i="9"/>
  <c r="AD854" i="9"/>
  <c r="AD855" i="9"/>
  <c r="AD856" i="9"/>
  <c r="AD857" i="9"/>
  <c r="AD858" i="9"/>
  <c r="AD859" i="9"/>
  <c r="AD860" i="9"/>
  <c r="AD861" i="9"/>
  <c r="AD862" i="9"/>
  <c r="AD863" i="9"/>
  <c r="AD864" i="9"/>
  <c r="AD865" i="9"/>
  <c r="AD866" i="9"/>
  <c r="AD867" i="9"/>
  <c r="AD868" i="9"/>
  <c r="AD869" i="9"/>
  <c r="AD870" i="9"/>
  <c r="AD871" i="9"/>
  <c r="AD872" i="9"/>
  <c r="AD873" i="9"/>
  <c r="AD874" i="9"/>
  <c r="AD875" i="9"/>
  <c r="AD876" i="9"/>
  <c r="AD877" i="9"/>
  <c r="AD878" i="9"/>
  <c r="AD879" i="9"/>
  <c r="AD880" i="9"/>
  <c r="AD881" i="9"/>
  <c r="AD882" i="9"/>
  <c r="AD883" i="9"/>
  <c r="AD884" i="9"/>
  <c r="AD885" i="9"/>
  <c r="AD886" i="9"/>
  <c r="AD887" i="9"/>
  <c r="AD888" i="9"/>
  <c r="AD889" i="9"/>
  <c r="AD890" i="9"/>
  <c r="AD891" i="9"/>
  <c r="AD892" i="9"/>
  <c r="AD893" i="9"/>
  <c r="AD894" i="9"/>
  <c r="AD895" i="9"/>
  <c r="AD896" i="9"/>
  <c r="AD897" i="9"/>
  <c r="AD898" i="9"/>
  <c r="AD899" i="9"/>
  <c r="AD900" i="9"/>
  <c r="AD901" i="9"/>
  <c r="AD902" i="9"/>
  <c r="AD903" i="9"/>
  <c r="AD904" i="9"/>
  <c r="AD905" i="9"/>
  <c r="AD906" i="9"/>
  <c r="AD907" i="9"/>
  <c r="AD908" i="9"/>
  <c r="AD909" i="9"/>
  <c r="AD910" i="9"/>
  <c r="AD911" i="9"/>
  <c r="AD912" i="9"/>
  <c r="AD913" i="9"/>
  <c r="AD914" i="9"/>
  <c r="AD915" i="9"/>
  <c r="AD916" i="9"/>
  <c r="AD917" i="9"/>
  <c r="AD918" i="9"/>
  <c r="AD919" i="9"/>
  <c r="AD920" i="9"/>
  <c r="AD921" i="9"/>
  <c r="AD922" i="9"/>
  <c r="AD923" i="9"/>
  <c r="AD924" i="9"/>
  <c r="AD925" i="9"/>
  <c r="AD926" i="9"/>
  <c r="AD927" i="9"/>
  <c r="AD928" i="9"/>
  <c r="AD929" i="9"/>
  <c r="AD930" i="9"/>
  <c r="AD931" i="9"/>
  <c r="AD932" i="9"/>
  <c r="AD933" i="9"/>
  <c r="AD934" i="9"/>
  <c r="AD935" i="9"/>
  <c r="AD936" i="9"/>
  <c r="AD937" i="9"/>
  <c r="AD938" i="9"/>
  <c r="AD939" i="9"/>
  <c r="AD940" i="9"/>
  <c r="AD941" i="9"/>
  <c r="AD942" i="9"/>
  <c r="AD943" i="9"/>
  <c r="AD944" i="9"/>
  <c r="AD945" i="9"/>
  <c r="AD946" i="9"/>
  <c r="AD947" i="9"/>
  <c r="AD948" i="9"/>
  <c r="AD949" i="9"/>
  <c r="AD950" i="9"/>
  <c r="AD951" i="9"/>
  <c r="AD952" i="9"/>
  <c r="AD953" i="9"/>
  <c r="AD954" i="9"/>
  <c r="AD955" i="9"/>
  <c r="AD956" i="9"/>
  <c r="AD957" i="9"/>
  <c r="AD958" i="9"/>
  <c r="AD959" i="9"/>
  <c r="AD960" i="9"/>
  <c r="AD961" i="9"/>
  <c r="AD962" i="9"/>
  <c r="AD963" i="9"/>
  <c r="AD964" i="9"/>
  <c r="AD965" i="9"/>
  <c r="AD966" i="9"/>
  <c r="AD967" i="9"/>
  <c r="AD968" i="9"/>
  <c r="AD969" i="9"/>
  <c r="AD970" i="9"/>
  <c r="AD971" i="9"/>
  <c r="AD972" i="9"/>
  <c r="AD973" i="9"/>
  <c r="AD974" i="9"/>
  <c r="AD975" i="9"/>
  <c r="AD976" i="9"/>
  <c r="AD977" i="9"/>
  <c r="AD978" i="9"/>
  <c r="AD979" i="9"/>
  <c r="AD980" i="9"/>
  <c r="AD981" i="9"/>
  <c r="AD982" i="9"/>
  <c r="AD983" i="9"/>
  <c r="AD984" i="9"/>
  <c r="AD985" i="9"/>
  <c r="AD986" i="9"/>
  <c r="AD987" i="9"/>
  <c r="AD988" i="9"/>
  <c r="AD989" i="9"/>
  <c r="AD990" i="9"/>
  <c r="AD991" i="9"/>
  <c r="AD992" i="9"/>
  <c r="AD993" i="9"/>
  <c r="AD994" i="9"/>
  <c r="AD995" i="9"/>
  <c r="AD996" i="9"/>
  <c r="AD997" i="9"/>
  <c r="AD998" i="9"/>
  <c r="AD999" i="9"/>
  <c r="AD1000" i="9"/>
  <c r="AD1001" i="9"/>
  <c r="AD1002" i="9"/>
  <c r="AD1003" i="9"/>
  <c r="AD1004" i="9"/>
  <c r="AD1005" i="9"/>
  <c r="AD1006" i="9"/>
  <c r="AD1007" i="9"/>
  <c r="AD1008" i="9"/>
  <c r="AD1009" i="9"/>
  <c r="AD1010" i="9"/>
  <c r="AD1011" i="9"/>
  <c r="AD1012" i="9"/>
  <c r="AD1013" i="9"/>
  <c r="AD1014" i="9"/>
  <c r="AD1015" i="9"/>
  <c r="AD1016" i="9"/>
  <c r="AD1017" i="9"/>
  <c r="AD1018" i="9"/>
  <c r="AD1019" i="9"/>
  <c r="AD1020" i="9"/>
  <c r="AD1021" i="9"/>
  <c r="AD1022" i="9"/>
  <c r="AD1023" i="9"/>
  <c r="AD1024" i="9"/>
  <c r="AD1025" i="9"/>
  <c r="AD1026" i="9"/>
  <c r="AD1027" i="9"/>
  <c r="AD1028" i="9"/>
  <c r="AD1029" i="9"/>
  <c r="AD1030" i="9"/>
  <c r="AD1031" i="9"/>
  <c r="AD1032" i="9"/>
  <c r="AD1033" i="9"/>
  <c r="AD1034" i="9"/>
  <c r="AD1035" i="9"/>
  <c r="AD1036" i="9"/>
  <c r="AD1037" i="9"/>
  <c r="AD1038" i="9"/>
  <c r="AD1039" i="9"/>
  <c r="AD1040" i="9"/>
  <c r="AD1041" i="9"/>
  <c r="AD1042" i="9"/>
  <c r="AD1043" i="9"/>
  <c r="AD1044" i="9"/>
  <c r="AD1045" i="9"/>
  <c r="AD1046" i="9"/>
  <c r="AD1047" i="9"/>
  <c r="AD1048" i="9"/>
  <c r="AD1049" i="9"/>
  <c r="AD1050" i="9"/>
  <c r="AD1051" i="9"/>
  <c r="AD1052" i="9"/>
  <c r="AD1053" i="9"/>
  <c r="AD1054" i="9"/>
  <c r="AD1055" i="9"/>
  <c r="AD1056" i="9"/>
  <c r="AD1057" i="9"/>
  <c r="AD1058" i="9"/>
  <c r="AD1059" i="9"/>
  <c r="AD1060" i="9"/>
  <c r="AD1061" i="9"/>
  <c r="AD1062" i="9"/>
  <c r="AD1063" i="9"/>
  <c r="AD1064" i="9"/>
  <c r="AD1065" i="9"/>
  <c r="AD1066" i="9"/>
  <c r="AD1067" i="9"/>
  <c r="AD1068" i="9"/>
  <c r="AD1069" i="9"/>
  <c r="AD1070" i="9"/>
  <c r="AD1071" i="9"/>
  <c r="AD1072" i="9"/>
  <c r="AD1073" i="9"/>
  <c r="AD1074" i="9"/>
  <c r="AD1075" i="9"/>
  <c r="AD1076" i="9"/>
  <c r="AD1077" i="9"/>
  <c r="AD1078" i="9"/>
  <c r="AD1079" i="9"/>
  <c r="AD1080" i="9"/>
  <c r="AD1081" i="9"/>
  <c r="AD1082" i="9"/>
  <c r="AD1083" i="9"/>
  <c r="AD1084" i="9"/>
  <c r="AD1085" i="9"/>
  <c r="AD1086" i="9"/>
  <c r="AD1087" i="9"/>
  <c r="AD1088" i="9"/>
  <c r="AD1089" i="9"/>
  <c r="AD1090" i="9"/>
  <c r="AD1091" i="9"/>
  <c r="AD1092" i="9"/>
  <c r="AD1093" i="9"/>
  <c r="AD1094" i="9"/>
  <c r="AD1095" i="9"/>
  <c r="AD1096" i="9"/>
  <c r="AD1097" i="9"/>
  <c r="AD1098" i="9"/>
  <c r="AD1099" i="9"/>
  <c r="AD1100" i="9"/>
  <c r="AD1101" i="9"/>
  <c r="AD1102" i="9"/>
  <c r="AD1103" i="9"/>
  <c r="AD1104" i="9"/>
  <c r="AD1105" i="9"/>
  <c r="AD1106" i="9"/>
  <c r="AD1107" i="9"/>
  <c r="AD1108" i="9"/>
  <c r="AD1109" i="9"/>
  <c r="AD1110" i="9"/>
  <c r="AD1111" i="9"/>
  <c r="AD1112" i="9"/>
  <c r="AD1113" i="9"/>
  <c r="AD1114" i="9"/>
  <c r="AD1115" i="9"/>
  <c r="AD1116" i="9"/>
  <c r="AD1117" i="9"/>
  <c r="AD1118" i="9"/>
  <c r="AD1119" i="9"/>
  <c r="AD1120" i="9"/>
  <c r="AD1121" i="9"/>
  <c r="AD1122" i="9"/>
  <c r="AD1123" i="9"/>
  <c r="AD1124" i="9"/>
  <c r="AD1125" i="9"/>
  <c r="AD1126" i="9"/>
  <c r="AD1127" i="9"/>
  <c r="AD1128" i="9"/>
  <c r="AD1129" i="9"/>
  <c r="AD1130" i="9"/>
  <c r="AD1131" i="9"/>
  <c r="AD1132" i="9"/>
  <c r="AD1133" i="9"/>
  <c r="AD1134" i="9"/>
  <c r="AD1135" i="9"/>
  <c r="AD1136" i="9"/>
  <c r="AD1137" i="9"/>
  <c r="AD1138" i="9"/>
  <c r="AD1139" i="9"/>
  <c r="AD1140" i="9"/>
  <c r="AD1141" i="9"/>
  <c r="AD1142" i="9"/>
  <c r="AD1143" i="9"/>
  <c r="AD1144" i="9"/>
  <c r="AD1145" i="9"/>
  <c r="AD1146" i="9"/>
  <c r="AD1147" i="9"/>
  <c r="AD1148" i="9"/>
  <c r="AD1149" i="9"/>
  <c r="AD1150" i="9"/>
  <c r="AD1151" i="9"/>
  <c r="AD1152" i="9"/>
  <c r="AD1153" i="9"/>
  <c r="AD1154" i="9"/>
  <c r="AD1155" i="9"/>
  <c r="AD1156" i="9"/>
  <c r="AD1157" i="9"/>
  <c r="AD1158" i="9"/>
  <c r="AD1159" i="9"/>
  <c r="AD1160" i="9"/>
  <c r="AD1161" i="9"/>
  <c r="AD1162" i="9"/>
  <c r="AD1163" i="9"/>
  <c r="AD1164" i="9"/>
  <c r="AD1165" i="9"/>
  <c r="AD1166" i="9"/>
  <c r="AD1167" i="9"/>
  <c r="AD1168" i="9"/>
  <c r="AD1169" i="9"/>
  <c r="AD1170" i="9"/>
  <c r="AD1171" i="9"/>
  <c r="AD1172" i="9"/>
  <c r="AD1173" i="9"/>
  <c r="AD1174" i="9"/>
  <c r="AD1175" i="9"/>
  <c r="AD1176" i="9"/>
  <c r="AD1177" i="9"/>
  <c r="AD1178" i="9"/>
  <c r="AD1179" i="9"/>
  <c r="AD1180" i="9"/>
  <c r="AD1181" i="9"/>
  <c r="AD1182" i="9"/>
  <c r="AD1183" i="9"/>
  <c r="AD1184" i="9"/>
  <c r="AD1185" i="9"/>
  <c r="AD1186" i="9"/>
  <c r="AD1187" i="9"/>
  <c r="AD1188" i="9"/>
  <c r="AD1189" i="9"/>
  <c r="AD1190" i="9"/>
  <c r="AD1191" i="9"/>
  <c r="AD1192" i="9"/>
  <c r="AD1193" i="9"/>
  <c r="AD1194" i="9"/>
  <c r="AD1195" i="9"/>
  <c r="AD1196" i="9"/>
  <c r="AD1197" i="9"/>
  <c r="AD1198" i="9"/>
  <c r="AD1199" i="9"/>
  <c r="AD1200" i="9"/>
  <c r="AD1201" i="9"/>
  <c r="AD1202" i="9"/>
  <c r="AD1203" i="9"/>
  <c r="AD1204" i="9"/>
  <c r="AD1205" i="9"/>
  <c r="AD1206" i="9"/>
  <c r="AD1207" i="9"/>
  <c r="AD1208" i="9"/>
  <c r="AD1209" i="9"/>
  <c r="AD1210" i="9"/>
  <c r="AD1211" i="9"/>
  <c r="AD1212" i="9"/>
  <c r="AD1213" i="9"/>
  <c r="AD1214" i="9"/>
  <c r="AD1215" i="9"/>
  <c r="AD1216" i="9"/>
  <c r="AD1217" i="9"/>
  <c r="AD1218" i="9"/>
  <c r="AD1219" i="9"/>
  <c r="AD1220" i="9"/>
  <c r="AD1221" i="9"/>
  <c r="AD1222" i="9"/>
  <c r="AD1223" i="9"/>
  <c r="AD1224" i="9"/>
  <c r="AD1225" i="9"/>
  <c r="AD1226" i="9"/>
  <c r="AD1227" i="9"/>
  <c r="AD1228" i="9"/>
  <c r="AD1229" i="9"/>
  <c r="AD1230" i="9"/>
  <c r="AD1231" i="9"/>
  <c r="AD1232" i="9"/>
  <c r="AD1233" i="9"/>
  <c r="AD1234" i="9"/>
  <c r="AD1235" i="9"/>
  <c r="AD1236" i="9"/>
  <c r="AD1237" i="9"/>
  <c r="AD1238" i="9"/>
  <c r="AD1239" i="9"/>
  <c r="AD1240" i="9"/>
  <c r="AD1241" i="9"/>
  <c r="AD1242" i="9"/>
  <c r="AD1243" i="9"/>
  <c r="AD1244" i="9"/>
  <c r="AD1245" i="9"/>
  <c r="AD1246" i="9"/>
  <c r="AD1247" i="9"/>
  <c r="AD1248" i="9"/>
  <c r="AD1249" i="9"/>
  <c r="AD1250" i="9"/>
  <c r="AD1251" i="9"/>
  <c r="AD1252" i="9"/>
  <c r="AD1253" i="9"/>
  <c r="AD1254" i="9"/>
  <c r="AD1255" i="9"/>
  <c r="AD1256" i="9"/>
  <c r="AD1257" i="9"/>
  <c r="AD1258" i="9"/>
  <c r="AD1259" i="9"/>
  <c r="AD1260" i="9"/>
  <c r="AD1261" i="9"/>
  <c r="AD1262" i="9"/>
  <c r="AD1263" i="9"/>
  <c r="AD1264" i="9"/>
  <c r="AD1265" i="9"/>
  <c r="AD1266" i="9"/>
  <c r="AD1267" i="9"/>
  <c r="AD1268" i="9"/>
  <c r="AD1269" i="9"/>
  <c r="AD1270" i="9"/>
  <c r="AD1271" i="9"/>
  <c r="AD1272" i="9"/>
  <c r="AD1273" i="9"/>
  <c r="AD1274" i="9"/>
  <c r="AD1275" i="9"/>
  <c r="AD1276" i="9"/>
  <c r="AD1277" i="9"/>
  <c r="AD1278" i="9"/>
  <c r="AD1279" i="9"/>
  <c r="AD1280" i="9"/>
  <c r="AD1281" i="9"/>
  <c r="AD1282" i="9"/>
  <c r="AD1283" i="9"/>
  <c r="AD1284" i="9"/>
  <c r="AD1285" i="9"/>
  <c r="AD1286" i="9"/>
  <c r="AD1287" i="9"/>
  <c r="AD1288" i="9"/>
  <c r="AD1289" i="9"/>
  <c r="AD1290" i="9"/>
  <c r="AD1291" i="9"/>
  <c r="AD1292" i="9"/>
  <c r="AD1293" i="9"/>
  <c r="AD1294" i="9"/>
  <c r="AD1295" i="9"/>
  <c r="AD1296" i="9"/>
  <c r="AD1297" i="9"/>
  <c r="AD1298" i="9"/>
  <c r="AD1299" i="9"/>
  <c r="AD1300" i="9"/>
  <c r="AD1301" i="9"/>
  <c r="AD1302" i="9"/>
  <c r="AD1303" i="9"/>
  <c r="AD1304" i="9"/>
  <c r="AD1305" i="9"/>
  <c r="AD1306" i="9"/>
  <c r="AD1307" i="9"/>
  <c r="AD1308" i="9"/>
  <c r="AD1309" i="9"/>
  <c r="AD1310" i="9"/>
  <c r="AD1311" i="9"/>
  <c r="AD1312" i="9"/>
  <c r="AD1313" i="9"/>
  <c r="AD1314" i="9"/>
  <c r="AD1315" i="9"/>
  <c r="AD1316" i="9"/>
  <c r="AD1317" i="9"/>
  <c r="AD1318" i="9"/>
  <c r="AD1319" i="9"/>
  <c r="AD1320" i="9"/>
  <c r="AD1321" i="9"/>
  <c r="AD1322" i="9"/>
  <c r="AD1323" i="9"/>
  <c r="AD1324" i="9"/>
  <c r="AD1325" i="9"/>
  <c r="AD1326" i="9"/>
  <c r="AD1327" i="9"/>
  <c r="AD1328" i="9"/>
  <c r="AD1329" i="9"/>
  <c r="AD1330" i="9"/>
  <c r="AD1331" i="9"/>
  <c r="AD1332" i="9"/>
  <c r="AD1333" i="9"/>
  <c r="AD1334" i="9"/>
  <c r="AD1335" i="9"/>
  <c r="AD1336" i="9"/>
  <c r="AD1337" i="9"/>
  <c r="AD1338" i="9"/>
  <c r="AD1339" i="9"/>
  <c r="AD1340" i="9"/>
  <c r="AD1341" i="9"/>
  <c r="AD1342" i="9"/>
  <c r="AD1343" i="9"/>
  <c r="AD1344" i="9"/>
  <c r="AD1345" i="9"/>
  <c r="AD1346" i="9"/>
  <c r="AD1347" i="9"/>
  <c r="AD1348" i="9"/>
  <c r="AD1349" i="9"/>
  <c r="AD1350" i="9"/>
  <c r="AD1351" i="9"/>
  <c r="AD1352" i="9"/>
  <c r="AD1353" i="9"/>
  <c r="AD1354" i="9"/>
  <c r="AD1355" i="9"/>
  <c r="AD1356" i="9"/>
  <c r="AD1357" i="9"/>
  <c r="AD1358" i="9"/>
  <c r="AD1359" i="9"/>
  <c r="AD1360" i="9"/>
  <c r="AD1361" i="9"/>
  <c r="AD1362" i="9"/>
  <c r="AD1363" i="9"/>
  <c r="AD1364" i="9"/>
  <c r="AD1365" i="9"/>
  <c r="AD1366" i="9"/>
  <c r="AD1367" i="9"/>
  <c r="AD1368" i="9"/>
  <c r="AD1369" i="9"/>
  <c r="AD1370" i="9"/>
  <c r="AD1371" i="9"/>
  <c r="AD1372" i="9"/>
  <c r="AD1373" i="9"/>
  <c r="AD1374" i="9"/>
  <c r="AD1375" i="9"/>
  <c r="AD1376" i="9"/>
  <c r="AD1377" i="9"/>
  <c r="AD1378" i="9"/>
  <c r="AD1379" i="9"/>
  <c r="AD1380" i="9"/>
  <c r="AD1381" i="9"/>
  <c r="AD1382" i="9"/>
  <c r="AD1383" i="9"/>
  <c r="AD1384" i="9"/>
  <c r="AD1385" i="9"/>
  <c r="AD1386" i="9"/>
  <c r="AD1387" i="9"/>
  <c r="AD1388" i="9"/>
  <c r="AD1389" i="9"/>
  <c r="AD1390" i="9"/>
  <c r="AD1391" i="9"/>
  <c r="AD1392" i="9"/>
  <c r="AD1393" i="9"/>
  <c r="AD1394" i="9"/>
  <c r="AD1395" i="9"/>
  <c r="AD1396" i="9"/>
  <c r="AD1397" i="9"/>
  <c r="AD1398" i="9"/>
  <c r="AD1399" i="9"/>
  <c r="AD1400" i="9"/>
  <c r="AD1401" i="9"/>
  <c r="AD1402" i="9"/>
  <c r="AD1403" i="9"/>
  <c r="AD1404" i="9"/>
  <c r="AD1405" i="9"/>
  <c r="AD1406" i="9"/>
  <c r="AD1407" i="9"/>
  <c r="AD1408" i="9"/>
  <c r="AD1409" i="9"/>
  <c r="AD1410" i="9"/>
  <c r="AD1411" i="9"/>
  <c r="AD1412" i="9"/>
  <c r="AD1413" i="9"/>
  <c r="AD1414" i="9"/>
  <c r="AD1415" i="9"/>
  <c r="AD1416" i="9"/>
  <c r="AD1417" i="9"/>
  <c r="AD1418" i="9"/>
  <c r="AD1419" i="9"/>
  <c r="AD1420" i="9"/>
  <c r="AD1421" i="9"/>
  <c r="AD1422" i="9"/>
  <c r="AD1423" i="9"/>
  <c r="AD1424" i="9"/>
  <c r="AD1425" i="9"/>
  <c r="AD1426" i="9"/>
  <c r="AD1427" i="9"/>
  <c r="AD1428" i="9"/>
  <c r="AD1429" i="9"/>
  <c r="AD1430" i="9"/>
  <c r="AD1431" i="9"/>
  <c r="AD1432" i="9"/>
  <c r="AD1433" i="9"/>
  <c r="AD1434" i="9"/>
  <c r="AD1435" i="9"/>
  <c r="AD1436" i="9"/>
  <c r="AD1437" i="9"/>
  <c r="AD1438" i="9"/>
  <c r="AD1439" i="9"/>
  <c r="AD1440" i="9"/>
  <c r="AD1441" i="9"/>
  <c r="AD1442" i="9"/>
  <c r="AD1443" i="9"/>
  <c r="AD1444" i="9"/>
  <c r="AD1445" i="9"/>
  <c r="AD1446" i="9"/>
  <c r="AD1447" i="9"/>
  <c r="AD1448" i="9"/>
  <c r="AD1449" i="9"/>
  <c r="AD1450" i="9"/>
  <c r="AD1451" i="9"/>
  <c r="AD1452" i="9"/>
  <c r="AD1453" i="9"/>
  <c r="AD1454" i="9"/>
  <c r="AD1455" i="9"/>
  <c r="AD1456" i="9"/>
  <c r="AD1457" i="9"/>
  <c r="AD1458" i="9"/>
  <c r="AD1459" i="9"/>
  <c r="AD1460" i="9"/>
  <c r="AD1461" i="9"/>
  <c r="AD1462" i="9"/>
  <c r="AD1463" i="9"/>
  <c r="AD1464" i="9"/>
  <c r="AD1465" i="9"/>
  <c r="AD1466" i="9"/>
  <c r="AD1467" i="9"/>
  <c r="AD1468" i="9"/>
  <c r="AD1469" i="9"/>
  <c r="AD1470" i="9"/>
  <c r="AD1471" i="9"/>
  <c r="AD1472" i="9"/>
  <c r="AD1473" i="9"/>
  <c r="AD1474" i="9"/>
  <c r="AD1475" i="9"/>
  <c r="AD1476" i="9"/>
  <c r="AD1477" i="9"/>
  <c r="AD1478" i="9"/>
  <c r="AD1479" i="9"/>
  <c r="AD1480" i="9"/>
  <c r="AD1481" i="9"/>
  <c r="AD1482" i="9"/>
  <c r="AD1483" i="9"/>
  <c r="AD1484" i="9"/>
  <c r="AD1485" i="9"/>
  <c r="AD1486" i="9"/>
  <c r="AD1487" i="9"/>
  <c r="AD1488" i="9"/>
  <c r="AD1489" i="9"/>
  <c r="AD1490" i="9"/>
  <c r="AD1491" i="9"/>
  <c r="AD1492" i="9"/>
  <c r="AD1493" i="9"/>
  <c r="AD1494" i="9"/>
  <c r="AD1495" i="9"/>
  <c r="AD1496" i="9"/>
  <c r="AD1497" i="9"/>
  <c r="AD1498" i="9"/>
  <c r="AD1499" i="9"/>
  <c r="AD1500" i="9"/>
  <c r="AD1501" i="9"/>
  <c r="AD1502" i="9"/>
  <c r="AD1503" i="9"/>
  <c r="AD1504" i="9"/>
  <c r="AD1505" i="9"/>
  <c r="AD1506" i="9"/>
  <c r="AD1507" i="9"/>
  <c r="AD1508" i="9"/>
  <c r="AD1509" i="9"/>
  <c r="AD1510" i="9"/>
  <c r="AD1511" i="9"/>
  <c r="AD1512" i="9"/>
  <c r="AD1513" i="9"/>
  <c r="AD1514" i="9"/>
  <c r="AD1515" i="9"/>
  <c r="AD1516" i="9"/>
  <c r="AD1517" i="9"/>
  <c r="AD1518" i="9"/>
  <c r="AD1519" i="9"/>
  <c r="AD1520" i="9"/>
  <c r="AD1521" i="9"/>
  <c r="AD1522" i="9"/>
  <c r="AD1523" i="9"/>
  <c r="AD1524" i="9"/>
  <c r="AD1525" i="9"/>
  <c r="AD1526" i="9"/>
  <c r="AD1527" i="9"/>
  <c r="AD1528" i="9"/>
  <c r="AD1529" i="9"/>
  <c r="AD1530" i="9"/>
  <c r="AD1531" i="9"/>
  <c r="AD1532" i="9"/>
  <c r="AD1533" i="9"/>
  <c r="AD1534" i="9"/>
  <c r="AD1535" i="9"/>
  <c r="AD1536" i="9"/>
  <c r="AD1537" i="9"/>
  <c r="AD1538" i="9"/>
  <c r="AD1539" i="9"/>
  <c r="AD1540" i="9"/>
  <c r="AD1541" i="9"/>
  <c r="AD1542" i="9"/>
  <c r="AD1543" i="9"/>
  <c r="AD1544" i="9"/>
  <c r="AD1545" i="9"/>
  <c r="AD1546" i="9"/>
  <c r="AD1547" i="9"/>
  <c r="AD1548" i="9"/>
  <c r="AD1549" i="9"/>
  <c r="AD1550" i="9"/>
  <c r="AD1551" i="9"/>
  <c r="AD1552" i="9"/>
  <c r="AD1553" i="9"/>
  <c r="AD1554" i="9"/>
  <c r="AD1555" i="9"/>
  <c r="AD1556" i="9"/>
  <c r="AD1557" i="9"/>
  <c r="AD1558" i="9"/>
  <c r="AD1559" i="9"/>
  <c r="AD1560" i="9"/>
  <c r="AD1561" i="9"/>
  <c r="AD1562" i="9"/>
  <c r="AD1563" i="9"/>
  <c r="AD1564" i="9"/>
  <c r="AD1565" i="9"/>
  <c r="AD1566" i="9"/>
  <c r="AD1567" i="9"/>
  <c r="AD1568" i="9"/>
  <c r="AD1569" i="9"/>
  <c r="AD1570" i="9"/>
  <c r="AD1571" i="9"/>
  <c r="AD1572" i="9"/>
  <c r="AD1573" i="9"/>
  <c r="AD1574" i="9"/>
  <c r="AD1575" i="9"/>
  <c r="AD1576" i="9"/>
  <c r="AD1577" i="9"/>
  <c r="AD1578" i="9"/>
  <c r="AD1579" i="9"/>
  <c r="AD1580" i="9"/>
  <c r="AD1581" i="9"/>
  <c r="AD1582" i="9"/>
  <c r="AD1583" i="9"/>
  <c r="AD1584" i="9"/>
  <c r="AD1585" i="9"/>
  <c r="AD1586" i="9"/>
  <c r="AD1587" i="9"/>
  <c r="AD1588" i="9"/>
  <c r="AD1589" i="9"/>
  <c r="AD1590" i="9"/>
  <c r="AD1591" i="9"/>
  <c r="AD1592" i="9"/>
  <c r="AD1593" i="9"/>
  <c r="AD1594" i="9"/>
  <c r="AD1595" i="9"/>
  <c r="AD1596" i="9"/>
  <c r="AD1597" i="9"/>
  <c r="AD1598" i="9"/>
  <c r="AD1599" i="9"/>
  <c r="AD1600" i="9"/>
  <c r="AD1601" i="9"/>
  <c r="AD1602" i="9"/>
  <c r="AD1603" i="9"/>
  <c r="AD1604" i="9"/>
  <c r="AD1605" i="9"/>
  <c r="AD1606" i="9"/>
  <c r="AD1607" i="9"/>
  <c r="AD1608" i="9"/>
  <c r="AD1609" i="9"/>
  <c r="AD1610" i="9"/>
  <c r="AD1611" i="9"/>
  <c r="AD1612" i="9"/>
  <c r="AD1613" i="9"/>
  <c r="AD1614" i="9"/>
  <c r="AD1615" i="9"/>
  <c r="AD1616" i="9"/>
  <c r="AD1617" i="9"/>
  <c r="AD1618" i="9"/>
  <c r="AD1619" i="9"/>
  <c r="AD1620" i="9"/>
  <c r="AD1621" i="9"/>
  <c r="AD1622" i="9"/>
  <c r="AD1623" i="9"/>
  <c r="AD1624" i="9"/>
  <c r="AD1625" i="9"/>
  <c r="AD1626" i="9"/>
  <c r="AD1627" i="9"/>
  <c r="AD1628" i="9"/>
  <c r="AD1629" i="9"/>
  <c r="AD1630" i="9"/>
  <c r="AD1631" i="9"/>
  <c r="AD1632" i="9"/>
  <c r="AD1633" i="9"/>
  <c r="AD1634" i="9"/>
  <c r="AD1635" i="9"/>
  <c r="AD1636" i="9"/>
  <c r="AD1637" i="9"/>
  <c r="AD1638" i="9"/>
  <c r="AD1639" i="9"/>
  <c r="AD1640" i="9"/>
  <c r="AD1641" i="9"/>
  <c r="AD1642" i="9"/>
  <c r="AD1643" i="9"/>
  <c r="AD1644" i="9"/>
  <c r="AD1645" i="9"/>
  <c r="AD1646" i="9"/>
  <c r="AD1647" i="9"/>
  <c r="AD1648" i="9"/>
  <c r="AD1649" i="9"/>
  <c r="AD1650" i="9"/>
  <c r="AD1651" i="9"/>
  <c r="AD1652" i="9"/>
  <c r="AD1653" i="9"/>
  <c r="AD1654" i="9"/>
  <c r="AD1655" i="9"/>
  <c r="AD1656" i="9"/>
  <c r="AD1657" i="9"/>
  <c r="AD1658" i="9"/>
  <c r="AD1659" i="9"/>
  <c r="AD1660" i="9"/>
  <c r="AD1661" i="9"/>
  <c r="AD1662" i="9"/>
  <c r="AD1663" i="9"/>
  <c r="AD1664" i="9"/>
  <c r="AD1665" i="9"/>
  <c r="AD1666" i="9"/>
  <c r="AD1667" i="9"/>
  <c r="AD1668" i="9"/>
  <c r="AD1669" i="9"/>
  <c r="AD1670" i="9"/>
  <c r="AD1671" i="9"/>
  <c r="AD1672" i="9"/>
  <c r="AD1673" i="9"/>
  <c r="AD1674" i="9"/>
  <c r="AD1675" i="9"/>
  <c r="AD1676" i="9"/>
  <c r="AD1677" i="9"/>
  <c r="AD1678" i="9"/>
  <c r="AD1679" i="9"/>
  <c r="AD1680" i="9"/>
  <c r="AD1681" i="9"/>
  <c r="AD1682" i="9"/>
  <c r="AD1683" i="9"/>
  <c r="AD1684" i="9"/>
  <c r="AD1685" i="9"/>
  <c r="AD1686" i="9"/>
  <c r="AD1687" i="9"/>
  <c r="AD1688" i="9"/>
  <c r="AD1689" i="9"/>
  <c r="AD1690" i="9"/>
  <c r="AD1691" i="9"/>
  <c r="AD1692" i="9"/>
  <c r="AD1693" i="9"/>
  <c r="AD1694" i="9"/>
  <c r="AD1695" i="9"/>
  <c r="AD1696" i="9"/>
  <c r="AD1697" i="9"/>
  <c r="AD1698" i="9"/>
  <c r="AD1699" i="9"/>
  <c r="AD1700" i="9"/>
  <c r="AD1701" i="9"/>
  <c r="AD1702" i="9"/>
  <c r="AD1703" i="9"/>
  <c r="AD1704" i="9"/>
  <c r="AD1705" i="9"/>
  <c r="AD1706" i="9"/>
  <c r="AD1707" i="9"/>
  <c r="AD1708" i="9"/>
  <c r="AD1709" i="9"/>
  <c r="AD1710" i="9"/>
  <c r="AD1711" i="9"/>
  <c r="AD1712" i="9"/>
  <c r="AD1713" i="9"/>
  <c r="AD1714" i="9"/>
  <c r="AD1715" i="9"/>
  <c r="AD1716" i="9"/>
  <c r="AD1717" i="9"/>
  <c r="AD1718" i="9"/>
  <c r="AD1719" i="9"/>
  <c r="AD1720" i="9"/>
  <c r="AD1721" i="9"/>
  <c r="AD1722" i="9"/>
  <c r="AD1723" i="9"/>
  <c r="AD1724" i="9"/>
  <c r="AD1725" i="9"/>
  <c r="AD1726" i="9"/>
  <c r="AD1727" i="9"/>
  <c r="AD1728" i="9"/>
  <c r="AD1729" i="9"/>
  <c r="AD1730" i="9"/>
  <c r="AD1731" i="9"/>
  <c r="AD1732" i="9"/>
  <c r="AD1733" i="9"/>
  <c r="AD1734" i="9"/>
  <c r="AD1735" i="9"/>
  <c r="AD1736" i="9"/>
  <c r="AD1737" i="9"/>
  <c r="AD1738" i="9"/>
  <c r="AD1739" i="9"/>
  <c r="AD1740" i="9"/>
  <c r="AD1741" i="9"/>
  <c r="AD1742" i="9"/>
  <c r="AD1743" i="9"/>
  <c r="AD1744" i="9"/>
  <c r="AD1745" i="9"/>
  <c r="AD1746" i="9"/>
  <c r="AD1747" i="9"/>
  <c r="AD1748" i="9"/>
  <c r="AD1749" i="9"/>
  <c r="AD1750" i="9"/>
  <c r="AD1751" i="9"/>
  <c r="AD1752" i="9"/>
  <c r="AD1753" i="9"/>
  <c r="AD1754" i="9"/>
  <c r="AD1755" i="9"/>
  <c r="AD1756" i="9"/>
  <c r="AD1757" i="9"/>
  <c r="AD1758" i="9"/>
  <c r="AD1759" i="9"/>
  <c r="AD1760" i="9"/>
  <c r="AD1761" i="9"/>
  <c r="AD1762" i="9"/>
  <c r="AD1763" i="9"/>
  <c r="AD1764" i="9"/>
  <c r="AD1765" i="9"/>
  <c r="AD1766" i="9"/>
  <c r="AD1767" i="9"/>
  <c r="AD1768" i="9"/>
  <c r="AD1769" i="9"/>
  <c r="AD1770" i="9"/>
  <c r="AD1771" i="9"/>
  <c r="AD1772" i="9"/>
  <c r="AD1773" i="9"/>
  <c r="AD1774" i="9"/>
  <c r="AD1775" i="9"/>
  <c r="AD1776" i="9"/>
  <c r="AD1777" i="9"/>
  <c r="AD1778" i="9"/>
  <c r="AD1779" i="9"/>
  <c r="AD1780" i="9"/>
  <c r="AD1781" i="9"/>
  <c r="AD1782" i="9"/>
  <c r="AD1783" i="9"/>
  <c r="AD1784" i="9"/>
  <c r="AD1785" i="9"/>
  <c r="AD1786" i="9"/>
  <c r="AD1787" i="9"/>
  <c r="AD1788" i="9"/>
  <c r="AD1789" i="9"/>
  <c r="AD1790" i="9"/>
  <c r="AD1791" i="9"/>
  <c r="AD1792" i="9"/>
  <c r="AD1793" i="9"/>
  <c r="AD1794" i="9"/>
  <c r="AD1795" i="9"/>
  <c r="AD1796" i="9"/>
  <c r="AD1797" i="9"/>
  <c r="AD1798" i="9"/>
  <c r="AD1799" i="9"/>
  <c r="AD1800" i="9"/>
  <c r="AD1801" i="9"/>
  <c r="AD1802" i="9"/>
  <c r="AD1803" i="9"/>
  <c r="AD1804" i="9"/>
  <c r="AD1805" i="9"/>
  <c r="AD1806" i="9"/>
  <c r="AD1807" i="9"/>
  <c r="AD1808" i="9"/>
  <c r="AD1809" i="9"/>
  <c r="AD1810" i="9"/>
  <c r="AD1811" i="9"/>
  <c r="AD1812" i="9"/>
  <c r="AD1813" i="9"/>
  <c r="AD1814" i="9"/>
  <c r="AD1815" i="9"/>
  <c r="AD1816" i="9"/>
  <c r="AD1817" i="9"/>
  <c r="AD1818" i="9"/>
  <c r="AD1819" i="9"/>
  <c r="AD1820" i="9"/>
  <c r="AD1821" i="9"/>
  <c r="AD1822" i="9"/>
  <c r="AD1823" i="9"/>
  <c r="AD1824" i="9"/>
  <c r="AD1825" i="9"/>
  <c r="AD1826" i="9"/>
  <c r="AD1827" i="9"/>
  <c r="AD1828" i="9"/>
  <c r="AD1829" i="9"/>
  <c r="AD1830" i="9"/>
  <c r="AD1831" i="9"/>
  <c r="AD1832" i="9"/>
  <c r="AD1833" i="9"/>
  <c r="AD1834" i="9"/>
  <c r="AD1835" i="9"/>
  <c r="AD1836" i="9"/>
  <c r="AD1837" i="9"/>
  <c r="AD1838" i="9"/>
  <c r="AD1839" i="9"/>
  <c r="AD1840" i="9"/>
  <c r="AD1841" i="9"/>
  <c r="AD1842" i="9"/>
  <c r="AD1843" i="9"/>
  <c r="AD1844" i="9"/>
  <c r="AD1845" i="9"/>
  <c r="AD1846" i="9"/>
  <c r="AD1847" i="9"/>
  <c r="AD1848" i="9"/>
  <c r="AD1849" i="9"/>
  <c r="AD1850" i="9"/>
  <c r="AD1851" i="9"/>
  <c r="AD1852" i="9"/>
  <c r="AD1853" i="9"/>
  <c r="AD1854" i="9"/>
  <c r="AD1855" i="9"/>
  <c r="AD1856" i="9"/>
  <c r="AD1857" i="9"/>
  <c r="AD1858" i="9"/>
  <c r="AD1859" i="9"/>
  <c r="AD1860" i="9"/>
  <c r="AD1861" i="9"/>
  <c r="AD1862" i="9"/>
  <c r="AD1863" i="9"/>
  <c r="AD1864" i="9"/>
  <c r="AD1865" i="9"/>
  <c r="AD1866" i="9"/>
  <c r="AD1867" i="9"/>
  <c r="AD1868" i="9"/>
  <c r="AD1869" i="9"/>
  <c r="AD1870" i="9"/>
  <c r="AD1871" i="9"/>
  <c r="AD1872" i="9"/>
  <c r="AD1873" i="9"/>
  <c r="AD1874" i="9"/>
  <c r="AD1875" i="9"/>
  <c r="AD1876" i="9"/>
  <c r="AD1877" i="9"/>
  <c r="AD1878" i="9"/>
  <c r="AD1879" i="9"/>
  <c r="AD1880" i="9"/>
  <c r="AD1881" i="9"/>
  <c r="AD1882" i="9"/>
  <c r="AD1883" i="9"/>
  <c r="AD1884" i="9"/>
  <c r="AD1885" i="9"/>
  <c r="AD1886" i="9"/>
  <c r="AD1887" i="9"/>
  <c r="AD1888" i="9"/>
  <c r="AD1889" i="9"/>
  <c r="AD1890" i="9"/>
  <c r="AD1891" i="9"/>
  <c r="AD1892" i="9"/>
  <c r="AD1893" i="9"/>
  <c r="AD1894" i="9"/>
  <c r="AD1895" i="9"/>
  <c r="AD1896" i="9"/>
  <c r="AD1897" i="9"/>
  <c r="AD1898" i="9"/>
  <c r="AD1899" i="9"/>
  <c r="AD1900" i="9"/>
  <c r="AD1901" i="9"/>
  <c r="AD1902" i="9"/>
  <c r="AD1903" i="9"/>
  <c r="AD1904" i="9"/>
  <c r="AD1905" i="9"/>
  <c r="AD1906" i="9"/>
  <c r="AD1907" i="9"/>
  <c r="AD1908" i="9"/>
  <c r="AD1909" i="9"/>
  <c r="AD1910" i="9"/>
  <c r="AD1911" i="9"/>
  <c r="AD1912" i="9"/>
  <c r="AD1913" i="9"/>
  <c r="AD1914" i="9"/>
  <c r="AD1915" i="9"/>
  <c r="AD1916" i="9"/>
  <c r="AD1917" i="9"/>
  <c r="AD1918" i="9"/>
  <c r="AD1919" i="9"/>
  <c r="AD1920" i="9"/>
  <c r="AD1921" i="9"/>
  <c r="AD1922" i="9"/>
  <c r="AD1923" i="9"/>
  <c r="AD1924" i="9"/>
  <c r="AD1925" i="9"/>
  <c r="AD1926" i="9"/>
  <c r="AD1927" i="9"/>
  <c r="AD1928" i="9"/>
  <c r="AD1929" i="9"/>
  <c r="AD1930" i="9"/>
  <c r="AD1931" i="9"/>
  <c r="AD1932" i="9"/>
  <c r="AD1933" i="9"/>
  <c r="AD1934" i="9"/>
  <c r="AD1935" i="9"/>
  <c r="AD1936" i="9"/>
  <c r="AD1937" i="9"/>
  <c r="AD1938" i="9"/>
  <c r="AD1939" i="9"/>
  <c r="AD1940" i="9"/>
  <c r="AD1941" i="9"/>
  <c r="AD1942" i="9"/>
  <c r="AD1943" i="9"/>
  <c r="AD1944" i="9"/>
  <c r="AD1945" i="9"/>
  <c r="AD1946" i="9"/>
  <c r="AD1947" i="9"/>
  <c r="AD1948" i="9"/>
  <c r="AD1949" i="9"/>
  <c r="AD1950" i="9"/>
  <c r="AD1951" i="9"/>
  <c r="AD1952" i="9"/>
  <c r="AD1953" i="9"/>
  <c r="AD1954" i="9"/>
  <c r="AD1955" i="9"/>
  <c r="AD1956" i="9"/>
  <c r="AD1957" i="9"/>
  <c r="AD1958" i="9"/>
  <c r="AD1959" i="9"/>
  <c r="AD1960" i="9"/>
  <c r="AD1961" i="9"/>
  <c r="AD1962" i="9"/>
  <c r="AD1963" i="9"/>
  <c r="AD1964" i="9"/>
  <c r="AD1965" i="9"/>
  <c r="AD1966" i="9"/>
  <c r="AD1967" i="9"/>
  <c r="AD1968" i="9"/>
  <c r="AD1969" i="9"/>
  <c r="AD1970" i="9"/>
  <c r="AD1971" i="9"/>
  <c r="AD1972" i="9"/>
  <c r="AD1973" i="9"/>
  <c r="AD1974" i="9"/>
  <c r="AD1975" i="9"/>
  <c r="AD1976" i="9"/>
  <c r="AD1977" i="9"/>
  <c r="AD1978" i="9"/>
  <c r="AD1979" i="9"/>
  <c r="AD1980" i="9"/>
  <c r="AD1981" i="9"/>
  <c r="AD1982" i="9"/>
  <c r="AD1983" i="9"/>
  <c r="AD1984" i="9"/>
  <c r="AD1985" i="9"/>
  <c r="AD1986" i="9"/>
  <c r="AD1987" i="9"/>
  <c r="AD1988" i="9"/>
  <c r="AD1989" i="9"/>
  <c r="AD1990" i="9"/>
  <c r="AD1991" i="9"/>
  <c r="AD1992" i="9"/>
  <c r="AD1993" i="9"/>
  <c r="AD1994" i="9"/>
  <c r="AD1995" i="9"/>
  <c r="AD1996" i="9"/>
  <c r="AD1997" i="9"/>
  <c r="AD1998" i="9"/>
  <c r="AD1999" i="9"/>
  <c r="AD2000" i="9"/>
  <c r="AD2001" i="9"/>
  <c r="AD2002" i="9"/>
  <c r="AD2003" i="9"/>
  <c r="AD2004" i="9"/>
  <c r="AD2005" i="9"/>
  <c r="AD2006" i="9"/>
  <c r="AD2007" i="9"/>
  <c r="AD2008" i="9"/>
  <c r="AD2009" i="9"/>
  <c r="AD2010" i="9"/>
  <c r="AD2011" i="9"/>
  <c r="AD2012" i="9"/>
  <c r="AD2013" i="9"/>
  <c r="AD2014" i="9"/>
  <c r="AD2015" i="9"/>
  <c r="AD2016" i="9"/>
  <c r="AD2017" i="9"/>
  <c r="AD2018" i="9"/>
  <c r="AD2019" i="9"/>
  <c r="AD2020" i="9"/>
  <c r="AD2021" i="9"/>
  <c r="AD2022" i="9"/>
  <c r="AD2023" i="9"/>
  <c r="AD2024" i="9"/>
  <c r="AD2025" i="9"/>
  <c r="AD2026" i="9"/>
  <c r="AD2027" i="9"/>
  <c r="AD2028" i="9"/>
  <c r="AD2029" i="9"/>
  <c r="AD2030" i="9"/>
  <c r="AD2031" i="9"/>
  <c r="AD2032" i="9"/>
  <c r="AD2033" i="9"/>
  <c r="AD2034" i="9"/>
  <c r="AD2035" i="9"/>
  <c r="AD2036" i="9"/>
  <c r="AD2037" i="9"/>
  <c r="AD2038" i="9"/>
  <c r="AD2039" i="9"/>
  <c r="AD2040" i="9"/>
  <c r="AD2041" i="9"/>
  <c r="AD2042" i="9"/>
  <c r="AD2043" i="9"/>
  <c r="AD2044" i="9"/>
  <c r="AD2045" i="9"/>
  <c r="AD2046" i="9"/>
  <c r="AD2047" i="9"/>
  <c r="AD2048" i="9"/>
  <c r="AD2049" i="9"/>
  <c r="AD2050" i="9"/>
  <c r="AD2051" i="9"/>
  <c r="AD2052" i="9"/>
  <c r="AD2053" i="9"/>
  <c r="AD2054" i="9"/>
  <c r="AD2055" i="9"/>
  <c r="AD2056" i="9"/>
  <c r="AD2057" i="9"/>
  <c r="AD2058" i="9"/>
  <c r="AD2059" i="9"/>
  <c r="AD2060" i="9"/>
  <c r="AD2061" i="9"/>
  <c r="AD2062" i="9"/>
  <c r="AD2063" i="9"/>
  <c r="AD2064" i="9"/>
  <c r="AD2065" i="9"/>
  <c r="AD2066" i="9"/>
  <c r="AD2067" i="9"/>
  <c r="AD2068" i="9"/>
  <c r="AD2069" i="9"/>
  <c r="AD2070" i="9"/>
  <c r="AD2071" i="9"/>
  <c r="AD2072" i="9"/>
  <c r="AD2073" i="9"/>
  <c r="AD2074" i="9"/>
  <c r="AD2075" i="9"/>
  <c r="AD2076" i="9"/>
  <c r="AD2077" i="9"/>
  <c r="AD2078" i="9"/>
  <c r="AD2079" i="9"/>
  <c r="AD2080" i="9"/>
  <c r="AD2081" i="9"/>
  <c r="AD2082" i="9"/>
  <c r="AD2083" i="9"/>
  <c r="AD2" i="9"/>
  <c r="AC3" i="9"/>
  <c r="AC4" i="9"/>
  <c r="AC5" i="9"/>
  <c r="AC6" i="9"/>
  <c r="AC7" i="9"/>
  <c r="AC8" i="9"/>
  <c r="AC9" i="9"/>
  <c r="AC10" i="9"/>
  <c r="AC11" i="9"/>
  <c r="AC12" i="9"/>
  <c r="AC13" i="9"/>
  <c r="AC14" i="9"/>
  <c r="AC15" i="9"/>
  <c r="AC16" i="9"/>
  <c r="AC17" i="9"/>
  <c r="AC18" i="9"/>
  <c r="AC19" i="9"/>
  <c r="AC20" i="9"/>
  <c r="AC21" i="9"/>
  <c r="AC22" i="9"/>
  <c r="AC23" i="9"/>
  <c r="AC24" i="9"/>
  <c r="AC25" i="9"/>
  <c r="AC26" i="9"/>
  <c r="AC27" i="9"/>
  <c r="AC28" i="9"/>
  <c r="AC29" i="9"/>
  <c r="AC30" i="9"/>
  <c r="AC31" i="9"/>
  <c r="AC32" i="9"/>
  <c r="AC33" i="9"/>
  <c r="AC34" i="9"/>
  <c r="AC35" i="9"/>
  <c r="AC36" i="9"/>
  <c r="AC37" i="9"/>
  <c r="AC38" i="9"/>
  <c r="AC39" i="9"/>
  <c r="AC40" i="9"/>
  <c r="AC41" i="9"/>
  <c r="AC42" i="9"/>
  <c r="AC43" i="9"/>
  <c r="AC44" i="9"/>
  <c r="AC45" i="9"/>
  <c r="AC46" i="9"/>
  <c r="AC47" i="9"/>
  <c r="AC48" i="9"/>
  <c r="AC49" i="9"/>
  <c r="AC50" i="9"/>
  <c r="AC51" i="9"/>
  <c r="AC52" i="9"/>
  <c r="AC53" i="9"/>
  <c r="AC54" i="9"/>
  <c r="AC55" i="9"/>
  <c r="AC56" i="9"/>
  <c r="AC57" i="9"/>
  <c r="AC58" i="9"/>
  <c r="AC59" i="9"/>
  <c r="AC60" i="9"/>
  <c r="AC61" i="9"/>
  <c r="AC62" i="9"/>
  <c r="AC63" i="9"/>
  <c r="AC64" i="9"/>
  <c r="AC65" i="9"/>
  <c r="AC66" i="9"/>
  <c r="AC67" i="9"/>
  <c r="AC68" i="9"/>
  <c r="AC69" i="9"/>
  <c r="AC70" i="9"/>
  <c r="AC71" i="9"/>
  <c r="AC72" i="9"/>
  <c r="AC73" i="9"/>
  <c r="AC74" i="9"/>
  <c r="AC75" i="9"/>
  <c r="AC76" i="9"/>
  <c r="AC77" i="9"/>
  <c r="AC78" i="9"/>
  <c r="AC79" i="9"/>
  <c r="AC80" i="9"/>
  <c r="AC81" i="9"/>
  <c r="AC82" i="9"/>
  <c r="AC83" i="9"/>
  <c r="AC84" i="9"/>
  <c r="AC85" i="9"/>
  <c r="AC86" i="9"/>
  <c r="AC87" i="9"/>
  <c r="AC88" i="9"/>
  <c r="AC89" i="9"/>
  <c r="AC90" i="9"/>
  <c r="AC91" i="9"/>
  <c r="AC92" i="9"/>
  <c r="AC93" i="9"/>
  <c r="AC94" i="9"/>
  <c r="AC95" i="9"/>
  <c r="AC96" i="9"/>
  <c r="AC97" i="9"/>
  <c r="AC98" i="9"/>
  <c r="AC99" i="9"/>
  <c r="AC100" i="9"/>
  <c r="AC101" i="9"/>
  <c r="AC102" i="9"/>
  <c r="AC103" i="9"/>
  <c r="AC104" i="9"/>
  <c r="AC105" i="9"/>
  <c r="AC106" i="9"/>
  <c r="AC107" i="9"/>
  <c r="AC108" i="9"/>
  <c r="AC109" i="9"/>
  <c r="AC110" i="9"/>
  <c r="AC111" i="9"/>
  <c r="AC112" i="9"/>
  <c r="AC113" i="9"/>
  <c r="AC114" i="9"/>
  <c r="AC115" i="9"/>
  <c r="AC116" i="9"/>
  <c r="AC117" i="9"/>
  <c r="AC118" i="9"/>
  <c r="AC119" i="9"/>
  <c r="AC120" i="9"/>
  <c r="AC121" i="9"/>
  <c r="AC122" i="9"/>
  <c r="AC123" i="9"/>
  <c r="AC124" i="9"/>
  <c r="AC125" i="9"/>
  <c r="AC126" i="9"/>
  <c r="AC127" i="9"/>
  <c r="AC128" i="9"/>
  <c r="AC129" i="9"/>
  <c r="AC130" i="9"/>
  <c r="AC131" i="9"/>
  <c r="AC132" i="9"/>
  <c r="AC133" i="9"/>
  <c r="AC134" i="9"/>
  <c r="AC135" i="9"/>
  <c r="AC136" i="9"/>
  <c r="AC137" i="9"/>
  <c r="AC138" i="9"/>
  <c r="AC139" i="9"/>
  <c r="AC140" i="9"/>
  <c r="AC141" i="9"/>
  <c r="AC142" i="9"/>
  <c r="AC143" i="9"/>
  <c r="AC144" i="9"/>
  <c r="AC145" i="9"/>
  <c r="AC146" i="9"/>
  <c r="AC147" i="9"/>
  <c r="AC148" i="9"/>
  <c r="AC149" i="9"/>
  <c r="AC150" i="9"/>
  <c r="AC151" i="9"/>
  <c r="AC152" i="9"/>
  <c r="AC153" i="9"/>
  <c r="AC154" i="9"/>
  <c r="AC155" i="9"/>
  <c r="AC156" i="9"/>
  <c r="AC157" i="9"/>
  <c r="AC158" i="9"/>
  <c r="AC159" i="9"/>
  <c r="AC160" i="9"/>
  <c r="AC161" i="9"/>
  <c r="AC162" i="9"/>
  <c r="AC163" i="9"/>
  <c r="AC164" i="9"/>
  <c r="AC165" i="9"/>
  <c r="AC166" i="9"/>
  <c r="AC167" i="9"/>
  <c r="AC168" i="9"/>
  <c r="AC169" i="9"/>
  <c r="AC170" i="9"/>
  <c r="AC171" i="9"/>
  <c r="AC172" i="9"/>
  <c r="AC173" i="9"/>
  <c r="AC174" i="9"/>
  <c r="AC175" i="9"/>
  <c r="AC176" i="9"/>
  <c r="AC177" i="9"/>
  <c r="AC178" i="9"/>
  <c r="AC179" i="9"/>
  <c r="AC180" i="9"/>
  <c r="AC181" i="9"/>
  <c r="AC182" i="9"/>
  <c r="AC183" i="9"/>
  <c r="AC184" i="9"/>
  <c r="AC185" i="9"/>
  <c r="AC186" i="9"/>
  <c r="AC187" i="9"/>
  <c r="AC188" i="9"/>
  <c r="AC189" i="9"/>
  <c r="AC190" i="9"/>
  <c r="AC191" i="9"/>
  <c r="AC192" i="9"/>
  <c r="AC193" i="9"/>
  <c r="AC194" i="9"/>
  <c r="AC195" i="9"/>
  <c r="AC196" i="9"/>
  <c r="AC197" i="9"/>
  <c r="AC198" i="9"/>
  <c r="AC199" i="9"/>
  <c r="AC200" i="9"/>
  <c r="AC201" i="9"/>
  <c r="AC202" i="9"/>
  <c r="AC203" i="9"/>
  <c r="AC204" i="9"/>
  <c r="AC205" i="9"/>
  <c r="AC206" i="9"/>
  <c r="AC207" i="9"/>
  <c r="AC208" i="9"/>
  <c r="AC209" i="9"/>
  <c r="AC210" i="9"/>
  <c r="AC211" i="9"/>
  <c r="AC212" i="9"/>
  <c r="AC213" i="9"/>
  <c r="AC214" i="9"/>
  <c r="AC215" i="9"/>
  <c r="AC216" i="9"/>
  <c r="AC217" i="9"/>
  <c r="AC218" i="9"/>
  <c r="AC219" i="9"/>
  <c r="AC220" i="9"/>
  <c r="AC221" i="9"/>
  <c r="AC222" i="9"/>
  <c r="AC223" i="9"/>
  <c r="AC224" i="9"/>
  <c r="AC225" i="9"/>
  <c r="AC226" i="9"/>
  <c r="AC227" i="9"/>
  <c r="AC228" i="9"/>
  <c r="AC229" i="9"/>
  <c r="AC230" i="9"/>
  <c r="AC231" i="9"/>
  <c r="AC232" i="9"/>
  <c r="AC233" i="9"/>
  <c r="AC234" i="9"/>
  <c r="AC235" i="9"/>
  <c r="AC236" i="9"/>
  <c r="AC237" i="9"/>
  <c r="AC238" i="9"/>
  <c r="AC239" i="9"/>
  <c r="AC240" i="9"/>
  <c r="AC241" i="9"/>
  <c r="AC242" i="9"/>
  <c r="AC243" i="9"/>
  <c r="AC244" i="9"/>
  <c r="AC245" i="9"/>
  <c r="AC246" i="9"/>
  <c r="AC247" i="9"/>
  <c r="AC248" i="9"/>
  <c r="AC249" i="9"/>
  <c r="AC250" i="9"/>
  <c r="AC251" i="9"/>
  <c r="AC252" i="9"/>
  <c r="AC253" i="9"/>
  <c r="AC254" i="9"/>
  <c r="AC255" i="9"/>
  <c r="AC256" i="9"/>
  <c r="AC257" i="9"/>
  <c r="AC258" i="9"/>
  <c r="AC259" i="9"/>
  <c r="AC260" i="9"/>
  <c r="AC261" i="9"/>
  <c r="AC262" i="9"/>
  <c r="AC263" i="9"/>
  <c r="AC264" i="9"/>
  <c r="AC265" i="9"/>
  <c r="AC266" i="9"/>
  <c r="AC267" i="9"/>
  <c r="AC268" i="9"/>
  <c r="AC269" i="9"/>
  <c r="AC270" i="9"/>
  <c r="AC271" i="9"/>
  <c r="AC272" i="9"/>
  <c r="AC273" i="9"/>
  <c r="AC274" i="9"/>
  <c r="AC275" i="9"/>
  <c r="AC276" i="9"/>
  <c r="AC277" i="9"/>
  <c r="AC278" i="9"/>
  <c r="AC279" i="9"/>
  <c r="AC280" i="9"/>
  <c r="AC281" i="9"/>
  <c r="AC282" i="9"/>
  <c r="AC283" i="9"/>
  <c r="AC284" i="9"/>
  <c r="AC285" i="9"/>
  <c r="AC286" i="9"/>
  <c r="AC287" i="9"/>
  <c r="AC288" i="9"/>
  <c r="AC289" i="9"/>
  <c r="AC290" i="9"/>
  <c r="AC291" i="9"/>
  <c r="AC292" i="9"/>
  <c r="AC293" i="9"/>
  <c r="AC294" i="9"/>
  <c r="AC295" i="9"/>
  <c r="AC296" i="9"/>
  <c r="AC297" i="9"/>
  <c r="AC298" i="9"/>
  <c r="AC299" i="9"/>
  <c r="AC300" i="9"/>
  <c r="AC301" i="9"/>
  <c r="AC302" i="9"/>
  <c r="AC303" i="9"/>
  <c r="AC304" i="9"/>
  <c r="AC305" i="9"/>
  <c r="AC306" i="9"/>
  <c r="AC307" i="9"/>
  <c r="AC308" i="9"/>
  <c r="AC309" i="9"/>
  <c r="AC310" i="9"/>
  <c r="AC311" i="9"/>
  <c r="AC312" i="9"/>
  <c r="AC313" i="9"/>
  <c r="AC314" i="9"/>
  <c r="AC315" i="9"/>
  <c r="AC316" i="9"/>
  <c r="AC317" i="9"/>
  <c r="AC318" i="9"/>
  <c r="AC319" i="9"/>
  <c r="AC320" i="9"/>
  <c r="AC321" i="9"/>
  <c r="AC322" i="9"/>
  <c r="AC323" i="9"/>
  <c r="AC324" i="9"/>
  <c r="AC325" i="9"/>
  <c r="AC326" i="9"/>
  <c r="AC327" i="9"/>
  <c r="AC328" i="9"/>
  <c r="AC329" i="9"/>
  <c r="AC330" i="9"/>
  <c r="AC331" i="9"/>
  <c r="AC332" i="9"/>
  <c r="AC333" i="9"/>
  <c r="AC334" i="9"/>
  <c r="AC335" i="9"/>
  <c r="AC336" i="9"/>
  <c r="AC337" i="9"/>
  <c r="AC338" i="9"/>
  <c r="AC339" i="9"/>
  <c r="AC340" i="9"/>
  <c r="AC341" i="9"/>
  <c r="AC342" i="9"/>
  <c r="AC343" i="9"/>
  <c r="AC344" i="9"/>
  <c r="AC345" i="9"/>
  <c r="AC346" i="9"/>
  <c r="AC347" i="9"/>
  <c r="AC348" i="9"/>
  <c r="AC349" i="9"/>
  <c r="AC350" i="9"/>
  <c r="AC351" i="9"/>
  <c r="AC352" i="9"/>
  <c r="AC353" i="9"/>
  <c r="AC354" i="9"/>
  <c r="AC355" i="9"/>
  <c r="AC356" i="9"/>
  <c r="AC357" i="9"/>
  <c r="AC358" i="9"/>
  <c r="AC359" i="9"/>
  <c r="AC360" i="9"/>
  <c r="AC361" i="9"/>
  <c r="AC362" i="9"/>
  <c r="AC363" i="9"/>
  <c r="AC364" i="9"/>
  <c r="AC365" i="9"/>
  <c r="AC366" i="9"/>
  <c r="AC367" i="9"/>
  <c r="AC368" i="9"/>
  <c r="AC369" i="9"/>
  <c r="AC370" i="9"/>
  <c r="AC371" i="9"/>
  <c r="AC372" i="9"/>
  <c r="AC373" i="9"/>
  <c r="AC374" i="9"/>
  <c r="AC375" i="9"/>
  <c r="AC376" i="9"/>
  <c r="AC377" i="9"/>
  <c r="AC378" i="9"/>
  <c r="AC379" i="9"/>
  <c r="AC380" i="9"/>
  <c r="AC381" i="9"/>
  <c r="AC382" i="9"/>
  <c r="AC383" i="9"/>
  <c r="AC384" i="9"/>
  <c r="AC385" i="9"/>
  <c r="AC386" i="9"/>
  <c r="AC387" i="9"/>
  <c r="AC388" i="9"/>
  <c r="AC389" i="9"/>
  <c r="AC390" i="9"/>
  <c r="AC391" i="9"/>
  <c r="AC392" i="9"/>
  <c r="AC393" i="9"/>
  <c r="AC394" i="9"/>
  <c r="AC395" i="9"/>
  <c r="AC396" i="9"/>
  <c r="AC397" i="9"/>
  <c r="AC398" i="9"/>
  <c r="AC399" i="9"/>
  <c r="AC400" i="9"/>
  <c r="AC401" i="9"/>
  <c r="AC402" i="9"/>
  <c r="AC403" i="9"/>
  <c r="AC404" i="9"/>
  <c r="AC405" i="9"/>
  <c r="AC406" i="9"/>
  <c r="AC407" i="9"/>
  <c r="AC408" i="9"/>
  <c r="AC409" i="9"/>
  <c r="AC410" i="9"/>
  <c r="AC411" i="9"/>
  <c r="AC412" i="9"/>
  <c r="AC413" i="9"/>
  <c r="AC414" i="9"/>
  <c r="AC415" i="9"/>
  <c r="AC416" i="9"/>
  <c r="AC417" i="9"/>
  <c r="AC418" i="9"/>
  <c r="AC419" i="9"/>
  <c r="AC420" i="9"/>
  <c r="AC421" i="9"/>
  <c r="AC422" i="9"/>
  <c r="AC423" i="9"/>
  <c r="AC424" i="9"/>
  <c r="AC425" i="9"/>
  <c r="AC426" i="9"/>
  <c r="AC427" i="9"/>
  <c r="AC428" i="9"/>
  <c r="AC429" i="9"/>
  <c r="AC430" i="9"/>
  <c r="AC431" i="9"/>
  <c r="AC432" i="9"/>
  <c r="AC433" i="9"/>
  <c r="AC434" i="9"/>
  <c r="AC435" i="9"/>
  <c r="AC436" i="9"/>
  <c r="AC437" i="9"/>
  <c r="AC438" i="9"/>
  <c r="AC439" i="9"/>
  <c r="AC440" i="9"/>
  <c r="AC441" i="9"/>
  <c r="AC442" i="9"/>
  <c r="AC443" i="9"/>
  <c r="AC444" i="9"/>
  <c r="AC445" i="9"/>
  <c r="AC446" i="9"/>
  <c r="AC447" i="9"/>
  <c r="AC448" i="9"/>
  <c r="AC449" i="9"/>
  <c r="AC450" i="9"/>
  <c r="AC451" i="9"/>
  <c r="AC452" i="9"/>
  <c r="AC453" i="9"/>
  <c r="AC454" i="9"/>
  <c r="AC455" i="9"/>
  <c r="AC456" i="9"/>
  <c r="AC457" i="9"/>
  <c r="AC458" i="9"/>
  <c r="AC459" i="9"/>
  <c r="AC460" i="9"/>
  <c r="AC461" i="9"/>
  <c r="AC462" i="9"/>
  <c r="AC463" i="9"/>
  <c r="AC464" i="9"/>
  <c r="AC465" i="9"/>
  <c r="AC466" i="9"/>
  <c r="AC467" i="9"/>
  <c r="AC468" i="9"/>
  <c r="AC469" i="9"/>
  <c r="AC470" i="9"/>
  <c r="AC471" i="9"/>
  <c r="AC472" i="9"/>
  <c r="AC473" i="9"/>
  <c r="AC474" i="9"/>
  <c r="AC475" i="9"/>
  <c r="AC476" i="9"/>
  <c r="AC477" i="9"/>
  <c r="AC478" i="9"/>
  <c r="AC479" i="9"/>
  <c r="AC480" i="9"/>
  <c r="AC481" i="9"/>
  <c r="AC482" i="9"/>
  <c r="AC483" i="9"/>
  <c r="AC484" i="9"/>
  <c r="AC485" i="9"/>
  <c r="AC486" i="9"/>
  <c r="AC487" i="9"/>
  <c r="AC488" i="9"/>
  <c r="AC489" i="9"/>
  <c r="AC490" i="9"/>
  <c r="AC491" i="9"/>
  <c r="AC492" i="9"/>
  <c r="AC493" i="9"/>
  <c r="AC494" i="9"/>
  <c r="AC495" i="9"/>
  <c r="AC496" i="9"/>
  <c r="AC497" i="9"/>
  <c r="AC498" i="9"/>
  <c r="AC499" i="9"/>
  <c r="AC500" i="9"/>
  <c r="AC501" i="9"/>
  <c r="AC502" i="9"/>
  <c r="AC503" i="9"/>
  <c r="AC504" i="9"/>
  <c r="AC505" i="9"/>
  <c r="AC506" i="9"/>
  <c r="AC507" i="9"/>
  <c r="AC508" i="9"/>
  <c r="AC509" i="9"/>
  <c r="AC510" i="9"/>
  <c r="AC511" i="9"/>
  <c r="AC512" i="9"/>
  <c r="AC513" i="9"/>
  <c r="AC514" i="9"/>
  <c r="AC515" i="9"/>
  <c r="AC516" i="9"/>
  <c r="AC517" i="9"/>
  <c r="AC518" i="9"/>
  <c r="AC519" i="9"/>
  <c r="AC520" i="9"/>
  <c r="AC521" i="9"/>
  <c r="AC522" i="9"/>
  <c r="AC523" i="9"/>
  <c r="AC524" i="9"/>
  <c r="AC525" i="9"/>
  <c r="AC526" i="9"/>
  <c r="AC527" i="9"/>
  <c r="AC528" i="9"/>
  <c r="AC529" i="9"/>
  <c r="AC530" i="9"/>
  <c r="AC531" i="9"/>
  <c r="AC532" i="9"/>
  <c r="AC533" i="9"/>
  <c r="AC534" i="9"/>
  <c r="AC535" i="9"/>
  <c r="AC536" i="9"/>
  <c r="AC537" i="9"/>
  <c r="AC538" i="9"/>
  <c r="AC539" i="9"/>
  <c r="AC540" i="9"/>
  <c r="AC541" i="9"/>
  <c r="AC542" i="9"/>
  <c r="AC543" i="9"/>
  <c r="AC544" i="9"/>
  <c r="AC545" i="9"/>
  <c r="AC546" i="9"/>
  <c r="AC547" i="9"/>
  <c r="AC548" i="9"/>
  <c r="AC549" i="9"/>
  <c r="AC550" i="9"/>
  <c r="AC551" i="9"/>
  <c r="AC552" i="9"/>
  <c r="AC553" i="9"/>
  <c r="AC554" i="9"/>
  <c r="AC555" i="9"/>
  <c r="AC556" i="9"/>
  <c r="AC557" i="9"/>
  <c r="AC558" i="9"/>
  <c r="AC559" i="9"/>
  <c r="AC560" i="9"/>
  <c r="AC561" i="9"/>
  <c r="AC562" i="9"/>
  <c r="AC563" i="9"/>
  <c r="AC564" i="9"/>
  <c r="AC565" i="9"/>
  <c r="AC566" i="9"/>
  <c r="AC567" i="9"/>
  <c r="AC568" i="9"/>
  <c r="AC569" i="9"/>
  <c r="AC570" i="9"/>
  <c r="AC571" i="9"/>
  <c r="AC572" i="9"/>
  <c r="AC573" i="9"/>
  <c r="AC574" i="9"/>
  <c r="AC575" i="9"/>
  <c r="AC576" i="9"/>
  <c r="AC577" i="9"/>
  <c r="AC578" i="9"/>
  <c r="AC579" i="9"/>
  <c r="AC580" i="9"/>
  <c r="AC581" i="9"/>
  <c r="AC582" i="9"/>
  <c r="AC583" i="9"/>
  <c r="AC584" i="9"/>
  <c r="AC585" i="9"/>
  <c r="AC586" i="9"/>
  <c r="AC587" i="9"/>
  <c r="AC588" i="9"/>
  <c r="AC589" i="9"/>
  <c r="AC590" i="9"/>
  <c r="AC591" i="9"/>
  <c r="AC592" i="9"/>
  <c r="AC593" i="9"/>
  <c r="AC594" i="9"/>
  <c r="AC595" i="9"/>
  <c r="AC596" i="9"/>
  <c r="AC597" i="9"/>
  <c r="AC598" i="9"/>
  <c r="AC599" i="9"/>
  <c r="AC600" i="9"/>
  <c r="AC601" i="9"/>
  <c r="AC602" i="9"/>
  <c r="AC603" i="9"/>
  <c r="AC604" i="9"/>
  <c r="AC605" i="9"/>
  <c r="AC606" i="9"/>
  <c r="AC607" i="9"/>
  <c r="AC608" i="9"/>
  <c r="AC609" i="9"/>
  <c r="AC610" i="9"/>
  <c r="AC611" i="9"/>
  <c r="AC612" i="9"/>
  <c r="AC613" i="9"/>
  <c r="AC614" i="9"/>
  <c r="AC615" i="9"/>
  <c r="AC616" i="9"/>
  <c r="AC617" i="9"/>
  <c r="AC618" i="9"/>
  <c r="AC619" i="9"/>
  <c r="AC620" i="9"/>
  <c r="AC621" i="9"/>
  <c r="AC622" i="9"/>
  <c r="AC623" i="9"/>
  <c r="AC624" i="9"/>
  <c r="AC625" i="9"/>
  <c r="AC626" i="9"/>
  <c r="AC627" i="9"/>
  <c r="AC628" i="9"/>
  <c r="AC629" i="9"/>
  <c r="AC630" i="9"/>
  <c r="AC631" i="9"/>
  <c r="AC632" i="9"/>
  <c r="AC633" i="9"/>
  <c r="AC634" i="9"/>
  <c r="AC635" i="9"/>
  <c r="AC636" i="9"/>
  <c r="AC637" i="9"/>
  <c r="AC638" i="9"/>
  <c r="AC639" i="9"/>
  <c r="AC640" i="9"/>
  <c r="AC641" i="9"/>
  <c r="AC642" i="9"/>
  <c r="AC643" i="9"/>
  <c r="AC644" i="9"/>
  <c r="AC645" i="9"/>
  <c r="AC646" i="9"/>
  <c r="AC647" i="9"/>
  <c r="AC648" i="9"/>
  <c r="AC649" i="9"/>
  <c r="AC650" i="9"/>
  <c r="AC651" i="9"/>
  <c r="AC652" i="9"/>
  <c r="AC653" i="9"/>
  <c r="AC654" i="9"/>
  <c r="AC655" i="9"/>
  <c r="AC656" i="9"/>
  <c r="AC657" i="9"/>
  <c r="AC658" i="9"/>
  <c r="AC659" i="9"/>
  <c r="AC660" i="9"/>
  <c r="AC661" i="9"/>
  <c r="AC662" i="9"/>
  <c r="AC663" i="9"/>
  <c r="AC664" i="9"/>
  <c r="AC665" i="9"/>
  <c r="AC666" i="9"/>
  <c r="AC667" i="9"/>
  <c r="AC668" i="9"/>
  <c r="AC669" i="9"/>
  <c r="AC670" i="9"/>
  <c r="AC671" i="9"/>
  <c r="AC672" i="9"/>
  <c r="AC673" i="9"/>
  <c r="AC674" i="9"/>
  <c r="AC675" i="9"/>
  <c r="AC676" i="9"/>
  <c r="AC677" i="9"/>
  <c r="AC678" i="9"/>
  <c r="AC679" i="9"/>
  <c r="AC680" i="9"/>
  <c r="AC681" i="9"/>
  <c r="AC682" i="9"/>
  <c r="AC683" i="9"/>
  <c r="AC684" i="9"/>
  <c r="AC685" i="9"/>
  <c r="AC686" i="9"/>
  <c r="AC687" i="9"/>
  <c r="AC688" i="9"/>
  <c r="AC689" i="9"/>
  <c r="AC690" i="9"/>
  <c r="AC691" i="9"/>
  <c r="AC692" i="9"/>
  <c r="AC693" i="9"/>
  <c r="AC694" i="9"/>
  <c r="AC695" i="9"/>
  <c r="AC696" i="9"/>
  <c r="AC697" i="9"/>
  <c r="AC698" i="9"/>
  <c r="AC699" i="9"/>
  <c r="AC700" i="9"/>
  <c r="AC701" i="9"/>
  <c r="AC702" i="9"/>
  <c r="AC703" i="9"/>
  <c r="AC704" i="9"/>
  <c r="AC705" i="9"/>
  <c r="AC706" i="9"/>
  <c r="AC707" i="9"/>
  <c r="AC708" i="9"/>
  <c r="AC709" i="9"/>
  <c r="AC710" i="9"/>
  <c r="AC711" i="9"/>
  <c r="AC712" i="9"/>
  <c r="AC713" i="9"/>
  <c r="AC714" i="9"/>
  <c r="AC715" i="9"/>
  <c r="AC716" i="9"/>
  <c r="AC717" i="9"/>
  <c r="AC718" i="9"/>
  <c r="AC719" i="9"/>
  <c r="AC720" i="9"/>
  <c r="AC721" i="9"/>
  <c r="AC722" i="9"/>
  <c r="AC723" i="9"/>
  <c r="AC724" i="9"/>
  <c r="AC725" i="9"/>
  <c r="AC726" i="9"/>
  <c r="AC727" i="9"/>
  <c r="AC728" i="9"/>
  <c r="AC729" i="9"/>
  <c r="AC730" i="9"/>
  <c r="AC731" i="9"/>
  <c r="AC732" i="9"/>
  <c r="AC733" i="9"/>
  <c r="AC734" i="9"/>
  <c r="AC735" i="9"/>
  <c r="AC736" i="9"/>
  <c r="AC737" i="9"/>
  <c r="AC738" i="9"/>
  <c r="AC739" i="9"/>
  <c r="AC740" i="9"/>
  <c r="AC741" i="9"/>
  <c r="AC742" i="9"/>
  <c r="AC743" i="9"/>
  <c r="AC744" i="9"/>
  <c r="AC745" i="9"/>
  <c r="AC746" i="9"/>
  <c r="AC747" i="9"/>
  <c r="AC748" i="9"/>
  <c r="AC749" i="9"/>
  <c r="AC750" i="9"/>
  <c r="AC751" i="9"/>
  <c r="AC752" i="9"/>
  <c r="AC753" i="9"/>
  <c r="AC754" i="9"/>
  <c r="AC755" i="9"/>
  <c r="AC756" i="9"/>
  <c r="AC757" i="9"/>
  <c r="AC758" i="9"/>
  <c r="AC759" i="9"/>
  <c r="AC760" i="9"/>
  <c r="AC761" i="9"/>
  <c r="AC762" i="9"/>
  <c r="AC763" i="9"/>
  <c r="AC764" i="9"/>
  <c r="AC765" i="9"/>
  <c r="AC766" i="9"/>
  <c r="AC767" i="9"/>
  <c r="AC768" i="9"/>
  <c r="AC769" i="9"/>
  <c r="AC770" i="9"/>
  <c r="AC771" i="9"/>
  <c r="AC772" i="9"/>
  <c r="AC773" i="9"/>
  <c r="AC774" i="9"/>
  <c r="AC775" i="9"/>
  <c r="AC776" i="9"/>
  <c r="AC777" i="9"/>
  <c r="AC778" i="9"/>
  <c r="AC779" i="9"/>
  <c r="AC780" i="9"/>
  <c r="AC781" i="9"/>
  <c r="AC782" i="9"/>
  <c r="AC783" i="9"/>
  <c r="AC784" i="9"/>
  <c r="AC785" i="9"/>
  <c r="AC786" i="9"/>
  <c r="AC787" i="9"/>
  <c r="AC788" i="9"/>
  <c r="AC789" i="9"/>
  <c r="AC790" i="9"/>
  <c r="AC791" i="9"/>
  <c r="AC792" i="9"/>
  <c r="AC793" i="9"/>
  <c r="AC794" i="9"/>
  <c r="AC795" i="9"/>
  <c r="AC796" i="9"/>
  <c r="AC797" i="9"/>
  <c r="AC798" i="9"/>
  <c r="AC799" i="9"/>
  <c r="AC800" i="9"/>
  <c r="AC801" i="9"/>
  <c r="AC802" i="9"/>
  <c r="AC803" i="9"/>
  <c r="AC804" i="9"/>
  <c r="AC805" i="9"/>
  <c r="AC806" i="9"/>
  <c r="AC807" i="9"/>
  <c r="AC808" i="9"/>
  <c r="AC809" i="9"/>
  <c r="AC810" i="9"/>
  <c r="AC811" i="9"/>
  <c r="AC812" i="9"/>
  <c r="AC813" i="9"/>
  <c r="AC814" i="9"/>
  <c r="AC815" i="9"/>
  <c r="AC816" i="9"/>
  <c r="AC817" i="9"/>
  <c r="AC818" i="9"/>
  <c r="AC819" i="9"/>
  <c r="AC820" i="9"/>
  <c r="AC821" i="9"/>
  <c r="AC822" i="9"/>
  <c r="AC823" i="9"/>
  <c r="AC824" i="9"/>
  <c r="AC825" i="9"/>
  <c r="AC826" i="9"/>
  <c r="AC827" i="9"/>
  <c r="AC828" i="9"/>
  <c r="AC829" i="9"/>
  <c r="AC830" i="9"/>
  <c r="AC831" i="9"/>
  <c r="AC832" i="9"/>
  <c r="AC833" i="9"/>
  <c r="AC834" i="9"/>
  <c r="AC835" i="9"/>
  <c r="AC836" i="9"/>
  <c r="AC837" i="9"/>
  <c r="AC838" i="9"/>
  <c r="AC839" i="9"/>
  <c r="AC840" i="9"/>
  <c r="AC841" i="9"/>
  <c r="AC842" i="9"/>
  <c r="AC843" i="9"/>
  <c r="AC844" i="9"/>
  <c r="AC845" i="9"/>
  <c r="AC846" i="9"/>
  <c r="AC847" i="9"/>
  <c r="AC848" i="9"/>
  <c r="AC849" i="9"/>
  <c r="AC850" i="9"/>
  <c r="AC851" i="9"/>
  <c r="AC852" i="9"/>
  <c r="AC853" i="9"/>
  <c r="AC854" i="9"/>
  <c r="AC855" i="9"/>
  <c r="AC856" i="9"/>
  <c r="AC857" i="9"/>
  <c r="AC858" i="9"/>
  <c r="AC859" i="9"/>
  <c r="AC860" i="9"/>
  <c r="AC861" i="9"/>
  <c r="AC862" i="9"/>
  <c r="AC863" i="9"/>
  <c r="AC864" i="9"/>
  <c r="AC865" i="9"/>
  <c r="AC866" i="9"/>
  <c r="AC867" i="9"/>
  <c r="AC868" i="9"/>
  <c r="AC869" i="9"/>
  <c r="AC870" i="9"/>
  <c r="AC871" i="9"/>
  <c r="AC872" i="9"/>
  <c r="AC873" i="9"/>
  <c r="AC874" i="9"/>
  <c r="AC875" i="9"/>
  <c r="AC876" i="9"/>
  <c r="AC877" i="9"/>
  <c r="AC878" i="9"/>
  <c r="AC879" i="9"/>
  <c r="AC880" i="9"/>
  <c r="AC881" i="9"/>
  <c r="AC882" i="9"/>
  <c r="AC883" i="9"/>
  <c r="AC884" i="9"/>
  <c r="AC885" i="9"/>
  <c r="AC886" i="9"/>
  <c r="AC887" i="9"/>
  <c r="AC888" i="9"/>
  <c r="AC889" i="9"/>
  <c r="AC890" i="9"/>
  <c r="AC891" i="9"/>
  <c r="AC892" i="9"/>
  <c r="AC893" i="9"/>
  <c r="AC894" i="9"/>
  <c r="AC895" i="9"/>
  <c r="AC896" i="9"/>
  <c r="AC897" i="9"/>
  <c r="AC898" i="9"/>
  <c r="AC899" i="9"/>
  <c r="AC900" i="9"/>
  <c r="AC901" i="9"/>
  <c r="AC902" i="9"/>
  <c r="AC903" i="9"/>
  <c r="AC904" i="9"/>
  <c r="AC905" i="9"/>
  <c r="AC906" i="9"/>
  <c r="AC907" i="9"/>
  <c r="AC908" i="9"/>
  <c r="AC909" i="9"/>
  <c r="AC910" i="9"/>
  <c r="AC911" i="9"/>
  <c r="AC912" i="9"/>
  <c r="AC913" i="9"/>
  <c r="AC914" i="9"/>
  <c r="AC915" i="9"/>
  <c r="AC916" i="9"/>
  <c r="AC917" i="9"/>
  <c r="AC918" i="9"/>
  <c r="AC919" i="9"/>
  <c r="AC920" i="9"/>
  <c r="AC921" i="9"/>
  <c r="AC922" i="9"/>
  <c r="AC923" i="9"/>
  <c r="AC924" i="9"/>
  <c r="AC925" i="9"/>
  <c r="AC926" i="9"/>
  <c r="AC927" i="9"/>
  <c r="AC928" i="9"/>
  <c r="AC929" i="9"/>
  <c r="AC930" i="9"/>
  <c r="AC931" i="9"/>
  <c r="AC932" i="9"/>
  <c r="AC933" i="9"/>
  <c r="AC934" i="9"/>
  <c r="AC935" i="9"/>
  <c r="AC936" i="9"/>
  <c r="AC937" i="9"/>
  <c r="AC938" i="9"/>
  <c r="AC939" i="9"/>
  <c r="AC940" i="9"/>
  <c r="AC941" i="9"/>
  <c r="AC942" i="9"/>
  <c r="AC943" i="9"/>
  <c r="AC944" i="9"/>
  <c r="AC945" i="9"/>
  <c r="AC946" i="9"/>
  <c r="AC947" i="9"/>
  <c r="AC948" i="9"/>
  <c r="AC949" i="9"/>
  <c r="AC950" i="9"/>
  <c r="AC951" i="9"/>
  <c r="AC952" i="9"/>
  <c r="AC953" i="9"/>
  <c r="AC954" i="9"/>
  <c r="AC955" i="9"/>
  <c r="AC956" i="9"/>
  <c r="AC957" i="9"/>
  <c r="AC958" i="9"/>
  <c r="AC959" i="9"/>
  <c r="AC960" i="9"/>
  <c r="AC961" i="9"/>
  <c r="AC962" i="9"/>
  <c r="AC963" i="9"/>
  <c r="AC964" i="9"/>
  <c r="AC965" i="9"/>
  <c r="AC966" i="9"/>
  <c r="AC967" i="9"/>
  <c r="AC968" i="9"/>
  <c r="AC969" i="9"/>
  <c r="AC970" i="9"/>
  <c r="AC971" i="9"/>
  <c r="AC972" i="9"/>
  <c r="AC973" i="9"/>
  <c r="AC974" i="9"/>
  <c r="AC975" i="9"/>
  <c r="AC976" i="9"/>
  <c r="AC977" i="9"/>
  <c r="AC978" i="9"/>
  <c r="AC979" i="9"/>
  <c r="AC980" i="9"/>
  <c r="AC981" i="9"/>
  <c r="AC982" i="9"/>
  <c r="AC983" i="9"/>
  <c r="AC984" i="9"/>
  <c r="AC985" i="9"/>
  <c r="AC986" i="9"/>
  <c r="AC987" i="9"/>
  <c r="AC988" i="9"/>
  <c r="AC989" i="9"/>
  <c r="AC990" i="9"/>
  <c r="AC991" i="9"/>
  <c r="AC992" i="9"/>
  <c r="AC993" i="9"/>
  <c r="AC994" i="9"/>
  <c r="AC995" i="9"/>
  <c r="AC996" i="9"/>
  <c r="AC997" i="9"/>
  <c r="AC998" i="9"/>
  <c r="AC999" i="9"/>
  <c r="AC1000" i="9"/>
  <c r="AC1001" i="9"/>
  <c r="AC1002" i="9"/>
  <c r="AC1003" i="9"/>
  <c r="AC1004" i="9"/>
  <c r="AC1005" i="9"/>
  <c r="AC1006" i="9"/>
  <c r="AC1007" i="9"/>
  <c r="AC1008" i="9"/>
  <c r="AC1009" i="9"/>
  <c r="AC1010" i="9"/>
  <c r="AC1011" i="9"/>
  <c r="AC1012" i="9"/>
  <c r="AC1013" i="9"/>
  <c r="AC1014" i="9"/>
  <c r="AC1015" i="9"/>
  <c r="AC1016" i="9"/>
  <c r="AC1017" i="9"/>
  <c r="AC1018" i="9"/>
  <c r="AC1019" i="9"/>
  <c r="AC1020" i="9"/>
  <c r="AC1021" i="9"/>
  <c r="AC1022" i="9"/>
  <c r="AC1023" i="9"/>
  <c r="AC1024" i="9"/>
  <c r="AC1025" i="9"/>
  <c r="AC1026" i="9"/>
  <c r="AC1027" i="9"/>
  <c r="AC1028" i="9"/>
  <c r="AC1029" i="9"/>
  <c r="AC1030" i="9"/>
  <c r="AC1031" i="9"/>
  <c r="AC1032" i="9"/>
  <c r="AC1033" i="9"/>
  <c r="AC1034" i="9"/>
  <c r="AC1035" i="9"/>
  <c r="AC1036" i="9"/>
  <c r="AC1037" i="9"/>
  <c r="AC1038" i="9"/>
  <c r="AC1039" i="9"/>
  <c r="AC1040" i="9"/>
  <c r="AC1041" i="9"/>
  <c r="AC1042" i="9"/>
  <c r="AC1043" i="9"/>
  <c r="AC1044" i="9"/>
  <c r="AC1045" i="9"/>
  <c r="AC1046" i="9"/>
  <c r="AC1047" i="9"/>
  <c r="AC1048" i="9"/>
  <c r="AC1049" i="9"/>
  <c r="AC1050" i="9"/>
  <c r="AC1051" i="9"/>
  <c r="AC1052" i="9"/>
  <c r="AC1053" i="9"/>
  <c r="AC1054" i="9"/>
  <c r="AC1055" i="9"/>
  <c r="AC1056" i="9"/>
  <c r="AC1057" i="9"/>
  <c r="AC1058" i="9"/>
  <c r="AC1059" i="9"/>
  <c r="AC1060" i="9"/>
  <c r="AC1061" i="9"/>
  <c r="AC1062" i="9"/>
  <c r="AC1063" i="9"/>
  <c r="AC1064" i="9"/>
  <c r="AC1065" i="9"/>
  <c r="AC1066" i="9"/>
  <c r="AC1067" i="9"/>
  <c r="AC1068" i="9"/>
  <c r="AC1069" i="9"/>
  <c r="AC1070" i="9"/>
  <c r="AC1071" i="9"/>
  <c r="AC1072" i="9"/>
  <c r="AC1073" i="9"/>
  <c r="AC1074" i="9"/>
  <c r="AC1075" i="9"/>
  <c r="AC1076" i="9"/>
  <c r="AC1077" i="9"/>
  <c r="AC1078" i="9"/>
  <c r="AC1079" i="9"/>
  <c r="AC1080" i="9"/>
  <c r="AC1081" i="9"/>
  <c r="AC1082" i="9"/>
  <c r="AC1083" i="9"/>
  <c r="AC1084" i="9"/>
  <c r="AC1085" i="9"/>
  <c r="AC1086" i="9"/>
  <c r="AC1087" i="9"/>
  <c r="AC1088" i="9"/>
  <c r="AC1089" i="9"/>
  <c r="AC1090" i="9"/>
  <c r="AC1091" i="9"/>
  <c r="AC1092" i="9"/>
  <c r="AC1093" i="9"/>
  <c r="AC1094" i="9"/>
  <c r="AC1095" i="9"/>
  <c r="AC1096" i="9"/>
  <c r="AC1097" i="9"/>
  <c r="AC1098" i="9"/>
  <c r="AC1099" i="9"/>
  <c r="AC1100" i="9"/>
  <c r="AC1101" i="9"/>
  <c r="AC1102" i="9"/>
  <c r="AC1103" i="9"/>
  <c r="AC1104" i="9"/>
  <c r="AC1105" i="9"/>
  <c r="AC1106" i="9"/>
  <c r="AC1107" i="9"/>
  <c r="AC1108" i="9"/>
  <c r="AC1109" i="9"/>
  <c r="AC1110" i="9"/>
  <c r="AC1111" i="9"/>
  <c r="AC1112" i="9"/>
  <c r="AC1113" i="9"/>
  <c r="AC1114" i="9"/>
  <c r="AC1115" i="9"/>
  <c r="AC1116" i="9"/>
  <c r="AC1117" i="9"/>
  <c r="AC1118" i="9"/>
  <c r="AC1119" i="9"/>
  <c r="AC1120" i="9"/>
  <c r="AC1121" i="9"/>
  <c r="AC1122" i="9"/>
  <c r="AC1123" i="9"/>
  <c r="AC1124" i="9"/>
  <c r="AC1125" i="9"/>
  <c r="AC1126" i="9"/>
  <c r="AC1127" i="9"/>
  <c r="AC1128" i="9"/>
  <c r="AC1129" i="9"/>
  <c r="AC1130" i="9"/>
  <c r="AC1131" i="9"/>
  <c r="AC1132" i="9"/>
  <c r="AC1133" i="9"/>
  <c r="AC1134" i="9"/>
  <c r="AC1135" i="9"/>
  <c r="AC1136" i="9"/>
  <c r="AC1137" i="9"/>
  <c r="AC1138" i="9"/>
  <c r="AC1139" i="9"/>
  <c r="AC1140" i="9"/>
  <c r="AC1141" i="9"/>
  <c r="AC1142" i="9"/>
  <c r="AC1143" i="9"/>
  <c r="AC1144" i="9"/>
  <c r="AC1145" i="9"/>
  <c r="AC1146" i="9"/>
  <c r="AC1147" i="9"/>
  <c r="AC1148" i="9"/>
  <c r="AC1149" i="9"/>
  <c r="AC1150" i="9"/>
  <c r="AC1151" i="9"/>
  <c r="AC1152" i="9"/>
  <c r="AC1153" i="9"/>
  <c r="AC1154" i="9"/>
  <c r="AC1155" i="9"/>
  <c r="AC1156" i="9"/>
  <c r="AC1157" i="9"/>
  <c r="AC1158" i="9"/>
  <c r="AC1159" i="9"/>
  <c r="AC1160" i="9"/>
  <c r="AC1161" i="9"/>
  <c r="AC1162" i="9"/>
  <c r="AC1163" i="9"/>
  <c r="AC1164" i="9"/>
  <c r="AC1165" i="9"/>
  <c r="AC1166" i="9"/>
  <c r="AC1167" i="9"/>
  <c r="AC1168" i="9"/>
  <c r="AC1169" i="9"/>
  <c r="AC1170" i="9"/>
  <c r="AC1171" i="9"/>
  <c r="AC1172" i="9"/>
  <c r="AC1173" i="9"/>
  <c r="AC1174" i="9"/>
  <c r="AC1175" i="9"/>
  <c r="AC1176" i="9"/>
  <c r="AC1177" i="9"/>
  <c r="AC1178" i="9"/>
  <c r="AC1179" i="9"/>
  <c r="AC1180" i="9"/>
  <c r="AC1181" i="9"/>
  <c r="AC1182" i="9"/>
  <c r="AC1183" i="9"/>
  <c r="AC1184" i="9"/>
  <c r="AC1185" i="9"/>
  <c r="AC1186" i="9"/>
  <c r="AC1187" i="9"/>
  <c r="AC1188" i="9"/>
  <c r="AC1189" i="9"/>
  <c r="AC1190" i="9"/>
  <c r="AC1191" i="9"/>
  <c r="AC1192" i="9"/>
  <c r="AC1193" i="9"/>
  <c r="AC1194" i="9"/>
  <c r="AC1195" i="9"/>
  <c r="AC1196" i="9"/>
  <c r="AC1197" i="9"/>
  <c r="AC1198" i="9"/>
  <c r="AC1199" i="9"/>
  <c r="AC1200" i="9"/>
  <c r="AC1201" i="9"/>
  <c r="AC1202" i="9"/>
  <c r="AC1203" i="9"/>
  <c r="AC1204" i="9"/>
  <c r="AC1205" i="9"/>
  <c r="AC1206" i="9"/>
  <c r="AC1207" i="9"/>
  <c r="AC1208" i="9"/>
  <c r="AC1209" i="9"/>
  <c r="AC1210" i="9"/>
  <c r="AC1211" i="9"/>
  <c r="AC1212" i="9"/>
  <c r="AC1213" i="9"/>
  <c r="AC1214" i="9"/>
  <c r="AC1215" i="9"/>
  <c r="AC1216" i="9"/>
  <c r="AC1217" i="9"/>
  <c r="AC1218" i="9"/>
  <c r="AC1219" i="9"/>
  <c r="AC1220" i="9"/>
  <c r="AC1221" i="9"/>
  <c r="AC1222" i="9"/>
  <c r="AC1223" i="9"/>
  <c r="AC1224" i="9"/>
  <c r="AC1225" i="9"/>
  <c r="AC1226" i="9"/>
  <c r="AC1227" i="9"/>
  <c r="AC1228" i="9"/>
  <c r="AC1229" i="9"/>
  <c r="AC1230" i="9"/>
  <c r="AC1231" i="9"/>
  <c r="AC1232" i="9"/>
  <c r="AC1233" i="9"/>
  <c r="AC1234" i="9"/>
  <c r="AC1235" i="9"/>
  <c r="AC1236" i="9"/>
  <c r="AC1237" i="9"/>
  <c r="AC1238" i="9"/>
  <c r="AC1239" i="9"/>
  <c r="AC1240" i="9"/>
  <c r="AC1241" i="9"/>
  <c r="AC1242" i="9"/>
  <c r="AC1243" i="9"/>
  <c r="AC1244" i="9"/>
  <c r="AC1245" i="9"/>
  <c r="AC1246" i="9"/>
  <c r="AC1247" i="9"/>
  <c r="AC1248" i="9"/>
  <c r="AC1249" i="9"/>
  <c r="AC1250" i="9"/>
  <c r="AC1251" i="9"/>
  <c r="AC1252" i="9"/>
  <c r="AC1253" i="9"/>
  <c r="AC1254" i="9"/>
  <c r="AC1255" i="9"/>
  <c r="AC1256" i="9"/>
  <c r="AC1257" i="9"/>
  <c r="AC1258" i="9"/>
  <c r="AC1259" i="9"/>
  <c r="AC1260" i="9"/>
  <c r="AC1261" i="9"/>
  <c r="AC1262" i="9"/>
  <c r="AC1263" i="9"/>
  <c r="AC1264" i="9"/>
  <c r="AC1265" i="9"/>
  <c r="AC1266" i="9"/>
  <c r="AC1267" i="9"/>
  <c r="AC1268" i="9"/>
  <c r="AC1269" i="9"/>
  <c r="AC1270" i="9"/>
  <c r="AC1271" i="9"/>
  <c r="AC1272" i="9"/>
  <c r="AC1273" i="9"/>
  <c r="AC1274" i="9"/>
  <c r="AC1275" i="9"/>
  <c r="AC1276" i="9"/>
  <c r="AC1277" i="9"/>
  <c r="AC1278" i="9"/>
  <c r="AC1279" i="9"/>
  <c r="AC1280" i="9"/>
  <c r="AC1281" i="9"/>
  <c r="AC1282" i="9"/>
  <c r="AC1283" i="9"/>
  <c r="AC1284" i="9"/>
  <c r="AC1285" i="9"/>
  <c r="AC1286" i="9"/>
  <c r="AC1287" i="9"/>
  <c r="AC1288" i="9"/>
  <c r="AC1289" i="9"/>
  <c r="AC1290" i="9"/>
  <c r="AC1291" i="9"/>
  <c r="AC1292" i="9"/>
  <c r="AC1293" i="9"/>
  <c r="AC1294" i="9"/>
  <c r="AC1295" i="9"/>
  <c r="AC1296" i="9"/>
  <c r="AC1297" i="9"/>
  <c r="AC1298" i="9"/>
  <c r="AC1299" i="9"/>
  <c r="AC1300" i="9"/>
  <c r="AC1301" i="9"/>
  <c r="AC1302" i="9"/>
  <c r="AC1303" i="9"/>
  <c r="AC1304" i="9"/>
  <c r="AC1305" i="9"/>
  <c r="AC1306" i="9"/>
  <c r="AC1307" i="9"/>
  <c r="AC1308" i="9"/>
  <c r="AC1309" i="9"/>
  <c r="AC1310" i="9"/>
  <c r="AC1311" i="9"/>
  <c r="AC1312" i="9"/>
  <c r="AC1313" i="9"/>
  <c r="AC1314" i="9"/>
  <c r="AC1315" i="9"/>
  <c r="AC1316" i="9"/>
  <c r="AC1317" i="9"/>
  <c r="AC1318" i="9"/>
  <c r="AC1319" i="9"/>
  <c r="AC1320" i="9"/>
  <c r="AC1321" i="9"/>
  <c r="AC1322" i="9"/>
  <c r="AC1323" i="9"/>
  <c r="AC1324" i="9"/>
  <c r="AC1325" i="9"/>
  <c r="AC1326" i="9"/>
  <c r="AC1327" i="9"/>
  <c r="AC1328" i="9"/>
  <c r="AC1329" i="9"/>
  <c r="AC1330" i="9"/>
  <c r="AC1331" i="9"/>
  <c r="AC1332" i="9"/>
  <c r="AC1333" i="9"/>
  <c r="AC1334" i="9"/>
  <c r="AC1335" i="9"/>
  <c r="AC1336" i="9"/>
  <c r="AC1337" i="9"/>
  <c r="AC1338" i="9"/>
  <c r="AC1339" i="9"/>
  <c r="AC1340" i="9"/>
  <c r="AC1341" i="9"/>
  <c r="AC1342" i="9"/>
  <c r="AC1343" i="9"/>
  <c r="AC1344" i="9"/>
  <c r="AC1345" i="9"/>
  <c r="AC1346" i="9"/>
  <c r="AC1347" i="9"/>
  <c r="AC1348" i="9"/>
  <c r="AC1349" i="9"/>
  <c r="AC1350" i="9"/>
  <c r="AC1351" i="9"/>
  <c r="AC1352" i="9"/>
  <c r="AC1353" i="9"/>
  <c r="AC1354" i="9"/>
  <c r="AC1355" i="9"/>
  <c r="AC1356" i="9"/>
  <c r="AC1357" i="9"/>
  <c r="AC1358" i="9"/>
  <c r="AC1359" i="9"/>
  <c r="AC1360" i="9"/>
  <c r="AC1361" i="9"/>
  <c r="AC1362" i="9"/>
  <c r="AC1363" i="9"/>
  <c r="AC1364" i="9"/>
  <c r="AC1365" i="9"/>
  <c r="AC1366" i="9"/>
  <c r="AC1367" i="9"/>
  <c r="AC1368" i="9"/>
  <c r="AC1369" i="9"/>
  <c r="AC1370" i="9"/>
  <c r="AC1371" i="9"/>
  <c r="AC1372" i="9"/>
  <c r="AC1373" i="9"/>
  <c r="AC1374" i="9"/>
  <c r="AC1375" i="9"/>
  <c r="AC1376" i="9"/>
  <c r="AC1377" i="9"/>
  <c r="AC1378" i="9"/>
  <c r="AC1379" i="9"/>
  <c r="AC1380" i="9"/>
  <c r="AC1381" i="9"/>
  <c r="AC1382" i="9"/>
  <c r="AC1383" i="9"/>
  <c r="AC1384" i="9"/>
  <c r="AC1385" i="9"/>
  <c r="AC1386" i="9"/>
  <c r="AC1387" i="9"/>
  <c r="AC1388" i="9"/>
  <c r="AC1389" i="9"/>
  <c r="AC1390" i="9"/>
  <c r="AC1391" i="9"/>
  <c r="AC1392" i="9"/>
  <c r="AC1393" i="9"/>
  <c r="AC1394" i="9"/>
  <c r="AC1395" i="9"/>
  <c r="AC1396" i="9"/>
  <c r="AC1397" i="9"/>
  <c r="AC1398" i="9"/>
  <c r="AC1399" i="9"/>
  <c r="AC1400" i="9"/>
  <c r="AC1401" i="9"/>
  <c r="AC1402" i="9"/>
  <c r="AC1403" i="9"/>
  <c r="AC1404" i="9"/>
  <c r="AC1405" i="9"/>
  <c r="AC1406" i="9"/>
  <c r="AC1407" i="9"/>
  <c r="AC1408" i="9"/>
  <c r="AC1409" i="9"/>
  <c r="AC1410" i="9"/>
  <c r="AC1411" i="9"/>
  <c r="AC1412" i="9"/>
  <c r="AC1413" i="9"/>
  <c r="AC1414" i="9"/>
  <c r="AC1415" i="9"/>
  <c r="AC1416" i="9"/>
  <c r="AC1417" i="9"/>
  <c r="AC1418" i="9"/>
  <c r="AC1419" i="9"/>
  <c r="AC1420" i="9"/>
  <c r="AC1421" i="9"/>
  <c r="AC1422" i="9"/>
  <c r="AC1423" i="9"/>
  <c r="AC1424" i="9"/>
  <c r="AC1425" i="9"/>
  <c r="AC1426" i="9"/>
  <c r="AC1427" i="9"/>
  <c r="AC1428" i="9"/>
  <c r="AC1429" i="9"/>
  <c r="AC1430" i="9"/>
  <c r="AC1431" i="9"/>
  <c r="AC1432" i="9"/>
  <c r="AC1433" i="9"/>
  <c r="AC1434" i="9"/>
  <c r="AC1435" i="9"/>
  <c r="AC1436" i="9"/>
  <c r="AC1437" i="9"/>
  <c r="AC1438" i="9"/>
  <c r="AC1439" i="9"/>
  <c r="AC1440" i="9"/>
  <c r="AC1441" i="9"/>
  <c r="AC1442" i="9"/>
  <c r="AC1443" i="9"/>
  <c r="AC1444" i="9"/>
  <c r="AC1445" i="9"/>
  <c r="AC1446" i="9"/>
  <c r="AC1447" i="9"/>
  <c r="AC1448" i="9"/>
  <c r="AC1449" i="9"/>
  <c r="AC1450" i="9"/>
  <c r="AC1451" i="9"/>
  <c r="AC1452" i="9"/>
  <c r="AC1453" i="9"/>
  <c r="AC1454" i="9"/>
  <c r="AC1455" i="9"/>
  <c r="AC1456" i="9"/>
  <c r="AC1457" i="9"/>
  <c r="AC1458" i="9"/>
  <c r="AC1459" i="9"/>
  <c r="AC1460" i="9"/>
  <c r="AC1461" i="9"/>
  <c r="AC1462" i="9"/>
  <c r="AC1463" i="9"/>
  <c r="AC1464" i="9"/>
  <c r="AC1465" i="9"/>
  <c r="AC1466" i="9"/>
  <c r="AC1467" i="9"/>
  <c r="AC1468" i="9"/>
  <c r="AC1469" i="9"/>
  <c r="AC1470" i="9"/>
  <c r="AC1471" i="9"/>
  <c r="AC1472" i="9"/>
  <c r="AC1473" i="9"/>
  <c r="AC1474" i="9"/>
  <c r="AC1475" i="9"/>
  <c r="AC1476" i="9"/>
  <c r="AC1477" i="9"/>
  <c r="AC1478" i="9"/>
  <c r="AC1479" i="9"/>
  <c r="AC1480" i="9"/>
  <c r="AC1481" i="9"/>
  <c r="AC1482" i="9"/>
  <c r="AC1483" i="9"/>
  <c r="AC1484" i="9"/>
  <c r="AC1485" i="9"/>
  <c r="AC1486" i="9"/>
  <c r="AC1487" i="9"/>
  <c r="AC1488" i="9"/>
  <c r="AC1489" i="9"/>
  <c r="AC1490" i="9"/>
  <c r="AC1491" i="9"/>
  <c r="AC1492" i="9"/>
  <c r="AC1493" i="9"/>
  <c r="AC1494" i="9"/>
  <c r="AC1495" i="9"/>
  <c r="AC1496" i="9"/>
  <c r="AC1497" i="9"/>
  <c r="AC1498" i="9"/>
  <c r="AC1499" i="9"/>
  <c r="AC1500" i="9"/>
  <c r="AC1501" i="9"/>
  <c r="AC1502" i="9"/>
  <c r="AC1503" i="9"/>
  <c r="AC1504" i="9"/>
  <c r="AC1505" i="9"/>
  <c r="AC1506" i="9"/>
  <c r="AC1507" i="9"/>
  <c r="AC1508" i="9"/>
  <c r="AC1509" i="9"/>
  <c r="AC1510" i="9"/>
  <c r="AC1511" i="9"/>
  <c r="AC1512" i="9"/>
  <c r="AC1513" i="9"/>
  <c r="AC1514" i="9"/>
  <c r="AC1515" i="9"/>
  <c r="AC1516" i="9"/>
  <c r="AC1517" i="9"/>
  <c r="AC1518" i="9"/>
  <c r="AC1519" i="9"/>
  <c r="AC1520" i="9"/>
  <c r="AC1521" i="9"/>
  <c r="AC1522" i="9"/>
  <c r="AC1523" i="9"/>
  <c r="AC1524" i="9"/>
  <c r="AC1525" i="9"/>
  <c r="AC1526" i="9"/>
  <c r="AC1527" i="9"/>
  <c r="AC1528" i="9"/>
  <c r="AC1529" i="9"/>
  <c r="AC1530" i="9"/>
  <c r="AC1531" i="9"/>
  <c r="AC1532" i="9"/>
  <c r="AC1533" i="9"/>
  <c r="AC1534" i="9"/>
  <c r="AC1535" i="9"/>
  <c r="AC1536" i="9"/>
  <c r="AC1537" i="9"/>
  <c r="AC1538" i="9"/>
  <c r="AC1539" i="9"/>
  <c r="AC1540" i="9"/>
  <c r="AC1541" i="9"/>
  <c r="AC1542" i="9"/>
  <c r="AC1543" i="9"/>
  <c r="AC1544" i="9"/>
  <c r="AC1545" i="9"/>
  <c r="AC1546" i="9"/>
  <c r="AC1547" i="9"/>
  <c r="AC1548" i="9"/>
  <c r="AC1549" i="9"/>
  <c r="AC1550" i="9"/>
  <c r="AC1551" i="9"/>
  <c r="AC1552" i="9"/>
  <c r="AC1553" i="9"/>
  <c r="AC1554" i="9"/>
  <c r="AC1555" i="9"/>
  <c r="AC1556" i="9"/>
  <c r="AC1557" i="9"/>
  <c r="AC1558" i="9"/>
  <c r="AC1559" i="9"/>
  <c r="AC1560" i="9"/>
  <c r="AC1561" i="9"/>
  <c r="AC1562" i="9"/>
  <c r="AC1563" i="9"/>
  <c r="AC1564" i="9"/>
  <c r="AC1565" i="9"/>
  <c r="AC1566" i="9"/>
  <c r="AC1567" i="9"/>
  <c r="AC1568" i="9"/>
  <c r="AC1569" i="9"/>
  <c r="AC1570" i="9"/>
  <c r="AC1571" i="9"/>
  <c r="AC1572" i="9"/>
  <c r="AC1573" i="9"/>
  <c r="AC1574" i="9"/>
  <c r="AC1575" i="9"/>
  <c r="AC1576" i="9"/>
  <c r="AC1577" i="9"/>
  <c r="AC1578" i="9"/>
  <c r="AC1579" i="9"/>
  <c r="AC1580" i="9"/>
  <c r="AC1581" i="9"/>
  <c r="AC1582" i="9"/>
  <c r="AC1583" i="9"/>
  <c r="AC1584" i="9"/>
  <c r="AC1585" i="9"/>
  <c r="AC1586" i="9"/>
  <c r="AC1587" i="9"/>
  <c r="AC1588" i="9"/>
  <c r="AC1589" i="9"/>
  <c r="AC1590" i="9"/>
  <c r="AC1591" i="9"/>
  <c r="AC1592" i="9"/>
  <c r="AC1593" i="9"/>
  <c r="AC1594" i="9"/>
  <c r="AC1595" i="9"/>
  <c r="AC1596" i="9"/>
  <c r="AC1597" i="9"/>
  <c r="AC1598" i="9"/>
  <c r="AC1599" i="9"/>
  <c r="AC1600" i="9"/>
  <c r="AC1601" i="9"/>
  <c r="AC1602" i="9"/>
  <c r="AC1603" i="9"/>
  <c r="AC1604" i="9"/>
  <c r="AC1605" i="9"/>
  <c r="AC1606" i="9"/>
  <c r="AC1607" i="9"/>
  <c r="AC1608" i="9"/>
  <c r="AC1609" i="9"/>
  <c r="AC1610" i="9"/>
  <c r="AC1611" i="9"/>
  <c r="AC1612" i="9"/>
  <c r="AC1613" i="9"/>
  <c r="AC1614" i="9"/>
  <c r="AC1615" i="9"/>
  <c r="AC1616" i="9"/>
  <c r="AC1617" i="9"/>
  <c r="AC1618" i="9"/>
  <c r="AC1619" i="9"/>
  <c r="AC1620" i="9"/>
  <c r="AC1621" i="9"/>
  <c r="AC1622" i="9"/>
  <c r="AC1623" i="9"/>
  <c r="AC1624" i="9"/>
  <c r="AC1625" i="9"/>
  <c r="AC1626" i="9"/>
  <c r="AC1627" i="9"/>
  <c r="AC1628" i="9"/>
  <c r="AC1629" i="9"/>
  <c r="AC1630" i="9"/>
  <c r="AC1631" i="9"/>
  <c r="AC1632" i="9"/>
  <c r="AC1633" i="9"/>
  <c r="AC1634" i="9"/>
  <c r="AC1635" i="9"/>
  <c r="AC1636" i="9"/>
  <c r="AC1637" i="9"/>
  <c r="AC1638" i="9"/>
  <c r="AC1639" i="9"/>
  <c r="AC1640" i="9"/>
  <c r="AC1641" i="9"/>
  <c r="AC1642" i="9"/>
  <c r="AC1643" i="9"/>
  <c r="AC1644" i="9"/>
  <c r="AC1645" i="9"/>
  <c r="AC1646" i="9"/>
  <c r="AC1647" i="9"/>
  <c r="AC1648" i="9"/>
  <c r="AC1649" i="9"/>
  <c r="AC1650" i="9"/>
  <c r="AC1651" i="9"/>
  <c r="AC1652" i="9"/>
  <c r="AC1653" i="9"/>
  <c r="AC1654" i="9"/>
  <c r="AC1655" i="9"/>
  <c r="AC1656" i="9"/>
  <c r="AC1657" i="9"/>
  <c r="AC1658" i="9"/>
  <c r="AC1659" i="9"/>
  <c r="AC1660" i="9"/>
  <c r="AC1661" i="9"/>
  <c r="AC1662" i="9"/>
  <c r="AC1663" i="9"/>
  <c r="AC1664" i="9"/>
  <c r="AC1665" i="9"/>
  <c r="AC1666" i="9"/>
  <c r="AC1667" i="9"/>
  <c r="AC1668" i="9"/>
  <c r="AC1669" i="9"/>
  <c r="AC1670" i="9"/>
  <c r="AC1671" i="9"/>
  <c r="AC1672" i="9"/>
  <c r="AC1673" i="9"/>
  <c r="AC1674" i="9"/>
  <c r="AC1675" i="9"/>
  <c r="AC1676" i="9"/>
  <c r="AC1677" i="9"/>
  <c r="AC1678" i="9"/>
  <c r="AC1679" i="9"/>
  <c r="AC1680" i="9"/>
  <c r="AC1681" i="9"/>
  <c r="AC1682" i="9"/>
  <c r="AC1683" i="9"/>
  <c r="AC1684" i="9"/>
  <c r="AC1685" i="9"/>
  <c r="AC1686" i="9"/>
  <c r="AC1687" i="9"/>
  <c r="AC1688" i="9"/>
  <c r="AC1689" i="9"/>
  <c r="AC1690" i="9"/>
  <c r="AC1691" i="9"/>
  <c r="AC1692" i="9"/>
  <c r="AC1693" i="9"/>
  <c r="AC1694" i="9"/>
  <c r="AC1695" i="9"/>
  <c r="AC1696" i="9"/>
  <c r="AC1697" i="9"/>
  <c r="AC1698" i="9"/>
  <c r="AC1699" i="9"/>
  <c r="AC1700" i="9"/>
  <c r="AC1701" i="9"/>
  <c r="AC1702" i="9"/>
  <c r="AC1703" i="9"/>
  <c r="AC1704" i="9"/>
  <c r="AC1705" i="9"/>
  <c r="AC1706" i="9"/>
  <c r="AC1707" i="9"/>
  <c r="AC1708" i="9"/>
  <c r="AC1709" i="9"/>
  <c r="AC1710" i="9"/>
  <c r="AC1711" i="9"/>
  <c r="AC1712" i="9"/>
  <c r="AC1713" i="9"/>
  <c r="AC1714" i="9"/>
  <c r="AC1715" i="9"/>
  <c r="AC1716" i="9"/>
  <c r="AC1717" i="9"/>
  <c r="AC1718" i="9"/>
  <c r="AC1719" i="9"/>
  <c r="AC1720" i="9"/>
  <c r="AC1721" i="9"/>
  <c r="AC1722" i="9"/>
  <c r="AC1723" i="9"/>
  <c r="AC1724" i="9"/>
  <c r="AC1725" i="9"/>
  <c r="AC1726" i="9"/>
  <c r="AC1727" i="9"/>
  <c r="AC1728" i="9"/>
  <c r="AC1729" i="9"/>
  <c r="AC1730" i="9"/>
  <c r="AC1731" i="9"/>
  <c r="AC1732" i="9"/>
  <c r="AC1733" i="9"/>
  <c r="AC1734" i="9"/>
  <c r="AC1735" i="9"/>
  <c r="AC1736" i="9"/>
  <c r="AC1737" i="9"/>
  <c r="AC1738" i="9"/>
  <c r="AC1739" i="9"/>
  <c r="AC1740" i="9"/>
  <c r="AC1741" i="9"/>
  <c r="AC1742" i="9"/>
  <c r="AC1743" i="9"/>
  <c r="AC1744" i="9"/>
  <c r="AC1745" i="9"/>
  <c r="AC1746" i="9"/>
  <c r="AC1747" i="9"/>
  <c r="AC1748" i="9"/>
  <c r="AC1749" i="9"/>
  <c r="AC1750" i="9"/>
  <c r="AC1751" i="9"/>
  <c r="AC1752" i="9"/>
  <c r="AC1753" i="9"/>
  <c r="AC1754" i="9"/>
  <c r="AC1755" i="9"/>
  <c r="AC1756" i="9"/>
  <c r="AC1757" i="9"/>
  <c r="AC1758" i="9"/>
  <c r="AC1759" i="9"/>
  <c r="AC1760" i="9"/>
  <c r="AC1761" i="9"/>
  <c r="AC1762" i="9"/>
  <c r="AC1763" i="9"/>
  <c r="AC1764" i="9"/>
  <c r="AC1765" i="9"/>
  <c r="AC1766" i="9"/>
  <c r="AC1767" i="9"/>
  <c r="AC1768" i="9"/>
  <c r="AC1769" i="9"/>
  <c r="AC1770" i="9"/>
  <c r="AC1771" i="9"/>
  <c r="AC1772" i="9"/>
  <c r="AC1773" i="9"/>
  <c r="AC1774" i="9"/>
  <c r="AC1775" i="9"/>
  <c r="AC1776" i="9"/>
  <c r="AC1777" i="9"/>
  <c r="AC1778" i="9"/>
  <c r="AC1779" i="9"/>
  <c r="AC1780" i="9"/>
  <c r="AC1781" i="9"/>
  <c r="AC1782" i="9"/>
  <c r="AC1783" i="9"/>
  <c r="AC1784" i="9"/>
  <c r="AC1785" i="9"/>
  <c r="AC1786" i="9"/>
  <c r="AC1787" i="9"/>
  <c r="AC1788" i="9"/>
  <c r="AC1789" i="9"/>
  <c r="AC1790" i="9"/>
  <c r="AC1791" i="9"/>
  <c r="AC1792" i="9"/>
  <c r="AC1793" i="9"/>
  <c r="AC1794" i="9"/>
  <c r="AC1795" i="9"/>
  <c r="AC1796" i="9"/>
  <c r="AC1797" i="9"/>
  <c r="AC1798" i="9"/>
  <c r="AC1799" i="9"/>
  <c r="AC1800" i="9"/>
  <c r="AC1801" i="9"/>
  <c r="AC1802" i="9"/>
  <c r="AC1803" i="9"/>
  <c r="AC1804" i="9"/>
  <c r="AC1805" i="9"/>
  <c r="AC1806" i="9"/>
  <c r="AC1807" i="9"/>
  <c r="AC1808" i="9"/>
  <c r="AC1809" i="9"/>
  <c r="AC1810" i="9"/>
  <c r="AC1811" i="9"/>
  <c r="AC1812" i="9"/>
  <c r="AC1813" i="9"/>
  <c r="AC1814" i="9"/>
  <c r="AC1815" i="9"/>
  <c r="AC1816" i="9"/>
  <c r="AC1817" i="9"/>
  <c r="AC1818" i="9"/>
  <c r="AC1819" i="9"/>
  <c r="AC1820" i="9"/>
  <c r="AC1821" i="9"/>
  <c r="AC1822" i="9"/>
  <c r="AC1823" i="9"/>
  <c r="AC1824" i="9"/>
  <c r="AC1825" i="9"/>
  <c r="AC1826" i="9"/>
  <c r="AC1827" i="9"/>
  <c r="AC1828" i="9"/>
  <c r="AC1829" i="9"/>
  <c r="AC1830" i="9"/>
  <c r="AC1831" i="9"/>
  <c r="AC1832" i="9"/>
  <c r="AC1833" i="9"/>
  <c r="AC1834" i="9"/>
  <c r="AC1835" i="9"/>
  <c r="AC1836" i="9"/>
  <c r="AC1837" i="9"/>
  <c r="AC1838" i="9"/>
  <c r="AC1839" i="9"/>
  <c r="AC1840" i="9"/>
  <c r="AC1841" i="9"/>
  <c r="AC1842" i="9"/>
  <c r="AC1843" i="9"/>
  <c r="AC1844" i="9"/>
  <c r="AC1845" i="9"/>
  <c r="AC1846" i="9"/>
  <c r="AC1847" i="9"/>
  <c r="AC1848" i="9"/>
  <c r="AC1849" i="9"/>
  <c r="AC1850" i="9"/>
  <c r="AC1851" i="9"/>
  <c r="AC1852" i="9"/>
  <c r="AC1853" i="9"/>
  <c r="AC1854" i="9"/>
  <c r="AC1855" i="9"/>
  <c r="AC1856" i="9"/>
  <c r="AC1857" i="9"/>
  <c r="AC1858" i="9"/>
  <c r="AC1859" i="9"/>
  <c r="AC1860" i="9"/>
  <c r="AC1861" i="9"/>
  <c r="AC1862" i="9"/>
  <c r="AC1863" i="9"/>
  <c r="AC1864" i="9"/>
  <c r="AC1865" i="9"/>
  <c r="AC1866" i="9"/>
  <c r="AC1867" i="9"/>
  <c r="AC1868" i="9"/>
  <c r="AC1869" i="9"/>
  <c r="AC1870" i="9"/>
  <c r="AC1871" i="9"/>
  <c r="AC1872" i="9"/>
  <c r="AC1873" i="9"/>
  <c r="AC1874" i="9"/>
  <c r="AC1875" i="9"/>
  <c r="AC1876" i="9"/>
  <c r="AC1877" i="9"/>
  <c r="AC1878" i="9"/>
  <c r="AC1879" i="9"/>
  <c r="AC1880" i="9"/>
  <c r="AC1881" i="9"/>
  <c r="AC1882" i="9"/>
  <c r="AC1883" i="9"/>
  <c r="AC1884" i="9"/>
  <c r="AC1885" i="9"/>
  <c r="AC1886" i="9"/>
  <c r="AC1887" i="9"/>
  <c r="AC1888" i="9"/>
  <c r="AC1889" i="9"/>
  <c r="AC1890" i="9"/>
  <c r="AC1891" i="9"/>
  <c r="AC1892" i="9"/>
  <c r="AC1893" i="9"/>
  <c r="AC1894" i="9"/>
  <c r="AC1895" i="9"/>
  <c r="AC1896" i="9"/>
  <c r="AC1897" i="9"/>
  <c r="AC1898" i="9"/>
  <c r="AC1899" i="9"/>
  <c r="AC1900" i="9"/>
  <c r="AC1901" i="9"/>
  <c r="AC1902" i="9"/>
  <c r="AC1903" i="9"/>
  <c r="AC1904" i="9"/>
  <c r="AC1905" i="9"/>
  <c r="AC1906" i="9"/>
  <c r="AC1907" i="9"/>
  <c r="AC1908" i="9"/>
  <c r="AC1909" i="9"/>
  <c r="AC1910" i="9"/>
  <c r="AC1911" i="9"/>
  <c r="AC1912" i="9"/>
  <c r="AC1913" i="9"/>
  <c r="AC1914" i="9"/>
  <c r="AC1915" i="9"/>
  <c r="AC1916" i="9"/>
  <c r="AC1917" i="9"/>
  <c r="AC1918" i="9"/>
  <c r="AC1919" i="9"/>
  <c r="AC1920" i="9"/>
  <c r="AC1921" i="9"/>
  <c r="AC1922" i="9"/>
  <c r="AC1923" i="9"/>
  <c r="AC1924" i="9"/>
  <c r="AC1925" i="9"/>
  <c r="AC1926" i="9"/>
  <c r="AC1927" i="9"/>
  <c r="AC1928" i="9"/>
  <c r="AC1929" i="9"/>
  <c r="AC1930" i="9"/>
  <c r="AC1931" i="9"/>
  <c r="AC1932" i="9"/>
  <c r="AC1933" i="9"/>
  <c r="AC1934" i="9"/>
  <c r="AC1935" i="9"/>
  <c r="AC1936" i="9"/>
  <c r="AC1937" i="9"/>
  <c r="AC1938" i="9"/>
  <c r="AC1939" i="9"/>
  <c r="AC1940" i="9"/>
  <c r="AC1941" i="9"/>
  <c r="AC1942" i="9"/>
  <c r="AC1943" i="9"/>
  <c r="AC1944" i="9"/>
  <c r="AC1945" i="9"/>
  <c r="AC1946" i="9"/>
  <c r="AC1947" i="9"/>
  <c r="AC1948" i="9"/>
  <c r="AC1949" i="9"/>
  <c r="AC1950" i="9"/>
  <c r="AC1951" i="9"/>
  <c r="AC1952" i="9"/>
  <c r="AC1953" i="9"/>
  <c r="AC1954" i="9"/>
  <c r="AC1955" i="9"/>
  <c r="AC1956" i="9"/>
  <c r="AC1957" i="9"/>
  <c r="AC1958" i="9"/>
  <c r="AC1959" i="9"/>
  <c r="AC1960" i="9"/>
  <c r="AC1961" i="9"/>
  <c r="AC1962" i="9"/>
  <c r="AC1963" i="9"/>
  <c r="AC1964" i="9"/>
  <c r="AC1965" i="9"/>
  <c r="AC1966" i="9"/>
  <c r="AC1967" i="9"/>
  <c r="AC1968" i="9"/>
  <c r="AC1969" i="9"/>
  <c r="AC1970" i="9"/>
  <c r="AC1971" i="9"/>
  <c r="AC1972" i="9"/>
  <c r="AC1973" i="9"/>
  <c r="AC1974" i="9"/>
  <c r="AC1975" i="9"/>
  <c r="AC1976" i="9"/>
  <c r="AC1977" i="9"/>
  <c r="AC1978" i="9"/>
  <c r="AC1979" i="9"/>
  <c r="AC1980" i="9"/>
  <c r="AC1981" i="9"/>
  <c r="AC1982" i="9"/>
  <c r="AC1983" i="9"/>
  <c r="AC1984" i="9"/>
  <c r="AC1985" i="9"/>
  <c r="AC1986" i="9"/>
  <c r="AC1987" i="9"/>
  <c r="AC1988" i="9"/>
  <c r="AC1989" i="9"/>
  <c r="AC1990" i="9"/>
  <c r="AC1991" i="9"/>
  <c r="AC1992" i="9"/>
  <c r="AC1993" i="9"/>
  <c r="AC1994" i="9"/>
  <c r="AC1995" i="9"/>
  <c r="AC1996" i="9"/>
  <c r="AC1997" i="9"/>
  <c r="AC1998" i="9"/>
  <c r="AC1999" i="9"/>
  <c r="AC2000" i="9"/>
  <c r="AC2001" i="9"/>
  <c r="AC2002" i="9"/>
  <c r="AC2003" i="9"/>
  <c r="AC2004" i="9"/>
  <c r="AC2005" i="9"/>
  <c r="AC2006" i="9"/>
  <c r="AC2007" i="9"/>
  <c r="AC2008" i="9"/>
  <c r="AC2009" i="9"/>
  <c r="AC2010" i="9"/>
  <c r="AC2011" i="9"/>
  <c r="AC2012" i="9"/>
  <c r="AC2013" i="9"/>
  <c r="AC2014" i="9"/>
  <c r="AC2015" i="9"/>
  <c r="AC2016" i="9"/>
  <c r="AC2017" i="9"/>
  <c r="AC2018" i="9"/>
  <c r="AC2019" i="9"/>
  <c r="AC2020" i="9"/>
  <c r="AC2021" i="9"/>
  <c r="AC2022" i="9"/>
  <c r="AC2023" i="9"/>
  <c r="AC2024" i="9"/>
  <c r="AC2025" i="9"/>
  <c r="AC2026" i="9"/>
  <c r="AC2027" i="9"/>
  <c r="AC2028" i="9"/>
  <c r="AC2029" i="9"/>
  <c r="AC2030" i="9"/>
  <c r="AC2031" i="9"/>
  <c r="AC2032" i="9"/>
  <c r="AC2033" i="9"/>
  <c r="AC2034" i="9"/>
  <c r="AC2035" i="9"/>
  <c r="AC2036" i="9"/>
  <c r="AC2037" i="9"/>
  <c r="AC2038" i="9"/>
  <c r="AC2039" i="9"/>
  <c r="AC2040" i="9"/>
  <c r="AC2041" i="9"/>
  <c r="AC2042" i="9"/>
  <c r="AC2043" i="9"/>
  <c r="AC2044" i="9"/>
  <c r="AC2045" i="9"/>
  <c r="AC2046" i="9"/>
  <c r="AC2047" i="9"/>
  <c r="AC2048" i="9"/>
  <c r="AC2049" i="9"/>
  <c r="AC2050" i="9"/>
  <c r="AC2051" i="9"/>
  <c r="AC2052" i="9"/>
  <c r="AC2053" i="9"/>
  <c r="AC2054" i="9"/>
  <c r="AC2055" i="9"/>
  <c r="AC2056" i="9"/>
  <c r="AC2057" i="9"/>
  <c r="AC2058" i="9"/>
  <c r="AC2059" i="9"/>
  <c r="AC2060" i="9"/>
  <c r="AC2061" i="9"/>
  <c r="AC2062" i="9"/>
  <c r="AC2063" i="9"/>
  <c r="AC2064" i="9"/>
  <c r="AC2065" i="9"/>
  <c r="AC2066" i="9"/>
  <c r="AC2067" i="9"/>
  <c r="AC2068" i="9"/>
  <c r="AC2069" i="9"/>
  <c r="AC2070" i="9"/>
  <c r="AC2071" i="9"/>
  <c r="AC2072" i="9"/>
  <c r="AC2073" i="9"/>
  <c r="AC2074" i="9"/>
  <c r="AC2075" i="9"/>
  <c r="AC2076" i="9"/>
  <c r="AC2077" i="9"/>
  <c r="AC2078" i="9"/>
  <c r="AC2079" i="9"/>
  <c r="AC2080" i="9"/>
  <c r="AC2081" i="9"/>
  <c r="AC2082" i="9"/>
  <c r="AC2083" i="9"/>
  <c r="AC2" i="9"/>
  <c r="AB8" i="9"/>
  <c r="AB7" i="9"/>
  <c r="AB6" i="9"/>
  <c r="AB5" i="9"/>
  <c r="AB4" i="9"/>
  <c r="AB3" i="9"/>
  <c r="AB2" i="9"/>
  <c r="AA8" i="9"/>
  <c r="AI41" i="9" s="1"/>
  <c r="AJ41" i="9" s="1"/>
  <c r="D41" i="12" s="1"/>
  <c r="AA7" i="9"/>
  <c r="AA6" i="9"/>
  <c r="AA5" i="9"/>
  <c r="AA4" i="9"/>
  <c r="AA3" i="9"/>
  <c r="AA2" i="9"/>
  <c r="M3" i="10"/>
  <c r="M4" i="10"/>
  <c r="M5" i="10"/>
  <c r="M6" i="10"/>
  <c r="N6" i="10" s="1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N41" i="10" s="1"/>
  <c r="M42" i="10"/>
  <c r="M43" i="10"/>
  <c r="M44" i="10"/>
  <c r="M45" i="10"/>
  <c r="M46" i="10"/>
  <c r="M47" i="10"/>
  <c r="M48" i="10"/>
  <c r="M49" i="10"/>
  <c r="M50" i="10"/>
  <c r="M51" i="10"/>
  <c r="M52" i="10"/>
  <c r="M53" i="10"/>
  <c r="N53" i="10" s="1"/>
  <c r="M54" i="10"/>
  <c r="M55" i="10"/>
  <c r="M56" i="10"/>
  <c r="M57" i="10"/>
  <c r="M58" i="10"/>
  <c r="M59" i="10"/>
  <c r="M60" i="10"/>
  <c r="M61" i="10"/>
  <c r="M62" i="10"/>
  <c r="M63" i="10"/>
  <c r="M64" i="10"/>
  <c r="N64" i="10" s="1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N78" i="10" s="1"/>
  <c r="M79" i="10"/>
  <c r="M80" i="10"/>
  <c r="M81" i="10"/>
  <c r="M82" i="10"/>
  <c r="M83" i="10"/>
  <c r="N83" i="10" s="1"/>
  <c r="M84" i="10"/>
  <c r="M85" i="10"/>
  <c r="M86" i="10"/>
  <c r="M87" i="10"/>
  <c r="N87" i="10" s="1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M105" i="10"/>
  <c r="M106" i="10"/>
  <c r="M107" i="10"/>
  <c r="M108" i="10"/>
  <c r="M109" i="10"/>
  <c r="M110" i="10"/>
  <c r="M111" i="10"/>
  <c r="M112" i="10"/>
  <c r="M113" i="10"/>
  <c r="M114" i="10"/>
  <c r="M115" i="10"/>
  <c r="M116" i="10"/>
  <c r="M117" i="10"/>
  <c r="M118" i="10"/>
  <c r="M119" i="10"/>
  <c r="M120" i="10"/>
  <c r="M121" i="10"/>
  <c r="M122" i="10"/>
  <c r="M123" i="10"/>
  <c r="M124" i="10"/>
  <c r="M125" i="10"/>
  <c r="M126" i="10"/>
  <c r="M127" i="10"/>
  <c r="M128" i="10"/>
  <c r="M129" i="10"/>
  <c r="M130" i="10"/>
  <c r="M131" i="10"/>
  <c r="M132" i="10"/>
  <c r="M133" i="10"/>
  <c r="M134" i="10"/>
  <c r="M135" i="10"/>
  <c r="M136" i="10"/>
  <c r="M137" i="10"/>
  <c r="M138" i="10"/>
  <c r="M139" i="10"/>
  <c r="M140" i="10"/>
  <c r="M141" i="10"/>
  <c r="M142" i="10"/>
  <c r="M143" i="10"/>
  <c r="M144" i="10"/>
  <c r="M145" i="10"/>
  <c r="M146" i="10"/>
  <c r="M147" i="10"/>
  <c r="M148" i="10"/>
  <c r="M149" i="10"/>
  <c r="N149" i="10" s="1"/>
  <c r="M150" i="10"/>
  <c r="M151" i="10"/>
  <c r="M152" i="10"/>
  <c r="M153" i="10"/>
  <c r="M154" i="10"/>
  <c r="M155" i="10"/>
  <c r="M156" i="10"/>
  <c r="M157" i="10"/>
  <c r="M158" i="10"/>
  <c r="M159" i="10"/>
  <c r="M160" i="10"/>
  <c r="M161" i="10"/>
  <c r="M162" i="10"/>
  <c r="N162" i="10" s="1"/>
  <c r="M163" i="10"/>
  <c r="M164" i="10"/>
  <c r="M165" i="10"/>
  <c r="M166" i="10"/>
  <c r="M167" i="10"/>
  <c r="M168" i="10"/>
  <c r="M169" i="10"/>
  <c r="M170" i="10"/>
  <c r="M171" i="10"/>
  <c r="M172" i="10"/>
  <c r="M173" i="10"/>
  <c r="M174" i="10"/>
  <c r="M175" i="10"/>
  <c r="M176" i="10"/>
  <c r="M177" i="10"/>
  <c r="M178" i="10"/>
  <c r="M179" i="10"/>
  <c r="M180" i="10"/>
  <c r="M181" i="10"/>
  <c r="M182" i="10"/>
  <c r="M183" i="10"/>
  <c r="N183" i="10" s="1"/>
  <c r="M184" i="10"/>
  <c r="M185" i="10"/>
  <c r="M186" i="10"/>
  <c r="M187" i="10"/>
  <c r="M188" i="10"/>
  <c r="M189" i="10"/>
  <c r="M190" i="10"/>
  <c r="M191" i="10"/>
  <c r="N191" i="10" s="1"/>
  <c r="M192" i="10"/>
  <c r="M193" i="10"/>
  <c r="M194" i="10"/>
  <c r="M195" i="10"/>
  <c r="M196" i="10"/>
  <c r="M197" i="10"/>
  <c r="M198" i="10"/>
  <c r="M199" i="10"/>
  <c r="M200" i="10"/>
  <c r="M201" i="10"/>
  <c r="M202" i="10"/>
  <c r="M203" i="10"/>
  <c r="M204" i="10"/>
  <c r="M205" i="10"/>
  <c r="M206" i="10"/>
  <c r="M207" i="10"/>
  <c r="M208" i="10"/>
  <c r="M209" i="10"/>
  <c r="N209" i="10" s="1"/>
  <c r="M210" i="10"/>
  <c r="M211" i="10"/>
  <c r="M212" i="10"/>
  <c r="M213" i="10"/>
  <c r="M214" i="10"/>
  <c r="M215" i="10"/>
  <c r="M216" i="10"/>
  <c r="M217" i="10"/>
  <c r="M218" i="10"/>
  <c r="M219" i="10"/>
  <c r="M220" i="10"/>
  <c r="M221" i="10"/>
  <c r="M222" i="10"/>
  <c r="M223" i="10"/>
  <c r="M224" i="10"/>
  <c r="M225" i="10"/>
  <c r="M226" i="10"/>
  <c r="M227" i="10"/>
  <c r="M228" i="10"/>
  <c r="M229" i="10"/>
  <c r="M230" i="10"/>
  <c r="M231" i="10"/>
  <c r="M232" i="10"/>
  <c r="M233" i="10"/>
  <c r="M234" i="10"/>
  <c r="M235" i="10"/>
  <c r="M236" i="10"/>
  <c r="M237" i="10"/>
  <c r="M238" i="10"/>
  <c r="M239" i="10"/>
  <c r="M240" i="10"/>
  <c r="M241" i="10"/>
  <c r="M242" i="10"/>
  <c r="M243" i="10"/>
  <c r="M244" i="10"/>
  <c r="M245" i="10"/>
  <c r="N245" i="10" s="1"/>
  <c r="M246" i="10"/>
  <c r="M247" i="10"/>
  <c r="M248" i="10"/>
  <c r="M249" i="10"/>
  <c r="M250" i="10"/>
  <c r="M251" i="10"/>
  <c r="M252" i="10"/>
  <c r="M253" i="10"/>
  <c r="M254" i="10"/>
  <c r="M255" i="10"/>
  <c r="N255" i="10" s="1"/>
  <c r="M256" i="10"/>
  <c r="M257" i="10"/>
  <c r="M258" i="10"/>
  <c r="M259" i="10"/>
  <c r="M260" i="10"/>
  <c r="M261" i="10"/>
  <c r="M262" i="10"/>
  <c r="M263" i="10"/>
  <c r="M264" i="10"/>
  <c r="M265" i="10"/>
  <c r="M266" i="10"/>
  <c r="M267" i="10"/>
  <c r="M268" i="10"/>
  <c r="M269" i="10"/>
  <c r="M270" i="10"/>
  <c r="M271" i="10"/>
  <c r="M272" i="10"/>
  <c r="M273" i="10"/>
  <c r="M274" i="10"/>
  <c r="M275" i="10"/>
  <c r="M276" i="10"/>
  <c r="M277" i="10"/>
  <c r="M278" i="10"/>
  <c r="M279" i="10"/>
  <c r="M280" i="10"/>
  <c r="M281" i="10"/>
  <c r="M282" i="10"/>
  <c r="M283" i="10"/>
  <c r="M284" i="10"/>
  <c r="M285" i="10"/>
  <c r="M286" i="10"/>
  <c r="M287" i="10"/>
  <c r="M288" i="10"/>
  <c r="M289" i="10"/>
  <c r="M290" i="10"/>
  <c r="M291" i="10"/>
  <c r="M292" i="10"/>
  <c r="M293" i="10"/>
  <c r="M294" i="10"/>
  <c r="M295" i="10"/>
  <c r="M296" i="10"/>
  <c r="M297" i="10"/>
  <c r="M298" i="10"/>
  <c r="M299" i="10"/>
  <c r="M300" i="10"/>
  <c r="M301" i="10"/>
  <c r="M302" i="10"/>
  <c r="M303" i="10"/>
  <c r="N303" i="10" s="1"/>
  <c r="M304" i="10"/>
  <c r="N304" i="10" s="1"/>
  <c r="M305" i="10"/>
  <c r="M306" i="10"/>
  <c r="M307" i="10"/>
  <c r="M308" i="10"/>
  <c r="M309" i="10"/>
  <c r="M310" i="10"/>
  <c r="M311" i="10"/>
  <c r="M312" i="10"/>
  <c r="M313" i="10"/>
  <c r="M314" i="10"/>
  <c r="M315" i="10"/>
  <c r="M316" i="10"/>
  <c r="M317" i="10"/>
  <c r="M318" i="10"/>
  <c r="M319" i="10"/>
  <c r="M320" i="10"/>
  <c r="M321" i="10"/>
  <c r="M322" i="10"/>
  <c r="M323" i="10"/>
  <c r="M324" i="10"/>
  <c r="M325" i="10"/>
  <c r="M326" i="10"/>
  <c r="M327" i="10"/>
  <c r="M328" i="10"/>
  <c r="M329" i="10"/>
  <c r="M330" i="10"/>
  <c r="M331" i="10"/>
  <c r="M332" i="10"/>
  <c r="M333" i="10"/>
  <c r="M334" i="10"/>
  <c r="M335" i="10"/>
  <c r="M336" i="10"/>
  <c r="M337" i="10"/>
  <c r="M338" i="10"/>
  <c r="M339" i="10"/>
  <c r="M340" i="10"/>
  <c r="M341" i="10"/>
  <c r="M342" i="10"/>
  <c r="M343" i="10"/>
  <c r="M344" i="10"/>
  <c r="M345" i="10"/>
  <c r="M346" i="10"/>
  <c r="M347" i="10"/>
  <c r="M348" i="10"/>
  <c r="M349" i="10"/>
  <c r="M350" i="10"/>
  <c r="M351" i="10"/>
  <c r="M352" i="10"/>
  <c r="M353" i="10"/>
  <c r="M354" i="10"/>
  <c r="N354" i="10" s="1"/>
  <c r="M355" i="10"/>
  <c r="M356" i="10"/>
  <c r="M357" i="10"/>
  <c r="M358" i="10"/>
  <c r="M359" i="10"/>
  <c r="M360" i="10"/>
  <c r="M361" i="10"/>
  <c r="M362" i="10"/>
  <c r="M363" i="10"/>
  <c r="M364" i="10"/>
  <c r="M365" i="10"/>
  <c r="M366" i="10"/>
  <c r="M367" i="10"/>
  <c r="M368" i="10"/>
  <c r="M369" i="10"/>
  <c r="M370" i="10"/>
  <c r="M371" i="10"/>
  <c r="M372" i="10"/>
  <c r="M373" i="10"/>
  <c r="M374" i="10"/>
  <c r="M375" i="10"/>
  <c r="M376" i="10"/>
  <c r="M377" i="10"/>
  <c r="M378" i="10"/>
  <c r="M379" i="10"/>
  <c r="M380" i="10"/>
  <c r="M381" i="10"/>
  <c r="M382" i="10"/>
  <c r="M383" i="10"/>
  <c r="M384" i="10"/>
  <c r="M385" i="10"/>
  <c r="M386" i="10"/>
  <c r="M387" i="10"/>
  <c r="M388" i="10"/>
  <c r="M2" i="10"/>
  <c r="J3" i="10"/>
  <c r="J4" i="10"/>
  <c r="J5" i="10"/>
  <c r="J6" i="10"/>
  <c r="J7" i="10"/>
  <c r="J8" i="10"/>
  <c r="J9" i="10"/>
  <c r="J10" i="10"/>
  <c r="J11" i="10"/>
  <c r="N11" i="10" s="1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N35" i="10" s="1"/>
  <c r="J36" i="10"/>
  <c r="J37" i="10"/>
  <c r="J38" i="10"/>
  <c r="J39" i="10"/>
  <c r="J40" i="10"/>
  <c r="J41" i="10"/>
  <c r="J42" i="10"/>
  <c r="J43" i="10"/>
  <c r="J44" i="10"/>
  <c r="J45" i="10"/>
  <c r="J46" i="10"/>
  <c r="J47" i="10"/>
  <c r="N47" i="10" s="1"/>
  <c r="J48" i="10"/>
  <c r="J49" i="10"/>
  <c r="J50" i="10"/>
  <c r="J51" i="10"/>
  <c r="J52" i="10"/>
  <c r="J53" i="10"/>
  <c r="J54" i="10"/>
  <c r="J55" i="10"/>
  <c r="J56" i="10"/>
  <c r="J57" i="10"/>
  <c r="J58" i="10"/>
  <c r="J59" i="10"/>
  <c r="N59" i="10" s="1"/>
  <c r="J60" i="10"/>
  <c r="J61" i="10"/>
  <c r="J62" i="10"/>
  <c r="J63" i="10"/>
  <c r="J64" i="10"/>
  <c r="J65" i="10"/>
  <c r="J66" i="10"/>
  <c r="J67" i="10"/>
  <c r="J68" i="10"/>
  <c r="J69" i="10"/>
  <c r="J70" i="10"/>
  <c r="J71" i="10"/>
  <c r="N71" i="10" s="1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N107" i="10" s="1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N119" i="10" s="1"/>
  <c r="J120" i="10"/>
  <c r="J121" i="10"/>
  <c r="J122" i="10"/>
  <c r="J123" i="10"/>
  <c r="J124" i="10"/>
  <c r="J125" i="10"/>
  <c r="J126" i="10"/>
  <c r="J127" i="10"/>
  <c r="J128" i="10"/>
  <c r="J129" i="10"/>
  <c r="J130" i="10"/>
  <c r="J131" i="10"/>
  <c r="N131" i="10" s="1"/>
  <c r="J132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146" i="10"/>
  <c r="J147" i="10"/>
  <c r="J148" i="10"/>
  <c r="J149" i="10"/>
  <c r="J150" i="10"/>
  <c r="J151" i="10"/>
  <c r="J152" i="10"/>
  <c r="J153" i="10"/>
  <c r="J154" i="10"/>
  <c r="J155" i="10"/>
  <c r="J156" i="10"/>
  <c r="J157" i="10"/>
  <c r="J158" i="10"/>
  <c r="J159" i="10"/>
  <c r="J160" i="10"/>
  <c r="J161" i="10"/>
  <c r="J162" i="10"/>
  <c r="J163" i="10"/>
  <c r="J164" i="10"/>
  <c r="J165" i="10"/>
  <c r="J166" i="10"/>
  <c r="J167" i="10"/>
  <c r="N167" i="10" s="1"/>
  <c r="J168" i="10"/>
  <c r="J169" i="10"/>
  <c r="J170" i="10"/>
  <c r="J171" i="10"/>
  <c r="J172" i="10"/>
  <c r="J173" i="10"/>
  <c r="J174" i="10"/>
  <c r="J175" i="10"/>
  <c r="J176" i="10"/>
  <c r="J177" i="10"/>
  <c r="J178" i="10"/>
  <c r="J179" i="10"/>
  <c r="J180" i="10"/>
  <c r="J181" i="10"/>
  <c r="J182" i="10"/>
  <c r="J183" i="10"/>
  <c r="J184" i="10"/>
  <c r="J185" i="10"/>
  <c r="J186" i="10"/>
  <c r="J187" i="10"/>
  <c r="J188" i="10"/>
  <c r="J189" i="10"/>
  <c r="J190" i="10"/>
  <c r="J191" i="10"/>
  <c r="J192" i="10"/>
  <c r="J193" i="10"/>
  <c r="J194" i="10"/>
  <c r="J195" i="10"/>
  <c r="J196" i="10"/>
  <c r="J197" i="10"/>
  <c r="J198" i="10"/>
  <c r="J199" i="10"/>
  <c r="J200" i="10"/>
  <c r="J201" i="10"/>
  <c r="J202" i="10"/>
  <c r="J203" i="10"/>
  <c r="N203" i="10" s="1"/>
  <c r="J204" i="10"/>
  <c r="J205" i="10"/>
  <c r="J206" i="10"/>
  <c r="J207" i="10"/>
  <c r="J208" i="10"/>
  <c r="J209" i="10"/>
  <c r="J210" i="10"/>
  <c r="J211" i="10"/>
  <c r="J212" i="10"/>
  <c r="J213" i="10"/>
  <c r="J214" i="10"/>
  <c r="J215" i="10"/>
  <c r="J216" i="10"/>
  <c r="J217" i="10"/>
  <c r="J218" i="10"/>
  <c r="J219" i="10"/>
  <c r="J220" i="10"/>
  <c r="J221" i="10"/>
  <c r="J222" i="10"/>
  <c r="J223" i="10"/>
  <c r="J224" i="10"/>
  <c r="J225" i="10"/>
  <c r="J226" i="10"/>
  <c r="J227" i="10"/>
  <c r="N227" i="10" s="1"/>
  <c r="J228" i="10"/>
  <c r="J229" i="10"/>
  <c r="J230" i="10"/>
  <c r="J231" i="10"/>
  <c r="J232" i="10"/>
  <c r="J233" i="10"/>
  <c r="J234" i="10"/>
  <c r="J235" i="10"/>
  <c r="J236" i="10"/>
  <c r="J237" i="10"/>
  <c r="J238" i="10"/>
  <c r="J239" i="10"/>
  <c r="J240" i="10"/>
  <c r="J241" i="10"/>
  <c r="J242" i="10"/>
  <c r="J243" i="10"/>
  <c r="J244" i="10"/>
  <c r="J245" i="10"/>
  <c r="J246" i="10"/>
  <c r="J247" i="10"/>
  <c r="J248" i="10"/>
  <c r="J249" i="10"/>
  <c r="J250" i="10"/>
  <c r="J251" i="10"/>
  <c r="N251" i="10" s="1"/>
  <c r="J252" i="10"/>
  <c r="J253" i="10"/>
  <c r="J254" i="10"/>
  <c r="J255" i="10"/>
  <c r="J256" i="10"/>
  <c r="J257" i="10"/>
  <c r="J258" i="10"/>
  <c r="J259" i="10"/>
  <c r="J260" i="10"/>
  <c r="J261" i="10"/>
  <c r="J262" i="10"/>
  <c r="J263" i="10"/>
  <c r="J264" i="10"/>
  <c r="N264" i="10" s="1"/>
  <c r="J265" i="10"/>
  <c r="J266" i="10"/>
  <c r="J267" i="10"/>
  <c r="J268" i="10"/>
  <c r="J269" i="10"/>
  <c r="J270" i="10"/>
  <c r="J271" i="10"/>
  <c r="J272" i="10"/>
  <c r="J273" i="10"/>
  <c r="J274" i="10"/>
  <c r="J275" i="10"/>
  <c r="J276" i="10"/>
  <c r="J277" i="10"/>
  <c r="J278" i="10"/>
  <c r="J279" i="10"/>
  <c r="J280" i="10"/>
  <c r="J281" i="10"/>
  <c r="J282" i="10"/>
  <c r="J283" i="10"/>
  <c r="J284" i="10"/>
  <c r="J285" i="10"/>
  <c r="J286" i="10"/>
  <c r="J287" i="10"/>
  <c r="J288" i="10"/>
  <c r="J289" i="10"/>
  <c r="J290" i="10"/>
  <c r="J291" i="10"/>
  <c r="J292" i="10"/>
  <c r="J293" i="10"/>
  <c r="J294" i="10"/>
  <c r="J295" i="10"/>
  <c r="J296" i="10"/>
  <c r="J297" i="10"/>
  <c r="J298" i="10"/>
  <c r="J299" i="10"/>
  <c r="N299" i="10" s="1"/>
  <c r="J300" i="10"/>
  <c r="J301" i="10"/>
  <c r="J302" i="10"/>
  <c r="J303" i="10"/>
  <c r="J304" i="10"/>
  <c r="J305" i="10"/>
  <c r="J306" i="10"/>
  <c r="J307" i="10"/>
  <c r="J308" i="10"/>
  <c r="J309" i="10"/>
  <c r="J310" i="10"/>
  <c r="J311" i="10"/>
  <c r="J312" i="10"/>
  <c r="J313" i="10"/>
  <c r="J314" i="10"/>
  <c r="J315" i="10"/>
  <c r="J316" i="10"/>
  <c r="J317" i="10"/>
  <c r="J318" i="10"/>
  <c r="J319" i="10"/>
  <c r="J320" i="10"/>
  <c r="J321" i="10"/>
  <c r="J322" i="10"/>
  <c r="J323" i="10"/>
  <c r="J324" i="10"/>
  <c r="J325" i="10"/>
  <c r="J326" i="10"/>
  <c r="J327" i="10"/>
  <c r="J328" i="10"/>
  <c r="J329" i="10"/>
  <c r="J330" i="10"/>
  <c r="J331" i="10"/>
  <c r="J332" i="10"/>
  <c r="J333" i="10"/>
  <c r="J334" i="10"/>
  <c r="J335" i="10"/>
  <c r="N335" i="10" s="1"/>
  <c r="J336" i="10"/>
  <c r="J337" i="10"/>
  <c r="J338" i="10"/>
  <c r="J339" i="10"/>
  <c r="J340" i="10"/>
  <c r="J341" i="10"/>
  <c r="J342" i="10"/>
  <c r="J343" i="10"/>
  <c r="J344" i="10"/>
  <c r="J345" i="10"/>
  <c r="J346" i="10"/>
  <c r="J347" i="10"/>
  <c r="N347" i="10" s="1"/>
  <c r="J348" i="10"/>
  <c r="J349" i="10"/>
  <c r="J350" i="10"/>
  <c r="J351" i="10"/>
  <c r="J352" i="10"/>
  <c r="J353" i="10"/>
  <c r="J354" i="10"/>
  <c r="J355" i="10"/>
  <c r="J356" i="10"/>
  <c r="J357" i="10"/>
  <c r="J358" i="10"/>
  <c r="J359" i="10"/>
  <c r="N359" i="10" s="1"/>
  <c r="J360" i="10"/>
  <c r="J361" i="10"/>
  <c r="J362" i="10"/>
  <c r="J363" i="10"/>
  <c r="J364" i="10"/>
  <c r="J365" i="10"/>
  <c r="J366" i="10"/>
  <c r="J367" i="10"/>
  <c r="J368" i="10"/>
  <c r="J369" i="10"/>
  <c r="J370" i="10"/>
  <c r="J371" i="10"/>
  <c r="N371" i="10" s="1"/>
  <c r="J372" i="10"/>
  <c r="J373" i="10"/>
  <c r="J374" i="10"/>
  <c r="J375" i="10"/>
  <c r="J376" i="10"/>
  <c r="J377" i="10"/>
  <c r="J378" i="10"/>
  <c r="J379" i="10"/>
  <c r="J380" i="10"/>
  <c r="J381" i="10"/>
  <c r="J382" i="10"/>
  <c r="J383" i="10"/>
  <c r="J384" i="10"/>
  <c r="J385" i="10"/>
  <c r="J386" i="10"/>
  <c r="J387" i="10"/>
  <c r="J388" i="10"/>
  <c r="J2" i="10"/>
  <c r="N29" i="10"/>
  <c r="N66" i="10"/>
  <c r="N118" i="10"/>
  <c r="N142" i="10"/>
  <c r="N159" i="10"/>
  <c r="N161" i="10"/>
  <c r="N197" i="10"/>
  <c r="N238" i="10"/>
  <c r="N257" i="10"/>
  <c r="N275" i="10"/>
  <c r="N279" i="10"/>
  <c r="N298" i="10"/>
  <c r="N310" i="10"/>
  <c r="N339" i="10"/>
  <c r="N342" i="10"/>
  <c r="N351" i="10"/>
  <c r="N353" i="10"/>
  <c r="N364" i="10"/>
  <c r="N382" i="10"/>
  <c r="L3" i="10"/>
  <c r="L4" i="10"/>
  <c r="L5" i="10"/>
  <c r="L6" i="10"/>
  <c r="L7" i="10"/>
  <c r="L8" i="10"/>
  <c r="L9" i="10"/>
  <c r="L10" i="10"/>
  <c r="N10" i="10" s="1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N27" i="10" s="1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N58" i="10" s="1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N75" i="10" s="1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106" i="10"/>
  <c r="L107" i="10"/>
  <c r="L108" i="10"/>
  <c r="L109" i="10"/>
  <c r="L110" i="10"/>
  <c r="L111" i="10"/>
  <c r="N111" i="10" s="1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N123" i="10" s="1"/>
  <c r="L124" i="10"/>
  <c r="L125" i="10"/>
  <c r="L126" i="10"/>
  <c r="L127" i="10"/>
  <c r="L128" i="10"/>
  <c r="L129" i="10"/>
  <c r="L130" i="10"/>
  <c r="L131" i="10"/>
  <c r="L132" i="10"/>
  <c r="L133" i="10"/>
  <c r="L134" i="10"/>
  <c r="L135" i="10"/>
  <c r="L136" i="10"/>
  <c r="L137" i="10"/>
  <c r="L138" i="10"/>
  <c r="L139" i="10"/>
  <c r="L140" i="10"/>
  <c r="L141" i="10"/>
  <c r="L142" i="10"/>
  <c r="L143" i="10"/>
  <c r="L144" i="10"/>
  <c r="L145" i="10"/>
  <c r="L146" i="10"/>
  <c r="L147" i="10"/>
  <c r="L148" i="10"/>
  <c r="L149" i="10"/>
  <c r="L150" i="10"/>
  <c r="L151" i="10"/>
  <c r="L152" i="10"/>
  <c r="L153" i="10"/>
  <c r="L154" i="10"/>
  <c r="N154" i="10" s="1"/>
  <c r="L155" i="10"/>
  <c r="L156" i="10"/>
  <c r="L157" i="10"/>
  <c r="L158" i="10"/>
  <c r="L159" i="10"/>
  <c r="L160" i="10"/>
  <c r="L161" i="10"/>
  <c r="L162" i="10"/>
  <c r="L163" i="10"/>
  <c r="L164" i="10"/>
  <c r="L165" i="10"/>
  <c r="L166" i="10"/>
  <c r="L167" i="10"/>
  <c r="L168" i="10"/>
  <c r="L169" i="10"/>
  <c r="L170" i="10"/>
  <c r="L171" i="10"/>
  <c r="N171" i="10" s="1"/>
  <c r="L172" i="10"/>
  <c r="L173" i="10"/>
  <c r="L174" i="10"/>
  <c r="L175" i="10"/>
  <c r="L176" i="10"/>
  <c r="L177" i="10"/>
  <c r="L178" i="10"/>
  <c r="L179" i="10"/>
  <c r="L180" i="10"/>
  <c r="L181" i="10"/>
  <c r="L182" i="10"/>
  <c r="L183" i="10"/>
  <c r="L184" i="10"/>
  <c r="L185" i="10"/>
  <c r="L186" i="10"/>
  <c r="L187" i="10"/>
  <c r="L188" i="10"/>
  <c r="L189" i="10"/>
  <c r="L190" i="10"/>
  <c r="L191" i="10"/>
  <c r="L192" i="10"/>
  <c r="L193" i="10"/>
  <c r="L194" i="10"/>
  <c r="L195" i="10"/>
  <c r="L196" i="10"/>
  <c r="L197" i="10"/>
  <c r="L198" i="10"/>
  <c r="L199" i="10"/>
  <c r="L200" i="10"/>
  <c r="L201" i="10"/>
  <c r="L202" i="10"/>
  <c r="N202" i="10" s="1"/>
  <c r="L203" i="10"/>
  <c r="L204" i="10"/>
  <c r="L205" i="10"/>
  <c r="L206" i="10"/>
  <c r="L207" i="10"/>
  <c r="L208" i="10"/>
  <c r="L209" i="10"/>
  <c r="L210" i="10"/>
  <c r="L211" i="10"/>
  <c r="L212" i="10"/>
  <c r="L213" i="10"/>
  <c r="L214" i="10"/>
  <c r="L215" i="10"/>
  <c r="L216" i="10"/>
  <c r="L217" i="10"/>
  <c r="L218" i="10"/>
  <c r="L219" i="10"/>
  <c r="N219" i="10" s="1"/>
  <c r="L220" i="10"/>
  <c r="L221" i="10"/>
  <c r="L222" i="10"/>
  <c r="L223" i="10"/>
  <c r="L224" i="10"/>
  <c r="L225" i="10"/>
  <c r="L226" i="10"/>
  <c r="L227" i="10"/>
  <c r="L228" i="10"/>
  <c r="L229" i="10"/>
  <c r="L230" i="10"/>
  <c r="L231" i="10"/>
  <c r="L232" i="10"/>
  <c r="L233" i="10"/>
  <c r="L234" i="10"/>
  <c r="L235" i="10"/>
  <c r="L236" i="10"/>
  <c r="L237" i="10"/>
  <c r="L238" i="10"/>
  <c r="L239" i="10"/>
  <c r="L240" i="10"/>
  <c r="L241" i="10"/>
  <c r="L242" i="10"/>
  <c r="L243" i="10"/>
  <c r="L244" i="10"/>
  <c r="L245" i="10"/>
  <c r="L246" i="10"/>
  <c r="L247" i="10"/>
  <c r="L248" i="10"/>
  <c r="L249" i="10"/>
  <c r="L250" i="10"/>
  <c r="N250" i="10" s="1"/>
  <c r="L251" i="10"/>
  <c r="L252" i="10"/>
  <c r="L253" i="10"/>
  <c r="L254" i="10"/>
  <c r="L255" i="10"/>
  <c r="L256" i="10"/>
  <c r="L257" i="10"/>
  <c r="L258" i="10"/>
  <c r="L259" i="10"/>
  <c r="L260" i="10"/>
  <c r="L261" i="10"/>
  <c r="L262" i="10"/>
  <c r="L263" i="10"/>
  <c r="L264" i="10"/>
  <c r="L265" i="10"/>
  <c r="L266" i="10"/>
  <c r="L267" i="10"/>
  <c r="L268" i="10"/>
  <c r="L269" i="10"/>
  <c r="L270" i="10"/>
  <c r="L271" i="10"/>
  <c r="L272" i="10"/>
  <c r="L273" i="10"/>
  <c r="L274" i="10"/>
  <c r="N274" i="10" s="1"/>
  <c r="L275" i="10"/>
  <c r="L276" i="10"/>
  <c r="L277" i="10"/>
  <c r="L278" i="10"/>
  <c r="L279" i="10"/>
  <c r="L280" i="10"/>
  <c r="L281" i="10"/>
  <c r="L282" i="10"/>
  <c r="L283" i="10"/>
  <c r="L284" i="10"/>
  <c r="L285" i="10"/>
  <c r="L286" i="10"/>
  <c r="L287" i="10"/>
  <c r="L288" i="10"/>
  <c r="L289" i="10"/>
  <c r="L290" i="10"/>
  <c r="L291" i="10"/>
  <c r="L292" i="10"/>
  <c r="L293" i="10"/>
  <c r="L294" i="10"/>
  <c r="L295" i="10"/>
  <c r="L296" i="10"/>
  <c r="L297" i="10"/>
  <c r="L298" i="10"/>
  <c r="L299" i="10"/>
  <c r="L300" i="10"/>
  <c r="L301" i="10"/>
  <c r="L302" i="10"/>
  <c r="L303" i="10"/>
  <c r="L304" i="10"/>
  <c r="L305" i="10"/>
  <c r="L306" i="10"/>
  <c r="L307" i="10"/>
  <c r="L308" i="10"/>
  <c r="L309" i="10"/>
  <c r="L310" i="10"/>
  <c r="L311" i="10"/>
  <c r="L312" i="10"/>
  <c r="L313" i="10"/>
  <c r="L314" i="10"/>
  <c r="L315" i="10"/>
  <c r="N315" i="10" s="1"/>
  <c r="L316" i="10"/>
  <c r="L317" i="10"/>
  <c r="L318" i="10"/>
  <c r="L319" i="10"/>
  <c r="L320" i="10"/>
  <c r="L321" i="10"/>
  <c r="L322" i="10"/>
  <c r="L323" i="10"/>
  <c r="L324" i="10"/>
  <c r="L325" i="10"/>
  <c r="L326" i="10"/>
  <c r="L327" i="10"/>
  <c r="L328" i="10"/>
  <c r="L329" i="10"/>
  <c r="L330" i="10"/>
  <c r="L331" i="10"/>
  <c r="L332" i="10"/>
  <c r="L333" i="10"/>
  <c r="L334" i="10"/>
  <c r="L335" i="10"/>
  <c r="L336" i="10"/>
  <c r="L337" i="10"/>
  <c r="L338" i="10"/>
  <c r="L339" i="10"/>
  <c r="L340" i="10"/>
  <c r="L341" i="10"/>
  <c r="L342" i="10"/>
  <c r="L343" i="10"/>
  <c r="L344" i="10"/>
  <c r="L345" i="10"/>
  <c r="L346" i="10"/>
  <c r="N346" i="10" s="1"/>
  <c r="L347" i="10"/>
  <c r="L348" i="10"/>
  <c r="L349" i="10"/>
  <c r="L350" i="10"/>
  <c r="L351" i="10"/>
  <c r="L352" i="10"/>
  <c r="L353" i="10"/>
  <c r="L354" i="10"/>
  <c r="L355" i="10"/>
  <c r="L356" i="10"/>
  <c r="L357" i="10"/>
  <c r="L358" i="10"/>
  <c r="N358" i="10" s="1"/>
  <c r="L359" i="10"/>
  <c r="L360" i="10"/>
  <c r="L361" i="10"/>
  <c r="L362" i="10"/>
  <c r="L363" i="10"/>
  <c r="L364" i="10"/>
  <c r="L365" i="10"/>
  <c r="L366" i="10"/>
  <c r="L367" i="10"/>
  <c r="L368" i="10"/>
  <c r="L369" i="10"/>
  <c r="L370" i="10"/>
  <c r="L371" i="10"/>
  <c r="L372" i="10"/>
  <c r="L373" i="10"/>
  <c r="L374" i="10"/>
  <c r="L375" i="10"/>
  <c r="L376" i="10"/>
  <c r="L377" i="10"/>
  <c r="L378" i="10"/>
  <c r="L379" i="10"/>
  <c r="L380" i="10"/>
  <c r="L381" i="10"/>
  <c r="L382" i="10"/>
  <c r="L383" i="10"/>
  <c r="L384" i="10"/>
  <c r="L385" i="10"/>
  <c r="L386" i="10"/>
  <c r="L387" i="10"/>
  <c r="N387" i="10" s="1"/>
  <c r="L388" i="10"/>
  <c r="L2" i="10"/>
  <c r="K3" i="10"/>
  <c r="K4" i="10"/>
  <c r="K5" i="10"/>
  <c r="K6" i="10"/>
  <c r="K7" i="10"/>
  <c r="K8" i="10"/>
  <c r="N8" i="10" s="1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N44" i="10" s="1"/>
  <c r="K45" i="10"/>
  <c r="K46" i="10"/>
  <c r="K47" i="10"/>
  <c r="K48" i="10"/>
  <c r="K49" i="10"/>
  <c r="K50" i="10"/>
  <c r="K51" i="10"/>
  <c r="K52" i="10"/>
  <c r="K53" i="10"/>
  <c r="K54" i="10"/>
  <c r="K55" i="10"/>
  <c r="K56" i="10"/>
  <c r="N56" i="10" s="1"/>
  <c r="K57" i="10"/>
  <c r="K58" i="10"/>
  <c r="K59" i="10"/>
  <c r="K60" i="10"/>
  <c r="K61" i="10"/>
  <c r="K62" i="10"/>
  <c r="K63" i="10"/>
  <c r="K64" i="10"/>
  <c r="K65" i="10"/>
  <c r="K66" i="10"/>
  <c r="K67" i="10"/>
  <c r="K68" i="10"/>
  <c r="N68" i="10" s="1"/>
  <c r="K69" i="10"/>
  <c r="K70" i="10"/>
  <c r="K71" i="10"/>
  <c r="K72" i="10"/>
  <c r="K73" i="10"/>
  <c r="K74" i="10"/>
  <c r="K75" i="10"/>
  <c r="K76" i="10"/>
  <c r="K77" i="10"/>
  <c r="K78" i="10"/>
  <c r="K79" i="10"/>
  <c r="K80" i="10"/>
  <c r="N80" i="10" s="1"/>
  <c r="K81" i="10"/>
  <c r="K82" i="10"/>
  <c r="K83" i="10"/>
  <c r="K84" i="10"/>
  <c r="K85" i="10"/>
  <c r="K86" i="10"/>
  <c r="K87" i="10"/>
  <c r="K88" i="10"/>
  <c r="K89" i="10"/>
  <c r="K90" i="10"/>
  <c r="K91" i="10"/>
  <c r="K92" i="10"/>
  <c r="N92" i="10" s="1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N116" i="10" s="1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N128" i="10" s="1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N140" i="10" s="1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N152" i="10" s="1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N176" i="10" s="1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N212" i="10" s="1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N236" i="10" s="1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N308" i="10" s="1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N320" i="10" s="1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N356" i="10" s="1"/>
  <c r="K357" i="10"/>
  <c r="K358" i="10"/>
  <c r="K359" i="10"/>
  <c r="K360" i="10"/>
  <c r="K361" i="10"/>
  <c r="K362" i="10"/>
  <c r="K363" i="10"/>
  <c r="K364" i="10"/>
  <c r="K365" i="10"/>
  <c r="N365" i="10" s="1"/>
  <c r="K366" i="10"/>
  <c r="K367" i="10"/>
  <c r="K368" i="10"/>
  <c r="K369" i="10"/>
  <c r="K370" i="10"/>
  <c r="K371" i="10"/>
  <c r="K372" i="10"/>
  <c r="K373" i="10"/>
  <c r="K374" i="10"/>
  <c r="K375" i="10"/>
  <c r="K376" i="10"/>
  <c r="K377" i="10"/>
  <c r="N377" i="10" s="1"/>
  <c r="K378" i="10"/>
  <c r="K379" i="10"/>
  <c r="K380" i="10"/>
  <c r="K381" i="10"/>
  <c r="K382" i="10"/>
  <c r="K383" i="10"/>
  <c r="K384" i="10"/>
  <c r="K385" i="10"/>
  <c r="K386" i="10"/>
  <c r="K387" i="10"/>
  <c r="K388" i="10"/>
  <c r="K2" i="10"/>
  <c r="N3" i="10"/>
  <c r="N9" i="10"/>
  <c r="N17" i="10"/>
  <c r="N19" i="10"/>
  <c r="N21" i="10"/>
  <c r="N22" i="10"/>
  <c r="N26" i="10"/>
  <c r="N30" i="10"/>
  <c r="N31" i="10"/>
  <c r="N33" i="10"/>
  <c r="N34" i="10"/>
  <c r="N39" i="10"/>
  <c r="N43" i="10"/>
  <c r="N46" i="10"/>
  <c r="N50" i="10"/>
  <c r="N51" i="10"/>
  <c r="N54" i="10"/>
  <c r="N62" i="10"/>
  <c r="N63" i="10"/>
  <c r="N65" i="10"/>
  <c r="N69" i="10"/>
  <c r="N70" i="10"/>
  <c r="N79" i="10"/>
  <c r="N81" i="10"/>
  <c r="N82" i="10"/>
  <c r="N86" i="10"/>
  <c r="N98" i="10"/>
  <c r="N99" i="10"/>
  <c r="N102" i="10"/>
  <c r="N110" i="10"/>
  <c r="N113" i="10"/>
  <c r="N114" i="10"/>
  <c r="N115" i="10"/>
  <c r="N124" i="10"/>
  <c r="N126" i="10"/>
  <c r="N127" i="10"/>
  <c r="N129" i="10"/>
  <c r="N130" i="10"/>
  <c r="N134" i="10"/>
  <c r="N135" i="10"/>
  <c r="N137" i="10"/>
  <c r="N139" i="10"/>
  <c r="N146" i="10"/>
  <c r="N147" i="10"/>
  <c r="N150" i="10"/>
  <c r="N151" i="10"/>
  <c r="N163" i="10"/>
  <c r="N165" i="10"/>
  <c r="N166" i="10"/>
  <c r="N170" i="10"/>
  <c r="N174" i="10"/>
  <c r="N175" i="10"/>
  <c r="N177" i="10"/>
  <c r="N178" i="10"/>
  <c r="N185" i="10"/>
  <c r="N187" i="10"/>
  <c r="N189" i="10"/>
  <c r="N190" i="10"/>
  <c r="N194" i="10"/>
  <c r="N195" i="10"/>
  <c r="N199" i="10"/>
  <c r="N201" i="10"/>
  <c r="N206" i="10"/>
  <c r="N207" i="10"/>
  <c r="N210" i="10"/>
  <c r="N211" i="10"/>
  <c r="N213" i="10"/>
  <c r="N222" i="10"/>
  <c r="N223" i="10"/>
  <c r="N225" i="10"/>
  <c r="N226" i="10"/>
  <c r="N231" i="10"/>
  <c r="N233" i="10"/>
  <c r="N235" i="10"/>
  <c r="N242" i="10"/>
  <c r="N254" i="10"/>
  <c r="N256" i="10"/>
  <c r="N259" i="10"/>
  <c r="N302" i="10"/>
  <c r="N306" i="10"/>
  <c r="N307" i="10"/>
  <c r="N309" i="10"/>
  <c r="N318" i="10"/>
  <c r="N319" i="10"/>
  <c r="N321" i="10"/>
  <c r="N338" i="10"/>
  <c r="N341" i="10"/>
  <c r="N350" i="10"/>
  <c r="N355" i="10"/>
  <c r="N357" i="10"/>
  <c r="N2" i="10"/>
  <c r="N103" i="10"/>
  <c r="N105" i="10"/>
  <c r="N106" i="10"/>
  <c r="N153" i="10"/>
  <c r="N198" i="10"/>
  <c r="N261" i="10"/>
  <c r="N262" i="10"/>
  <c r="N263" i="10"/>
  <c r="N266" i="10"/>
  <c r="N268" i="10"/>
  <c r="N269" i="10"/>
  <c r="N271" i="10"/>
  <c r="N273" i="10"/>
  <c r="N278" i="10"/>
  <c r="N280" i="10"/>
  <c r="N281" i="10"/>
  <c r="N283" i="10"/>
  <c r="N285" i="10"/>
  <c r="N286" i="10"/>
  <c r="N290" i="10"/>
  <c r="N291" i="10"/>
  <c r="N293" i="10"/>
  <c r="N295" i="10"/>
  <c r="N297" i="10"/>
  <c r="N326" i="10"/>
  <c r="N327" i="10"/>
  <c r="N328" i="10"/>
  <c r="N329" i="10"/>
  <c r="N330" i="10"/>
  <c r="N331" i="10"/>
  <c r="N332" i="10"/>
  <c r="N333" i="10"/>
  <c r="N334" i="10"/>
  <c r="N343" i="10"/>
  <c r="N344" i="10"/>
  <c r="N345" i="10"/>
  <c r="N362" i="10"/>
  <c r="N363" i="10"/>
  <c r="N367" i="10"/>
  <c r="N369" i="10"/>
  <c r="N370" i="10"/>
  <c r="N374" i="10"/>
  <c r="N375" i="10"/>
  <c r="N378" i="10"/>
  <c r="N379" i="10"/>
  <c r="N381" i="10"/>
  <c r="N386" i="10"/>
  <c r="N388" i="10"/>
  <c r="N7" i="10"/>
  <c r="N14" i="10"/>
  <c r="N15" i="10"/>
  <c r="N28" i="10"/>
  <c r="N38" i="10"/>
  <c r="N45" i="10"/>
  <c r="N55" i="10"/>
  <c r="N57" i="10"/>
  <c r="N67" i="10"/>
  <c r="N74" i="10"/>
  <c r="N76" i="10"/>
  <c r="N89" i="10"/>
  <c r="N91" i="10"/>
  <c r="N93" i="10"/>
  <c r="N94" i="10"/>
  <c r="N112" i="10"/>
  <c r="N117" i="10"/>
  <c r="N122" i="10"/>
  <c r="N141" i="10"/>
  <c r="N158" i="10"/>
  <c r="N160" i="10"/>
  <c r="N172" i="10"/>
  <c r="N182" i="10"/>
  <c r="N208" i="10"/>
  <c r="N218" i="10"/>
  <c r="N220" i="10"/>
  <c r="N230" i="10"/>
  <c r="N237" i="10"/>
  <c r="N247" i="10"/>
  <c r="N249" i="10"/>
  <c r="N314" i="10"/>
  <c r="N352" i="10"/>
  <c r="I4" i="10"/>
  <c r="I3" i="10"/>
  <c r="I2" i="10"/>
  <c r="H4" i="10"/>
  <c r="H3" i="10"/>
  <c r="H2" i="10"/>
  <c r="AI2077" i="9" l="1"/>
  <c r="AJ2077" i="9" s="1"/>
  <c r="D2077" i="12" s="1"/>
  <c r="AI2065" i="9"/>
  <c r="AJ2065" i="9" s="1"/>
  <c r="D2065" i="12" s="1"/>
  <c r="AI2053" i="9"/>
  <c r="AJ2053" i="9" s="1"/>
  <c r="D2053" i="12" s="1"/>
  <c r="AI2041" i="9"/>
  <c r="AJ2041" i="9" s="1"/>
  <c r="D2041" i="12" s="1"/>
  <c r="AI2029" i="9"/>
  <c r="AJ2029" i="9" s="1"/>
  <c r="D2029" i="12" s="1"/>
  <c r="AI2017" i="9"/>
  <c r="AJ2017" i="9" s="1"/>
  <c r="D2017" i="12" s="1"/>
  <c r="AI2005" i="9"/>
  <c r="AJ2005" i="9" s="1"/>
  <c r="D2005" i="12" s="1"/>
  <c r="AI1993" i="9"/>
  <c r="AJ1993" i="9" s="1"/>
  <c r="D1993" i="12" s="1"/>
  <c r="AI1981" i="9"/>
  <c r="AJ1981" i="9" s="1"/>
  <c r="D1981" i="12" s="1"/>
  <c r="AI1969" i="9"/>
  <c r="AJ1969" i="9" s="1"/>
  <c r="D1969" i="12" s="1"/>
  <c r="AI1957" i="9"/>
  <c r="AJ1957" i="9" s="1"/>
  <c r="D1957" i="12" s="1"/>
  <c r="AI1945" i="9"/>
  <c r="AJ1945" i="9" s="1"/>
  <c r="D1945" i="12" s="1"/>
  <c r="AI1933" i="9"/>
  <c r="AJ1933" i="9" s="1"/>
  <c r="D1933" i="12" s="1"/>
  <c r="AI1921" i="9"/>
  <c r="AJ1921" i="9" s="1"/>
  <c r="D1921" i="12" s="1"/>
  <c r="AI1909" i="9"/>
  <c r="AJ1909" i="9" s="1"/>
  <c r="D1909" i="12" s="1"/>
  <c r="AI1897" i="9"/>
  <c r="AJ1897" i="9" s="1"/>
  <c r="D1897" i="12" s="1"/>
  <c r="AI1884" i="9"/>
  <c r="AJ1884" i="9" s="1"/>
  <c r="D1884" i="12" s="1"/>
  <c r="AI1870" i="9"/>
  <c r="AJ1870" i="9" s="1"/>
  <c r="D1870" i="12" s="1"/>
  <c r="AI1856" i="9"/>
  <c r="AJ1856" i="9" s="1"/>
  <c r="D1856" i="12" s="1"/>
  <c r="AI1841" i="9"/>
  <c r="AJ1841" i="9" s="1"/>
  <c r="D1841" i="12" s="1"/>
  <c r="AI1827" i="9"/>
  <c r="AJ1827" i="9" s="1"/>
  <c r="D1827" i="12" s="1"/>
  <c r="AI1812" i="9"/>
  <c r="AJ1812" i="9" s="1"/>
  <c r="D1812" i="12" s="1"/>
  <c r="AI1798" i="9"/>
  <c r="AJ1798" i="9" s="1"/>
  <c r="D1798" i="12" s="1"/>
  <c r="AI1784" i="9"/>
  <c r="AJ1784" i="9" s="1"/>
  <c r="D1784" i="12" s="1"/>
  <c r="AI1769" i="9"/>
  <c r="AJ1769" i="9" s="1"/>
  <c r="D1769" i="12" s="1"/>
  <c r="AI1755" i="9"/>
  <c r="AJ1755" i="9" s="1"/>
  <c r="D1755" i="12" s="1"/>
  <c r="AI1740" i="9"/>
  <c r="AJ1740" i="9" s="1"/>
  <c r="D1740" i="12" s="1"/>
  <c r="AI1726" i="9"/>
  <c r="AJ1726" i="9" s="1"/>
  <c r="D1726" i="12" s="1"/>
  <c r="AI1712" i="9"/>
  <c r="AJ1712" i="9" s="1"/>
  <c r="D1712" i="12" s="1"/>
  <c r="AI1697" i="9"/>
  <c r="AJ1697" i="9" s="1"/>
  <c r="D1697" i="12" s="1"/>
  <c r="AI1683" i="9"/>
  <c r="AJ1683" i="9" s="1"/>
  <c r="D1683" i="12" s="1"/>
  <c r="AI1668" i="9"/>
  <c r="AJ1668" i="9" s="1"/>
  <c r="D1668" i="12" s="1"/>
  <c r="AI1654" i="9"/>
  <c r="AJ1654" i="9" s="1"/>
  <c r="D1654" i="12" s="1"/>
  <c r="AI1640" i="9"/>
  <c r="AJ1640" i="9" s="1"/>
  <c r="D1640" i="12" s="1"/>
  <c r="AI1625" i="9"/>
  <c r="AJ1625" i="9" s="1"/>
  <c r="D1625" i="12" s="1"/>
  <c r="AI1611" i="9"/>
  <c r="AJ1611" i="9" s="1"/>
  <c r="D1611" i="12" s="1"/>
  <c r="AI1596" i="9"/>
  <c r="AJ1596" i="9" s="1"/>
  <c r="D1596" i="12" s="1"/>
  <c r="AI1582" i="9"/>
  <c r="AJ1582" i="9" s="1"/>
  <c r="D1582" i="12" s="1"/>
  <c r="AI1568" i="9"/>
  <c r="AJ1568" i="9" s="1"/>
  <c r="D1568" i="12" s="1"/>
  <c r="AI1553" i="9"/>
  <c r="AJ1553" i="9" s="1"/>
  <c r="D1553" i="12" s="1"/>
  <c r="AI1539" i="9"/>
  <c r="AJ1539" i="9" s="1"/>
  <c r="D1539" i="12" s="1"/>
  <c r="AI1524" i="9"/>
  <c r="AJ1524" i="9" s="1"/>
  <c r="D1524" i="12" s="1"/>
  <c r="AI1510" i="9"/>
  <c r="AJ1510" i="9" s="1"/>
  <c r="D1510" i="12" s="1"/>
  <c r="AI1496" i="9"/>
  <c r="AJ1496" i="9" s="1"/>
  <c r="D1496" i="12" s="1"/>
  <c r="AI1481" i="9"/>
  <c r="AJ1481" i="9" s="1"/>
  <c r="D1481" i="12" s="1"/>
  <c r="AI1467" i="9"/>
  <c r="AJ1467" i="9" s="1"/>
  <c r="D1467" i="12" s="1"/>
  <c r="AI1452" i="9"/>
  <c r="AJ1452" i="9" s="1"/>
  <c r="D1452" i="12" s="1"/>
  <c r="AI1438" i="9"/>
  <c r="AJ1438" i="9" s="1"/>
  <c r="D1438" i="12" s="1"/>
  <c r="AI1424" i="9"/>
  <c r="AJ1424" i="9" s="1"/>
  <c r="D1424" i="12" s="1"/>
  <c r="AI1409" i="9"/>
  <c r="AJ1409" i="9" s="1"/>
  <c r="D1409" i="12" s="1"/>
  <c r="AI1395" i="9"/>
  <c r="AJ1395" i="9" s="1"/>
  <c r="D1395" i="12" s="1"/>
  <c r="AI1380" i="9"/>
  <c r="AJ1380" i="9" s="1"/>
  <c r="D1380" i="12" s="1"/>
  <c r="AI1366" i="9"/>
  <c r="AJ1366" i="9" s="1"/>
  <c r="D1366" i="12" s="1"/>
  <c r="AI1352" i="9"/>
  <c r="AJ1352" i="9" s="1"/>
  <c r="D1352" i="12" s="1"/>
  <c r="AI1337" i="9"/>
  <c r="AJ1337" i="9" s="1"/>
  <c r="D1337" i="12" s="1"/>
  <c r="AI1323" i="9"/>
  <c r="AJ1323" i="9" s="1"/>
  <c r="D1323" i="12" s="1"/>
  <c r="AI1308" i="9"/>
  <c r="AJ1308" i="9" s="1"/>
  <c r="D1308" i="12" s="1"/>
  <c r="AI1294" i="9"/>
  <c r="AJ1294" i="9" s="1"/>
  <c r="D1294" i="12" s="1"/>
  <c r="AI1280" i="9"/>
  <c r="AJ1280" i="9" s="1"/>
  <c r="D1280" i="12" s="1"/>
  <c r="AI1265" i="9"/>
  <c r="AJ1265" i="9" s="1"/>
  <c r="D1265" i="12" s="1"/>
  <c r="AI1251" i="9"/>
  <c r="AJ1251" i="9" s="1"/>
  <c r="D1251" i="12" s="1"/>
  <c r="AI1232" i="9"/>
  <c r="AJ1232" i="9" s="1"/>
  <c r="D1232" i="12" s="1"/>
  <c r="AI1215" i="9"/>
  <c r="AJ1215" i="9" s="1"/>
  <c r="D1215" i="12" s="1"/>
  <c r="AI1196" i="9"/>
  <c r="AJ1196" i="9" s="1"/>
  <c r="D1196" i="12" s="1"/>
  <c r="AI1179" i="9"/>
  <c r="AJ1179" i="9" s="1"/>
  <c r="D1179" i="12" s="1"/>
  <c r="AI1160" i="9"/>
  <c r="AJ1160" i="9" s="1"/>
  <c r="D1160" i="12" s="1"/>
  <c r="AI1143" i="9"/>
  <c r="AJ1143" i="9" s="1"/>
  <c r="D1143" i="12" s="1"/>
  <c r="AI1124" i="9"/>
  <c r="AJ1124" i="9" s="1"/>
  <c r="D1124" i="12" s="1"/>
  <c r="AI1107" i="9"/>
  <c r="AJ1107" i="9" s="1"/>
  <c r="D1107" i="12" s="1"/>
  <c r="AI1088" i="9"/>
  <c r="AJ1088" i="9" s="1"/>
  <c r="D1088" i="12" s="1"/>
  <c r="AI1071" i="9"/>
  <c r="AJ1071" i="9" s="1"/>
  <c r="D1071" i="12" s="1"/>
  <c r="AI1052" i="9"/>
  <c r="AJ1052" i="9" s="1"/>
  <c r="D1052" i="12" s="1"/>
  <c r="AI1035" i="9"/>
  <c r="AJ1035" i="9" s="1"/>
  <c r="D1035" i="12" s="1"/>
  <c r="AI1016" i="9"/>
  <c r="AJ1016" i="9" s="1"/>
  <c r="D1016" i="12" s="1"/>
  <c r="AI999" i="9"/>
  <c r="AJ999" i="9" s="1"/>
  <c r="D999" i="12" s="1"/>
  <c r="AI980" i="9"/>
  <c r="AJ980" i="9" s="1"/>
  <c r="D980" i="12" s="1"/>
  <c r="AI963" i="9"/>
  <c r="AJ963" i="9" s="1"/>
  <c r="D963" i="12" s="1"/>
  <c r="AI944" i="9"/>
  <c r="AJ944" i="9" s="1"/>
  <c r="D944" i="12" s="1"/>
  <c r="AI927" i="9"/>
  <c r="AJ927" i="9" s="1"/>
  <c r="D927" i="12" s="1"/>
  <c r="AI908" i="9"/>
  <c r="AJ908" i="9" s="1"/>
  <c r="D908" i="12" s="1"/>
  <c r="AI891" i="9"/>
  <c r="AJ891" i="9" s="1"/>
  <c r="D891" i="12" s="1"/>
  <c r="AI872" i="9"/>
  <c r="AJ872" i="9" s="1"/>
  <c r="D872" i="12" s="1"/>
  <c r="AI855" i="9"/>
  <c r="AJ855" i="9" s="1"/>
  <c r="D855" i="12" s="1"/>
  <c r="AI836" i="9"/>
  <c r="AJ836" i="9" s="1"/>
  <c r="D836" i="12" s="1"/>
  <c r="AI819" i="9"/>
  <c r="AJ819" i="9" s="1"/>
  <c r="D819" i="12" s="1"/>
  <c r="AI800" i="9"/>
  <c r="AJ800" i="9" s="1"/>
  <c r="D800" i="12" s="1"/>
  <c r="AI783" i="9"/>
  <c r="AJ783" i="9" s="1"/>
  <c r="D783" i="12" s="1"/>
  <c r="AI764" i="9"/>
  <c r="AJ764" i="9" s="1"/>
  <c r="D764" i="12" s="1"/>
  <c r="AI744" i="9"/>
  <c r="AJ744" i="9" s="1"/>
  <c r="D744" i="12" s="1"/>
  <c r="AI723" i="9"/>
  <c r="AJ723" i="9" s="1"/>
  <c r="D723" i="12" s="1"/>
  <c r="AI702" i="9"/>
  <c r="AJ702" i="9" s="1"/>
  <c r="D702" i="12" s="1"/>
  <c r="AI683" i="9"/>
  <c r="AJ683" i="9" s="1"/>
  <c r="D683" i="12" s="1"/>
  <c r="AI661" i="9"/>
  <c r="AJ661" i="9" s="1"/>
  <c r="D661" i="12" s="1"/>
  <c r="AI635" i="9"/>
  <c r="AJ635" i="9" s="1"/>
  <c r="D635" i="12" s="1"/>
  <c r="AI606" i="9"/>
  <c r="AJ606" i="9" s="1"/>
  <c r="D606" i="12" s="1"/>
  <c r="AI573" i="9"/>
  <c r="AJ573" i="9" s="1"/>
  <c r="D573" i="12" s="1"/>
  <c r="AI538" i="9"/>
  <c r="AJ538" i="9" s="1"/>
  <c r="D538" i="12" s="1"/>
  <c r="AI506" i="9"/>
  <c r="AJ506" i="9" s="1"/>
  <c r="D506" i="12" s="1"/>
  <c r="AI471" i="9"/>
  <c r="AJ471" i="9" s="1"/>
  <c r="D471" i="12" s="1"/>
  <c r="AI436" i="9"/>
  <c r="AJ436" i="9" s="1"/>
  <c r="D436" i="12" s="1"/>
  <c r="AI401" i="9"/>
  <c r="AJ401" i="9" s="1"/>
  <c r="D401" i="12" s="1"/>
  <c r="AI366" i="9"/>
  <c r="AJ366" i="9" s="1"/>
  <c r="D366" i="12" s="1"/>
  <c r="AI329" i="9"/>
  <c r="AJ329" i="9" s="1"/>
  <c r="D329" i="12" s="1"/>
  <c r="AI284" i="9"/>
  <c r="AJ284" i="9" s="1"/>
  <c r="D284" i="12" s="1"/>
  <c r="AI241" i="9"/>
  <c r="AJ241" i="9" s="1"/>
  <c r="D241" i="12" s="1"/>
  <c r="AI198" i="9"/>
  <c r="AJ198" i="9" s="1"/>
  <c r="D198" i="12" s="1"/>
  <c r="AI153" i="9"/>
  <c r="AJ153" i="9" s="1"/>
  <c r="D153" i="12" s="1"/>
  <c r="AI113" i="9"/>
  <c r="AJ113" i="9" s="1"/>
  <c r="D113" i="12" s="1"/>
  <c r="AI68" i="9"/>
  <c r="AJ68" i="9" s="1"/>
  <c r="D68" i="12" s="1"/>
  <c r="AI25" i="9"/>
  <c r="AJ25" i="9" s="1"/>
  <c r="D25" i="12" s="1"/>
  <c r="AI2076" i="9"/>
  <c r="AJ2076" i="9" s="1"/>
  <c r="D2076" i="12" s="1"/>
  <c r="AI2064" i="9"/>
  <c r="AJ2064" i="9" s="1"/>
  <c r="D2064" i="12" s="1"/>
  <c r="AI2052" i="9"/>
  <c r="AJ2052" i="9" s="1"/>
  <c r="D2052" i="12" s="1"/>
  <c r="AI2040" i="9"/>
  <c r="AJ2040" i="9" s="1"/>
  <c r="D2040" i="12" s="1"/>
  <c r="AI2028" i="9"/>
  <c r="AJ2028" i="9" s="1"/>
  <c r="D2028" i="12" s="1"/>
  <c r="AI2016" i="9"/>
  <c r="AJ2016" i="9" s="1"/>
  <c r="D2016" i="12" s="1"/>
  <c r="AI2004" i="9"/>
  <c r="AJ2004" i="9" s="1"/>
  <c r="D2004" i="12" s="1"/>
  <c r="AI1992" i="9"/>
  <c r="AJ1992" i="9" s="1"/>
  <c r="D1992" i="12" s="1"/>
  <c r="AI1980" i="9"/>
  <c r="AJ1980" i="9" s="1"/>
  <c r="D1980" i="12" s="1"/>
  <c r="AI1968" i="9"/>
  <c r="AJ1968" i="9" s="1"/>
  <c r="D1968" i="12" s="1"/>
  <c r="AI1956" i="9"/>
  <c r="AJ1956" i="9" s="1"/>
  <c r="D1956" i="12" s="1"/>
  <c r="AI1944" i="9"/>
  <c r="AJ1944" i="9" s="1"/>
  <c r="D1944" i="12" s="1"/>
  <c r="AI1932" i="9"/>
  <c r="AJ1932" i="9" s="1"/>
  <c r="D1932" i="12" s="1"/>
  <c r="AI1920" i="9"/>
  <c r="AJ1920" i="9" s="1"/>
  <c r="D1920" i="12" s="1"/>
  <c r="AI1908" i="9"/>
  <c r="AJ1908" i="9" s="1"/>
  <c r="D1908" i="12" s="1"/>
  <c r="AI1896" i="9"/>
  <c r="AJ1896" i="9" s="1"/>
  <c r="D1896" i="12" s="1"/>
  <c r="AI1883" i="9"/>
  <c r="AJ1883" i="9" s="1"/>
  <c r="D1883" i="12" s="1"/>
  <c r="AI1869" i="9"/>
  <c r="AJ1869" i="9" s="1"/>
  <c r="D1869" i="12" s="1"/>
  <c r="AI1854" i="9"/>
  <c r="AJ1854" i="9" s="1"/>
  <c r="D1854" i="12" s="1"/>
  <c r="AI1840" i="9"/>
  <c r="AJ1840" i="9" s="1"/>
  <c r="D1840" i="12" s="1"/>
  <c r="AI1825" i="9"/>
  <c r="AJ1825" i="9" s="1"/>
  <c r="D1825" i="12" s="1"/>
  <c r="AI1811" i="9"/>
  <c r="AJ1811" i="9" s="1"/>
  <c r="D1811" i="12" s="1"/>
  <c r="AI1797" i="9"/>
  <c r="AJ1797" i="9" s="1"/>
  <c r="D1797" i="12" s="1"/>
  <c r="AI1782" i="9"/>
  <c r="AJ1782" i="9" s="1"/>
  <c r="D1782" i="12" s="1"/>
  <c r="AI1768" i="9"/>
  <c r="AJ1768" i="9" s="1"/>
  <c r="D1768" i="12" s="1"/>
  <c r="AI1753" i="9"/>
  <c r="AJ1753" i="9" s="1"/>
  <c r="D1753" i="12" s="1"/>
  <c r="AI1739" i="9"/>
  <c r="AJ1739" i="9" s="1"/>
  <c r="D1739" i="12" s="1"/>
  <c r="AI1725" i="9"/>
  <c r="AJ1725" i="9" s="1"/>
  <c r="D1725" i="12" s="1"/>
  <c r="AI1710" i="9"/>
  <c r="AJ1710" i="9" s="1"/>
  <c r="D1710" i="12" s="1"/>
  <c r="AI1696" i="9"/>
  <c r="AJ1696" i="9" s="1"/>
  <c r="D1696" i="12" s="1"/>
  <c r="AI1681" i="9"/>
  <c r="AJ1681" i="9" s="1"/>
  <c r="D1681" i="12" s="1"/>
  <c r="AI1667" i="9"/>
  <c r="AJ1667" i="9" s="1"/>
  <c r="D1667" i="12" s="1"/>
  <c r="AI1653" i="9"/>
  <c r="AJ1653" i="9" s="1"/>
  <c r="D1653" i="12" s="1"/>
  <c r="AI1638" i="9"/>
  <c r="AJ1638" i="9" s="1"/>
  <c r="D1638" i="12" s="1"/>
  <c r="AI1624" i="9"/>
  <c r="AJ1624" i="9" s="1"/>
  <c r="D1624" i="12" s="1"/>
  <c r="AI1609" i="9"/>
  <c r="AJ1609" i="9" s="1"/>
  <c r="D1609" i="12" s="1"/>
  <c r="AI1595" i="9"/>
  <c r="AJ1595" i="9" s="1"/>
  <c r="D1595" i="12" s="1"/>
  <c r="AI1581" i="9"/>
  <c r="AJ1581" i="9" s="1"/>
  <c r="D1581" i="12" s="1"/>
  <c r="AI1566" i="9"/>
  <c r="AJ1566" i="9" s="1"/>
  <c r="D1566" i="12" s="1"/>
  <c r="AI1552" i="9"/>
  <c r="AJ1552" i="9" s="1"/>
  <c r="D1552" i="12" s="1"/>
  <c r="AI1537" i="9"/>
  <c r="AJ1537" i="9" s="1"/>
  <c r="D1537" i="12" s="1"/>
  <c r="AI1523" i="9"/>
  <c r="AJ1523" i="9" s="1"/>
  <c r="D1523" i="12" s="1"/>
  <c r="AI1509" i="9"/>
  <c r="AJ1509" i="9" s="1"/>
  <c r="D1509" i="12" s="1"/>
  <c r="AI1494" i="9"/>
  <c r="AJ1494" i="9" s="1"/>
  <c r="D1494" i="12" s="1"/>
  <c r="AI1480" i="9"/>
  <c r="AJ1480" i="9" s="1"/>
  <c r="D1480" i="12" s="1"/>
  <c r="AI1465" i="9"/>
  <c r="AJ1465" i="9" s="1"/>
  <c r="D1465" i="12" s="1"/>
  <c r="AI1451" i="9"/>
  <c r="AJ1451" i="9" s="1"/>
  <c r="D1451" i="12" s="1"/>
  <c r="AI1437" i="9"/>
  <c r="AJ1437" i="9" s="1"/>
  <c r="D1437" i="12" s="1"/>
  <c r="AI1422" i="9"/>
  <c r="AJ1422" i="9" s="1"/>
  <c r="D1422" i="12" s="1"/>
  <c r="AI1408" i="9"/>
  <c r="AJ1408" i="9" s="1"/>
  <c r="D1408" i="12" s="1"/>
  <c r="AI1393" i="9"/>
  <c r="AJ1393" i="9" s="1"/>
  <c r="D1393" i="12" s="1"/>
  <c r="AI1379" i="9"/>
  <c r="AJ1379" i="9" s="1"/>
  <c r="D1379" i="12" s="1"/>
  <c r="AI1365" i="9"/>
  <c r="AJ1365" i="9" s="1"/>
  <c r="D1365" i="12" s="1"/>
  <c r="AI1350" i="9"/>
  <c r="AJ1350" i="9" s="1"/>
  <c r="D1350" i="12" s="1"/>
  <c r="AI1336" i="9"/>
  <c r="AJ1336" i="9" s="1"/>
  <c r="D1336" i="12" s="1"/>
  <c r="AI1321" i="9"/>
  <c r="AJ1321" i="9" s="1"/>
  <c r="D1321" i="12" s="1"/>
  <c r="AI1307" i="9"/>
  <c r="AJ1307" i="9" s="1"/>
  <c r="D1307" i="12" s="1"/>
  <c r="AI1293" i="9"/>
  <c r="AJ1293" i="9" s="1"/>
  <c r="D1293" i="12" s="1"/>
  <c r="AI1278" i="9"/>
  <c r="AJ1278" i="9" s="1"/>
  <c r="D1278" i="12" s="1"/>
  <c r="AI1264" i="9"/>
  <c r="AJ1264" i="9" s="1"/>
  <c r="D1264" i="12" s="1"/>
  <c r="AI1249" i="9"/>
  <c r="AJ1249" i="9" s="1"/>
  <c r="D1249" i="12" s="1"/>
  <c r="AI1230" i="9"/>
  <c r="AJ1230" i="9" s="1"/>
  <c r="D1230" i="12" s="1"/>
  <c r="AI1213" i="9"/>
  <c r="AJ1213" i="9" s="1"/>
  <c r="D1213" i="12" s="1"/>
  <c r="AI1194" i="9"/>
  <c r="AJ1194" i="9" s="1"/>
  <c r="D1194" i="12" s="1"/>
  <c r="AI1177" i="9"/>
  <c r="AJ1177" i="9" s="1"/>
  <c r="D1177" i="12" s="1"/>
  <c r="AI1158" i="9"/>
  <c r="AJ1158" i="9" s="1"/>
  <c r="D1158" i="12" s="1"/>
  <c r="AI1141" i="9"/>
  <c r="AJ1141" i="9" s="1"/>
  <c r="D1141" i="12" s="1"/>
  <c r="AI1122" i="9"/>
  <c r="AJ1122" i="9" s="1"/>
  <c r="D1122" i="12" s="1"/>
  <c r="AI1105" i="9"/>
  <c r="AJ1105" i="9" s="1"/>
  <c r="D1105" i="12" s="1"/>
  <c r="AI1086" i="9"/>
  <c r="AJ1086" i="9" s="1"/>
  <c r="D1086" i="12" s="1"/>
  <c r="AI1069" i="9"/>
  <c r="AJ1069" i="9" s="1"/>
  <c r="D1069" i="12" s="1"/>
  <c r="AI1050" i="9"/>
  <c r="AJ1050" i="9" s="1"/>
  <c r="D1050" i="12" s="1"/>
  <c r="AI1033" i="9"/>
  <c r="AJ1033" i="9" s="1"/>
  <c r="D1033" i="12" s="1"/>
  <c r="AI1014" i="9"/>
  <c r="AJ1014" i="9" s="1"/>
  <c r="D1014" i="12" s="1"/>
  <c r="AI997" i="9"/>
  <c r="AJ997" i="9" s="1"/>
  <c r="D997" i="12" s="1"/>
  <c r="AI978" i="9"/>
  <c r="AJ978" i="9" s="1"/>
  <c r="D978" i="12" s="1"/>
  <c r="AI961" i="9"/>
  <c r="AJ961" i="9" s="1"/>
  <c r="D961" i="12" s="1"/>
  <c r="AI942" i="9"/>
  <c r="AJ942" i="9" s="1"/>
  <c r="D942" i="12" s="1"/>
  <c r="AI925" i="9"/>
  <c r="AJ925" i="9" s="1"/>
  <c r="D925" i="12" s="1"/>
  <c r="AI906" i="9"/>
  <c r="AJ906" i="9" s="1"/>
  <c r="D906" i="12" s="1"/>
  <c r="AI889" i="9"/>
  <c r="AJ889" i="9" s="1"/>
  <c r="D889" i="12" s="1"/>
  <c r="AI870" i="9"/>
  <c r="AJ870" i="9" s="1"/>
  <c r="D870" i="12" s="1"/>
  <c r="AI853" i="9"/>
  <c r="AJ853" i="9" s="1"/>
  <c r="D853" i="12" s="1"/>
  <c r="AI834" i="9"/>
  <c r="AJ834" i="9" s="1"/>
  <c r="D834" i="12" s="1"/>
  <c r="AI817" i="9"/>
  <c r="AJ817" i="9" s="1"/>
  <c r="D817" i="12" s="1"/>
  <c r="AI798" i="9"/>
  <c r="AJ798" i="9" s="1"/>
  <c r="D798" i="12" s="1"/>
  <c r="AI781" i="9"/>
  <c r="AJ781" i="9" s="1"/>
  <c r="D781" i="12" s="1"/>
  <c r="AI762" i="9"/>
  <c r="AJ762" i="9" s="1"/>
  <c r="D762" i="12" s="1"/>
  <c r="AI743" i="9"/>
  <c r="AJ743" i="9" s="1"/>
  <c r="D743" i="12" s="1"/>
  <c r="AI721" i="9"/>
  <c r="AJ721" i="9" s="1"/>
  <c r="D721" i="12" s="1"/>
  <c r="AI700" i="9"/>
  <c r="AJ700" i="9" s="1"/>
  <c r="D700" i="12" s="1"/>
  <c r="AI680" i="9"/>
  <c r="AJ680" i="9" s="1"/>
  <c r="D680" i="12" s="1"/>
  <c r="AI660" i="9"/>
  <c r="AJ660" i="9" s="1"/>
  <c r="D660" i="12" s="1"/>
  <c r="AI632" i="9"/>
  <c r="AJ632" i="9" s="1"/>
  <c r="D632" i="12" s="1"/>
  <c r="AI604" i="9"/>
  <c r="AJ604" i="9" s="1"/>
  <c r="D604" i="12" s="1"/>
  <c r="AI571" i="9"/>
  <c r="AJ571" i="9" s="1"/>
  <c r="D571" i="12" s="1"/>
  <c r="AI536" i="9"/>
  <c r="AJ536" i="9" s="1"/>
  <c r="D536" i="12" s="1"/>
  <c r="AI501" i="9"/>
  <c r="AJ501" i="9" s="1"/>
  <c r="D501" i="12" s="1"/>
  <c r="AI466" i="9"/>
  <c r="AJ466" i="9" s="1"/>
  <c r="D466" i="12" s="1"/>
  <c r="AI434" i="9"/>
  <c r="AJ434" i="9" s="1"/>
  <c r="D434" i="12" s="1"/>
  <c r="AI399" i="9"/>
  <c r="AJ399" i="9" s="1"/>
  <c r="D399" i="12" s="1"/>
  <c r="AI364" i="9"/>
  <c r="AJ364" i="9" s="1"/>
  <c r="D364" i="12" s="1"/>
  <c r="AI322" i="9"/>
  <c r="AJ322" i="9" s="1"/>
  <c r="D322" i="12" s="1"/>
  <c r="AI281" i="9"/>
  <c r="AJ281" i="9" s="1"/>
  <c r="D281" i="12" s="1"/>
  <c r="AI237" i="9"/>
  <c r="AJ237" i="9" s="1"/>
  <c r="D237" i="12" s="1"/>
  <c r="AI196" i="9"/>
  <c r="AJ196" i="9" s="1"/>
  <c r="D196" i="12" s="1"/>
  <c r="AI151" i="9"/>
  <c r="AJ151" i="9" s="1"/>
  <c r="D151" i="12" s="1"/>
  <c r="AI106" i="9"/>
  <c r="AJ106" i="9" s="1"/>
  <c r="D106" i="12" s="1"/>
  <c r="AI65" i="9"/>
  <c r="AJ65" i="9" s="1"/>
  <c r="D65" i="12" s="1"/>
  <c r="AI21" i="9"/>
  <c r="AJ21" i="9" s="1"/>
  <c r="D21" i="12" s="1"/>
  <c r="AI2075" i="9"/>
  <c r="AJ2075" i="9" s="1"/>
  <c r="D2075" i="12" s="1"/>
  <c r="AI2063" i="9"/>
  <c r="AJ2063" i="9" s="1"/>
  <c r="D2063" i="12" s="1"/>
  <c r="AI2051" i="9"/>
  <c r="AJ2051" i="9" s="1"/>
  <c r="D2051" i="12" s="1"/>
  <c r="AI2039" i="9"/>
  <c r="AJ2039" i="9" s="1"/>
  <c r="D2039" i="12" s="1"/>
  <c r="AI2027" i="9"/>
  <c r="AJ2027" i="9" s="1"/>
  <c r="D2027" i="12" s="1"/>
  <c r="AI2015" i="9"/>
  <c r="AJ2015" i="9" s="1"/>
  <c r="D2015" i="12" s="1"/>
  <c r="AI2003" i="9"/>
  <c r="AJ2003" i="9" s="1"/>
  <c r="D2003" i="12" s="1"/>
  <c r="AI1991" i="9"/>
  <c r="AJ1991" i="9" s="1"/>
  <c r="D1991" i="12" s="1"/>
  <c r="AI1979" i="9"/>
  <c r="AJ1979" i="9" s="1"/>
  <c r="D1979" i="12" s="1"/>
  <c r="AI1967" i="9"/>
  <c r="AJ1967" i="9" s="1"/>
  <c r="D1967" i="12" s="1"/>
  <c r="AI1955" i="9"/>
  <c r="AJ1955" i="9" s="1"/>
  <c r="D1955" i="12" s="1"/>
  <c r="AI1943" i="9"/>
  <c r="AJ1943" i="9" s="1"/>
  <c r="D1943" i="12" s="1"/>
  <c r="AI1931" i="9"/>
  <c r="AJ1931" i="9" s="1"/>
  <c r="D1931" i="12" s="1"/>
  <c r="AI1919" i="9"/>
  <c r="AJ1919" i="9" s="1"/>
  <c r="D1919" i="12" s="1"/>
  <c r="AI1907" i="9"/>
  <c r="AJ1907" i="9" s="1"/>
  <c r="D1907" i="12" s="1"/>
  <c r="AI1895" i="9"/>
  <c r="AJ1895" i="9" s="1"/>
  <c r="D1895" i="12" s="1"/>
  <c r="AI1882" i="9"/>
  <c r="AJ1882" i="9" s="1"/>
  <c r="D1882" i="12" s="1"/>
  <c r="AI1868" i="9"/>
  <c r="AJ1868" i="9" s="1"/>
  <c r="D1868" i="12" s="1"/>
  <c r="AI1853" i="9"/>
  <c r="AJ1853" i="9" s="1"/>
  <c r="D1853" i="12" s="1"/>
  <c r="AI1839" i="9"/>
  <c r="AJ1839" i="9" s="1"/>
  <c r="D1839" i="12" s="1"/>
  <c r="AI1824" i="9"/>
  <c r="AJ1824" i="9" s="1"/>
  <c r="D1824" i="12" s="1"/>
  <c r="AI1810" i="9"/>
  <c r="AJ1810" i="9" s="1"/>
  <c r="D1810" i="12" s="1"/>
  <c r="AI1796" i="9"/>
  <c r="AJ1796" i="9" s="1"/>
  <c r="D1796" i="12" s="1"/>
  <c r="AI1781" i="9"/>
  <c r="AJ1781" i="9" s="1"/>
  <c r="D1781" i="12" s="1"/>
  <c r="AI1767" i="9"/>
  <c r="AJ1767" i="9" s="1"/>
  <c r="D1767" i="12" s="1"/>
  <c r="AI1752" i="9"/>
  <c r="AJ1752" i="9" s="1"/>
  <c r="D1752" i="12" s="1"/>
  <c r="AI1738" i="9"/>
  <c r="AJ1738" i="9" s="1"/>
  <c r="D1738" i="12" s="1"/>
  <c r="AI1724" i="9"/>
  <c r="AJ1724" i="9" s="1"/>
  <c r="D1724" i="12" s="1"/>
  <c r="AI1709" i="9"/>
  <c r="AJ1709" i="9" s="1"/>
  <c r="D1709" i="12" s="1"/>
  <c r="AI1695" i="9"/>
  <c r="AJ1695" i="9" s="1"/>
  <c r="D1695" i="12" s="1"/>
  <c r="AI1680" i="9"/>
  <c r="AJ1680" i="9" s="1"/>
  <c r="D1680" i="12" s="1"/>
  <c r="AI1666" i="9"/>
  <c r="AJ1666" i="9" s="1"/>
  <c r="D1666" i="12" s="1"/>
  <c r="AI1652" i="9"/>
  <c r="AJ1652" i="9" s="1"/>
  <c r="D1652" i="12" s="1"/>
  <c r="AI1637" i="9"/>
  <c r="AJ1637" i="9" s="1"/>
  <c r="D1637" i="12" s="1"/>
  <c r="AI1623" i="9"/>
  <c r="AJ1623" i="9" s="1"/>
  <c r="D1623" i="12" s="1"/>
  <c r="AI1608" i="9"/>
  <c r="AJ1608" i="9" s="1"/>
  <c r="D1608" i="12" s="1"/>
  <c r="AI1594" i="9"/>
  <c r="AJ1594" i="9" s="1"/>
  <c r="D1594" i="12" s="1"/>
  <c r="AI1580" i="9"/>
  <c r="AJ1580" i="9" s="1"/>
  <c r="D1580" i="12" s="1"/>
  <c r="AI1565" i="9"/>
  <c r="AJ1565" i="9" s="1"/>
  <c r="D1565" i="12" s="1"/>
  <c r="AI1551" i="9"/>
  <c r="AJ1551" i="9" s="1"/>
  <c r="D1551" i="12" s="1"/>
  <c r="AI1536" i="9"/>
  <c r="AJ1536" i="9" s="1"/>
  <c r="D1536" i="12" s="1"/>
  <c r="AI1522" i="9"/>
  <c r="AJ1522" i="9" s="1"/>
  <c r="D1522" i="12" s="1"/>
  <c r="AI1508" i="9"/>
  <c r="AJ1508" i="9" s="1"/>
  <c r="D1508" i="12" s="1"/>
  <c r="AI1493" i="9"/>
  <c r="AJ1493" i="9" s="1"/>
  <c r="D1493" i="12" s="1"/>
  <c r="AI1479" i="9"/>
  <c r="AJ1479" i="9" s="1"/>
  <c r="D1479" i="12" s="1"/>
  <c r="AI1464" i="9"/>
  <c r="AJ1464" i="9" s="1"/>
  <c r="D1464" i="12" s="1"/>
  <c r="AI1450" i="9"/>
  <c r="AJ1450" i="9" s="1"/>
  <c r="D1450" i="12" s="1"/>
  <c r="AI1436" i="9"/>
  <c r="AJ1436" i="9" s="1"/>
  <c r="D1436" i="12" s="1"/>
  <c r="AI1421" i="9"/>
  <c r="AJ1421" i="9" s="1"/>
  <c r="D1421" i="12" s="1"/>
  <c r="AI1407" i="9"/>
  <c r="AJ1407" i="9" s="1"/>
  <c r="D1407" i="12" s="1"/>
  <c r="AI1392" i="9"/>
  <c r="AJ1392" i="9" s="1"/>
  <c r="D1392" i="12" s="1"/>
  <c r="AI1378" i="9"/>
  <c r="AJ1378" i="9" s="1"/>
  <c r="D1378" i="12" s="1"/>
  <c r="AI1364" i="9"/>
  <c r="AJ1364" i="9" s="1"/>
  <c r="D1364" i="12" s="1"/>
  <c r="AI1349" i="9"/>
  <c r="AJ1349" i="9" s="1"/>
  <c r="D1349" i="12" s="1"/>
  <c r="AI1335" i="9"/>
  <c r="AJ1335" i="9" s="1"/>
  <c r="D1335" i="12" s="1"/>
  <c r="AI1320" i="9"/>
  <c r="AJ1320" i="9" s="1"/>
  <c r="D1320" i="12" s="1"/>
  <c r="AI1306" i="9"/>
  <c r="AJ1306" i="9" s="1"/>
  <c r="D1306" i="12" s="1"/>
  <c r="AI1292" i="9"/>
  <c r="AJ1292" i="9" s="1"/>
  <c r="D1292" i="12" s="1"/>
  <c r="AI1277" i="9"/>
  <c r="AJ1277" i="9" s="1"/>
  <c r="D1277" i="12" s="1"/>
  <c r="AI1263" i="9"/>
  <c r="AJ1263" i="9" s="1"/>
  <c r="D1263" i="12" s="1"/>
  <c r="AI1248" i="9"/>
  <c r="AJ1248" i="9" s="1"/>
  <c r="D1248" i="12" s="1"/>
  <c r="AI1229" i="9"/>
  <c r="AJ1229" i="9" s="1"/>
  <c r="D1229" i="12" s="1"/>
  <c r="AI1212" i="9"/>
  <c r="AJ1212" i="9" s="1"/>
  <c r="D1212" i="12" s="1"/>
  <c r="AI1193" i="9"/>
  <c r="AJ1193" i="9" s="1"/>
  <c r="D1193" i="12" s="1"/>
  <c r="AI1176" i="9"/>
  <c r="AJ1176" i="9" s="1"/>
  <c r="D1176" i="12" s="1"/>
  <c r="AI1157" i="9"/>
  <c r="AJ1157" i="9" s="1"/>
  <c r="D1157" i="12" s="1"/>
  <c r="AI1140" i="9"/>
  <c r="AJ1140" i="9" s="1"/>
  <c r="D1140" i="12" s="1"/>
  <c r="AI1121" i="9"/>
  <c r="AJ1121" i="9" s="1"/>
  <c r="D1121" i="12" s="1"/>
  <c r="AI1104" i="9"/>
  <c r="AJ1104" i="9" s="1"/>
  <c r="D1104" i="12" s="1"/>
  <c r="AI1085" i="9"/>
  <c r="AJ1085" i="9" s="1"/>
  <c r="D1085" i="12" s="1"/>
  <c r="AI1068" i="9"/>
  <c r="AJ1068" i="9" s="1"/>
  <c r="D1068" i="12" s="1"/>
  <c r="AI1049" i="9"/>
  <c r="AJ1049" i="9" s="1"/>
  <c r="D1049" i="12" s="1"/>
  <c r="AI1032" i="9"/>
  <c r="AJ1032" i="9" s="1"/>
  <c r="D1032" i="12" s="1"/>
  <c r="AI1013" i="9"/>
  <c r="AJ1013" i="9" s="1"/>
  <c r="D1013" i="12" s="1"/>
  <c r="AI996" i="9"/>
  <c r="AJ996" i="9" s="1"/>
  <c r="D996" i="12" s="1"/>
  <c r="AI977" i="9"/>
  <c r="AJ977" i="9" s="1"/>
  <c r="D977" i="12" s="1"/>
  <c r="AI960" i="9"/>
  <c r="AJ960" i="9" s="1"/>
  <c r="D960" i="12" s="1"/>
  <c r="AI941" i="9"/>
  <c r="AJ941" i="9" s="1"/>
  <c r="D941" i="12" s="1"/>
  <c r="AI924" i="9"/>
  <c r="AJ924" i="9" s="1"/>
  <c r="D924" i="12" s="1"/>
  <c r="AI905" i="9"/>
  <c r="AJ905" i="9" s="1"/>
  <c r="D905" i="12" s="1"/>
  <c r="AI888" i="9"/>
  <c r="AJ888" i="9" s="1"/>
  <c r="D888" i="12" s="1"/>
  <c r="AI869" i="9"/>
  <c r="AJ869" i="9" s="1"/>
  <c r="D869" i="12" s="1"/>
  <c r="AI852" i="9"/>
  <c r="AJ852" i="9" s="1"/>
  <c r="D852" i="12" s="1"/>
  <c r="AI833" i="9"/>
  <c r="AJ833" i="9" s="1"/>
  <c r="D833" i="12" s="1"/>
  <c r="AI816" i="9"/>
  <c r="AJ816" i="9" s="1"/>
  <c r="D816" i="12" s="1"/>
  <c r="AI797" i="9"/>
  <c r="AJ797" i="9" s="1"/>
  <c r="D797" i="12" s="1"/>
  <c r="AI780" i="9"/>
  <c r="AJ780" i="9" s="1"/>
  <c r="D780" i="12" s="1"/>
  <c r="AI760" i="9"/>
  <c r="AJ760" i="9" s="1"/>
  <c r="D760" i="12" s="1"/>
  <c r="AI740" i="9"/>
  <c r="AJ740" i="9" s="1"/>
  <c r="D740" i="12" s="1"/>
  <c r="AI720" i="9"/>
  <c r="AJ720" i="9" s="1"/>
  <c r="D720" i="12" s="1"/>
  <c r="AI699" i="9"/>
  <c r="AJ699" i="9" s="1"/>
  <c r="D699" i="12" s="1"/>
  <c r="AI678" i="9"/>
  <c r="AJ678" i="9" s="1"/>
  <c r="D678" i="12" s="1"/>
  <c r="AI659" i="9"/>
  <c r="AJ659" i="9" s="1"/>
  <c r="D659" i="12" s="1"/>
  <c r="AI630" i="9"/>
  <c r="AJ630" i="9" s="1"/>
  <c r="D630" i="12" s="1"/>
  <c r="AI601" i="9"/>
  <c r="AJ601" i="9" s="1"/>
  <c r="D601" i="12" s="1"/>
  <c r="AI568" i="9"/>
  <c r="AJ568" i="9" s="1"/>
  <c r="D568" i="12" s="1"/>
  <c r="AI534" i="9"/>
  <c r="AJ534" i="9" s="1"/>
  <c r="D534" i="12" s="1"/>
  <c r="AI499" i="9"/>
  <c r="AJ499" i="9" s="1"/>
  <c r="D499" i="12" s="1"/>
  <c r="AI464" i="9"/>
  <c r="AJ464" i="9" s="1"/>
  <c r="D464" i="12" s="1"/>
  <c r="AI429" i="9"/>
  <c r="AJ429" i="9" s="1"/>
  <c r="D429" i="12" s="1"/>
  <c r="AI394" i="9"/>
  <c r="AJ394" i="9" s="1"/>
  <c r="D394" i="12" s="1"/>
  <c r="AI362" i="9"/>
  <c r="AJ362" i="9" s="1"/>
  <c r="D362" i="12" s="1"/>
  <c r="AI320" i="9"/>
  <c r="AJ320" i="9" s="1"/>
  <c r="D320" i="12" s="1"/>
  <c r="AI277" i="9"/>
  <c r="AJ277" i="9" s="1"/>
  <c r="D277" i="12" s="1"/>
  <c r="AI234" i="9"/>
  <c r="AJ234" i="9" s="1"/>
  <c r="D234" i="12" s="1"/>
  <c r="AI189" i="9"/>
  <c r="AJ189" i="9" s="1"/>
  <c r="D189" i="12" s="1"/>
  <c r="AI149" i="9"/>
  <c r="AJ149" i="9" s="1"/>
  <c r="D149" i="12" s="1"/>
  <c r="AI104" i="9"/>
  <c r="AJ104" i="9" s="1"/>
  <c r="D104" i="12" s="1"/>
  <c r="AI61" i="9"/>
  <c r="AJ61" i="9" s="1"/>
  <c r="D61" i="12" s="1"/>
  <c r="AI18" i="9"/>
  <c r="AJ18" i="9" s="1"/>
  <c r="D18" i="12" s="1"/>
  <c r="AI2073" i="9"/>
  <c r="AJ2073" i="9" s="1"/>
  <c r="D2073" i="12" s="1"/>
  <c r="AI2061" i="9"/>
  <c r="AJ2061" i="9" s="1"/>
  <c r="D2061" i="12" s="1"/>
  <c r="AI2049" i="9"/>
  <c r="AJ2049" i="9" s="1"/>
  <c r="D2049" i="12" s="1"/>
  <c r="AI2037" i="9"/>
  <c r="AJ2037" i="9" s="1"/>
  <c r="D2037" i="12" s="1"/>
  <c r="AI2025" i="9"/>
  <c r="AJ2025" i="9" s="1"/>
  <c r="D2025" i="12" s="1"/>
  <c r="AI2013" i="9"/>
  <c r="AJ2013" i="9" s="1"/>
  <c r="D2013" i="12" s="1"/>
  <c r="AI2001" i="9"/>
  <c r="AJ2001" i="9" s="1"/>
  <c r="D2001" i="12" s="1"/>
  <c r="AI1989" i="9"/>
  <c r="AJ1989" i="9" s="1"/>
  <c r="D1989" i="12" s="1"/>
  <c r="AI1977" i="9"/>
  <c r="AJ1977" i="9" s="1"/>
  <c r="D1977" i="12" s="1"/>
  <c r="AI1965" i="9"/>
  <c r="AJ1965" i="9" s="1"/>
  <c r="D1965" i="12" s="1"/>
  <c r="AI1953" i="9"/>
  <c r="AJ1953" i="9" s="1"/>
  <c r="D1953" i="12" s="1"/>
  <c r="AI1941" i="9"/>
  <c r="AJ1941" i="9" s="1"/>
  <c r="D1941" i="12" s="1"/>
  <c r="AI1929" i="9"/>
  <c r="AJ1929" i="9" s="1"/>
  <c r="D1929" i="12" s="1"/>
  <c r="AI1917" i="9"/>
  <c r="AJ1917" i="9" s="1"/>
  <c r="D1917" i="12" s="1"/>
  <c r="AI1905" i="9"/>
  <c r="AJ1905" i="9" s="1"/>
  <c r="D1905" i="12" s="1"/>
  <c r="AI1893" i="9"/>
  <c r="AJ1893" i="9" s="1"/>
  <c r="D1893" i="12" s="1"/>
  <c r="AI1880" i="9"/>
  <c r="AJ1880" i="9" s="1"/>
  <c r="D1880" i="12" s="1"/>
  <c r="AI1865" i="9"/>
  <c r="AJ1865" i="9" s="1"/>
  <c r="D1865" i="12" s="1"/>
  <c r="AI1851" i="9"/>
  <c r="AJ1851" i="9" s="1"/>
  <c r="D1851" i="12" s="1"/>
  <c r="AI1836" i="9"/>
  <c r="AJ1836" i="9" s="1"/>
  <c r="D1836" i="12" s="1"/>
  <c r="AI1822" i="9"/>
  <c r="AJ1822" i="9" s="1"/>
  <c r="D1822" i="12" s="1"/>
  <c r="AI1808" i="9"/>
  <c r="AJ1808" i="9" s="1"/>
  <c r="D1808" i="12" s="1"/>
  <c r="AI1793" i="9"/>
  <c r="AJ1793" i="9" s="1"/>
  <c r="D1793" i="12" s="1"/>
  <c r="AI1779" i="9"/>
  <c r="AJ1779" i="9" s="1"/>
  <c r="D1779" i="12" s="1"/>
  <c r="AI1764" i="9"/>
  <c r="AJ1764" i="9" s="1"/>
  <c r="D1764" i="12" s="1"/>
  <c r="AI1750" i="9"/>
  <c r="AJ1750" i="9" s="1"/>
  <c r="D1750" i="12" s="1"/>
  <c r="AI1736" i="9"/>
  <c r="AJ1736" i="9" s="1"/>
  <c r="D1736" i="12" s="1"/>
  <c r="AI1721" i="9"/>
  <c r="AJ1721" i="9" s="1"/>
  <c r="D1721" i="12" s="1"/>
  <c r="AI1707" i="9"/>
  <c r="AJ1707" i="9" s="1"/>
  <c r="D1707" i="12" s="1"/>
  <c r="AI1692" i="9"/>
  <c r="AJ1692" i="9" s="1"/>
  <c r="D1692" i="12" s="1"/>
  <c r="AI1678" i="9"/>
  <c r="AJ1678" i="9" s="1"/>
  <c r="D1678" i="12" s="1"/>
  <c r="AI1664" i="9"/>
  <c r="AJ1664" i="9" s="1"/>
  <c r="D1664" i="12" s="1"/>
  <c r="AI1649" i="9"/>
  <c r="AJ1649" i="9" s="1"/>
  <c r="D1649" i="12" s="1"/>
  <c r="AI1635" i="9"/>
  <c r="AJ1635" i="9" s="1"/>
  <c r="D1635" i="12" s="1"/>
  <c r="AI1620" i="9"/>
  <c r="AJ1620" i="9" s="1"/>
  <c r="D1620" i="12" s="1"/>
  <c r="AI1606" i="9"/>
  <c r="AJ1606" i="9" s="1"/>
  <c r="D1606" i="12" s="1"/>
  <c r="AI1592" i="9"/>
  <c r="AJ1592" i="9" s="1"/>
  <c r="D1592" i="12" s="1"/>
  <c r="AI1577" i="9"/>
  <c r="AJ1577" i="9" s="1"/>
  <c r="D1577" i="12" s="1"/>
  <c r="AI1563" i="9"/>
  <c r="AJ1563" i="9" s="1"/>
  <c r="D1563" i="12" s="1"/>
  <c r="AI1548" i="9"/>
  <c r="AJ1548" i="9" s="1"/>
  <c r="D1548" i="12" s="1"/>
  <c r="AI1534" i="9"/>
  <c r="AJ1534" i="9" s="1"/>
  <c r="D1534" i="12" s="1"/>
  <c r="AI1520" i="9"/>
  <c r="AJ1520" i="9" s="1"/>
  <c r="D1520" i="12" s="1"/>
  <c r="AI1505" i="9"/>
  <c r="AJ1505" i="9" s="1"/>
  <c r="D1505" i="12" s="1"/>
  <c r="AI1491" i="9"/>
  <c r="AJ1491" i="9" s="1"/>
  <c r="D1491" i="12" s="1"/>
  <c r="AI1476" i="9"/>
  <c r="AJ1476" i="9" s="1"/>
  <c r="D1476" i="12" s="1"/>
  <c r="AI1462" i="9"/>
  <c r="AJ1462" i="9" s="1"/>
  <c r="D1462" i="12" s="1"/>
  <c r="AI1448" i="9"/>
  <c r="AJ1448" i="9" s="1"/>
  <c r="D1448" i="12" s="1"/>
  <c r="AI1433" i="9"/>
  <c r="AJ1433" i="9" s="1"/>
  <c r="D1433" i="12" s="1"/>
  <c r="AI1419" i="9"/>
  <c r="AJ1419" i="9" s="1"/>
  <c r="D1419" i="12" s="1"/>
  <c r="AI1404" i="9"/>
  <c r="AJ1404" i="9" s="1"/>
  <c r="D1404" i="12" s="1"/>
  <c r="AI1390" i="9"/>
  <c r="AJ1390" i="9" s="1"/>
  <c r="D1390" i="12" s="1"/>
  <c r="AI1376" i="9"/>
  <c r="AJ1376" i="9" s="1"/>
  <c r="D1376" i="12" s="1"/>
  <c r="AI1361" i="9"/>
  <c r="AJ1361" i="9" s="1"/>
  <c r="D1361" i="12" s="1"/>
  <c r="AI1347" i="9"/>
  <c r="AJ1347" i="9" s="1"/>
  <c r="D1347" i="12" s="1"/>
  <c r="AI1332" i="9"/>
  <c r="AJ1332" i="9" s="1"/>
  <c r="D1332" i="12" s="1"/>
  <c r="AI1318" i="9"/>
  <c r="AJ1318" i="9" s="1"/>
  <c r="D1318" i="12" s="1"/>
  <c r="AI1304" i="9"/>
  <c r="AJ1304" i="9" s="1"/>
  <c r="D1304" i="12" s="1"/>
  <c r="AI1289" i="9"/>
  <c r="AJ1289" i="9" s="1"/>
  <c r="D1289" i="12" s="1"/>
  <c r="AI1275" i="9"/>
  <c r="AJ1275" i="9" s="1"/>
  <c r="D1275" i="12" s="1"/>
  <c r="AI1260" i="9"/>
  <c r="AJ1260" i="9" s="1"/>
  <c r="D1260" i="12" s="1"/>
  <c r="AI1244" i="9"/>
  <c r="AJ1244" i="9" s="1"/>
  <c r="D1244" i="12" s="1"/>
  <c r="AI1227" i="9"/>
  <c r="AJ1227" i="9" s="1"/>
  <c r="D1227" i="12" s="1"/>
  <c r="AI1208" i="9"/>
  <c r="AJ1208" i="9" s="1"/>
  <c r="D1208" i="12" s="1"/>
  <c r="AI1191" i="9"/>
  <c r="AJ1191" i="9" s="1"/>
  <c r="D1191" i="12" s="1"/>
  <c r="AI1172" i="9"/>
  <c r="AJ1172" i="9" s="1"/>
  <c r="D1172" i="12" s="1"/>
  <c r="AI1155" i="9"/>
  <c r="AJ1155" i="9" s="1"/>
  <c r="D1155" i="12" s="1"/>
  <c r="AI1136" i="9"/>
  <c r="AJ1136" i="9" s="1"/>
  <c r="D1136" i="12" s="1"/>
  <c r="AI1119" i="9"/>
  <c r="AJ1119" i="9" s="1"/>
  <c r="D1119" i="12" s="1"/>
  <c r="AI1100" i="9"/>
  <c r="AJ1100" i="9" s="1"/>
  <c r="D1100" i="12" s="1"/>
  <c r="AI1083" i="9"/>
  <c r="AJ1083" i="9" s="1"/>
  <c r="D1083" i="12" s="1"/>
  <c r="AI1064" i="9"/>
  <c r="AJ1064" i="9" s="1"/>
  <c r="D1064" i="12" s="1"/>
  <c r="AI1047" i="9"/>
  <c r="AJ1047" i="9" s="1"/>
  <c r="D1047" i="12" s="1"/>
  <c r="AI1028" i="9"/>
  <c r="AJ1028" i="9" s="1"/>
  <c r="D1028" i="12" s="1"/>
  <c r="AI1011" i="9"/>
  <c r="AJ1011" i="9" s="1"/>
  <c r="D1011" i="12" s="1"/>
  <c r="AI992" i="9"/>
  <c r="AJ992" i="9" s="1"/>
  <c r="D992" i="12" s="1"/>
  <c r="AI975" i="9"/>
  <c r="AJ975" i="9" s="1"/>
  <c r="D975" i="12" s="1"/>
  <c r="AI956" i="9"/>
  <c r="AJ956" i="9" s="1"/>
  <c r="D956" i="12" s="1"/>
  <c r="AI939" i="9"/>
  <c r="AJ939" i="9" s="1"/>
  <c r="D939" i="12" s="1"/>
  <c r="AI920" i="9"/>
  <c r="AJ920" i="9" s="1"/>
  <c r="D920" i="12" s="1"/>
  <c r="AI903" i="9"/>
  <c r="AJ903" i="9" s="1"/>
  <c r="D903" i="12" s="1"/>
  <c r="AI884" i="9"/>
  <c r="AJ884" i="9" s="1"/>
  <c r="D884" i="12" s="1"/>
  <c r="AI867" i="9"/>
  <c r="AJ867" i="9" s="1"/>
  <c r="D867" i="12" s="1"/>
  <c r="AI848" i="9"/>
  <c r="AJ848" i="9" s="1"/>
  <c r="D848" i="12" s="1"/>
  <c r="AI831" i="9"/>
  <c r="AJ831" i="9" s="1"/>
  <c r="D831" i="12" s="1"/>
  <c r="AI812" i="9"/>
  <c r="AJ812" i="9" s="1"/>
  <c r="D812" i="12" s="1"/>
  <c r="AI795" i="9"/>
  <c r="AJ795" i="9" s="1"/>
  <c r="D795" i="12" s="1"/>
  <c r="AI776" i="9"/>
  <c r="AJ776" i="9" s="1"/>
  <c r="D776" i="12" s="1"/>
  <c r="AI757" i="9"/>
  <c r="AJ757" i="9" s="1"/>
  <c r="D757" i="12" s="1"/>
  <c r="AI736" i="9"/>
  <c r="AJ736" i="9" s="1"/>
  <c r="D736" i="12" s="1"/>
  <c r="AI716" i="9"/>
  <c r="AJ716" i="9" s="1"/>
  <c r="D716" i="12" s="1"/>
  <c r="AI696" i="9"/>
  <c r="AJ696" i="9" s="1"/>
  <c r="D696" i="12" s="1"/>
  <c r="AI675" i="9"/>
  <c r="AJ675" i="9" s="1"/>
  <c r="D675" i="12" s="1"/>
  <c r="AI654" i="9"/>
  <c r="AJ654" i="9" s="1"/>
  <c r="D654" i="12" s="1"/>
  <c r="AI625" i="9"/>
  <c r="AJ625" i="9" s="1"/>
  <c r="D625" i="12" s="1"/>
  <c r="AI596" i="9"/>
  <c r="AJ596" i="9" s="1"/>
  <c r="D596" i="12" s="1"/>
  <c r="AI562" i="9"/>
  <c r="AJ562" i="9" s="1"/>
  <c r="D562" i="12" s="1"/>
  <c r="AI529" i="9"/>
  <c r="AJ529" i="9" s="1"/>
  <c r="D529" i="12" s="1"/>
  <c r="AI494" i="9"/>
  <c r="AJ494" i="9" s="1"/>
  <c r="D494" i="12" s="1"/>
  <c r="AI459" i="9"/>
  <c r="AJ459" i="9" s="1"/>
  <c r="D459" i="12" s="1"/>
  <c r="AI424" i="9"/>
  <c r="AJ424" i="9" s="1"/>
  <c r="D424" i="12" s="1"/>
  <c r="AI390" i="9"/>
  <c r="AJ390" i="9" s="1"/>
  <c r="D390" i="12" s="1"/>
  <c r="AI355" i="9"/>
  <c r="AJ355" i="9" s="1"/>
  <c r="D355" i="12" s="1"/>
  <c r="AI313" i="9"/>
  <c r="AJ313" i="9" s="1"/>
  <c r="D313" i="12" s="1"/>
  <c r="AI270" i="9"/>
  <c r="AJ270" i="9" s="1"/>
  <c r="D270" i="12" s="1"/>
  <c r="AI225" i="9"/>
  <c r="AJ225" i="9" s="1"/>
  <c r="D225" i="12" s="1"/>
  <c r="AI185" i="9"/>
  <c r="AJ185" i="9" s="1"/>
  <c r="D185" i="12" s="1"/>
  <c r="AI140" i="9"/>
  <c r="AJ140" i="9" s="1"/>
  <c r="D140" i="12" s="1"/>
  <c r="AI97" i="9"/>
  <c r="AJ97" i="9" s="1"/>
  <c r="D97" i="12" s="1"/>
  <c r="AI54" i="9"/>
  <c r="AJ54" i="9" s="1"/>
  <c r="D54" i="12" s="1"/>
  <c r="AI9" i="9"/>
  <c r="AJ9" i="9" s="1"/>
  <c r="D9" i="12" s="1"/>
  <c r="AI2083" i="9"/>
  <c r="AJ2083" i="9" s="1"/>
  <c r="D2083" i="12" s="1"/>
  <c r="AI2071" i="9"/>
  <c r="AJ2071" i="9" s="1"/>
  <c r="D2071" i="12" s="1"/>
  <c r="AI2059" i="9"/>
  <c r="AJ2059" i="9" s="1"/>
  <c r="D2059" i="12" s="1"/>
  <c r="AI2047" i="9"/>
  <c r="AJ2047" i="9" s="1"/>
  <c r="D2047" i="12" s="1"/>
  <c r="AI2035" i="9"/>
  <c r="AJ2035" i="9" s="1"/>
  <c r="D2035" i="12" s="1"/>
  <c r="AI2023" i="9"/>
  <c r="AJ2023" i="9" s="1"/>
  <c r="D2023" i="12" s="1"/>
  <c r="AI2011" i="9"/>
  <c r="AJ2011" i="9" s="1"/>
  <c r="D2011" i="12" s="1"/>
  <c r="AI1999" i="9"/>
  <c r="AJ1999" i="9" s="1"/>
  <c r="D1999" i="12" s="1"/>
  <c r="AI1987" i="9"/>
  <c r="AJ1987" i="9" s="1"/>
  <c r="D1987" i="12" s="1"/>
  <c r="AI1975" i="9"/>
  <c r="AJ1975" i="9" s="1"/>
  <c r="D1975" i="12" s="1"/>
  <c r="AI1963" i="9"/>
  <c r="AJ1963" i="9" s="1"/>
  <c r="D1963" i="12" s="1"/>
  <c r="AI1951" i="9"/>
  <c r="AJ1951" i="9" s="1"/>
  <c r="D1951" i="12" s="1"/>
  <c r="AI1939" i="9"/>
  <c r="AJ1939" i="9" s="1"/>
  <c r="D1939" i="12" s="1"/>
  <c r="AI1927" i="9"/>
  <c r="AJ1927" i="9" s="1"/>
  <c r="D1927" i="12" s="1"/>
  <c r="AI1915" i="9"/>
  <c r="AJ1915" i="9" s="1"/>
  <c r="D1915" i="12" s="1"/>
  <c r="AI1903" i="9"/>
  <c r="AJ1903" i="9" s="1"/>
  <c r="D1903" i="12" s="1"/>
  <c r="AI1891" i="9"/>
  <c r="AJ1891" i="9" s="1"/>
  <c r="D1891" i="12" s="1"/>
  <c r="AI1877" i="9"/>
  <c r="AJ1877" i="9" s="1"/>
  <c r="D1877" i="12" s="1"/>
  <c r="AI1863" i="9"/>
  <c r="AJ1863" i="9" s="1"/>
  <c r="D1863" i="12" s="1"/>
  <c r="AI1848" i="9"/>
  <c r="AJ1848" i="9" s="1"/>
  <c r="D1848" i="12" s="1"/>
  <c r="AI1834" i="9"/>
  <c r="AJ1834" i="9" s="1"/>
  <c r="D1834" i="12" s="1"/>
  <c r="AI1820" i="9"/>
  <c r="AJ1820" i="9" s="1"/>
  <c r="D1820" i="12" s="1"/>
  <c r="AI1805" i="9"/>
  <c r="AJ1805" i="9" s="1"/>
  <c r="D1805" i="12" s="1"/>
  <c r="AI1791" i="9"/>
  <c r="AJ1791" i="9" s="1"/>
  <c r="D1791" i="12" s="1"/>
  <c r="AI1776" i="9"/>
  <c r="AJ1776" i="9" s="1"/>
  <c r="D1776" i="12" s="1"/>
  <c r="AI1762" i="9"/>
  <c r="AJ1762" i="9" s="1"/>
  <c r="D1762" i="12" s="1"/>
  <c r="AI1748" i="9"/>
  <c r="AJ1748" i="9" s="1"/>
  <c r="D1748" i="12" s="1"/>
  <c r="AI1733" i="9"/>
  <c r="AJ1733" i="9" s="1"/>
  <c r="D1733" i="12" s="1"/>
  <c r="AI1719" i="9"/>
  <c r="AJ1719" i="9" s="1"/>
  <c r="D1719" i="12" s="1"/>
  <c r="AI1704" i="9"/>
  <c r="AJ1704" i="9" s="1"/>
  <c r="D1704" i="12" s="1"/>
  <c r="AI1690" i="9"/>
  <c r="AJ1690" i="9" s="1"/>
  <c r="D1690" i="12" s="1"/>
  <c r="AI1676" i="9"/>
  <c r="AJ1676" i="9" s="1"/>
  <c r="D1676" i="12" s="1"/>
  <c r="AI1661" i="9"/>
  <c r="AJ1661" i="9" s="1"/>
  <c r="D1661" i="12" s="1"/>
  <c r="AI1647" i="9"/>
  <c r="AJ1647" i="9" s="1"/>
  <c r="D1647" i="12" s="1"/>
  <c r="AI1632" i="9"/>
  <c r="AJ1632" i="9" s="1"/>
  <c r="D1632" i="12" s="1"/>
  <c r="AI1618" i="9"/>
  <c r="AJ1618" i="9" s="1"/>
  <c r="D1618" i="12" s="1"/>
  <c r="AI1604" i="9"/>
  <c r="AJ1604" i="9" s="1"/>
  <c r="D1604" i="12" s="1"/>
  <c r="AI1589" i="9"/>
  <c r="AJ1589" i="9" s="1"/>
  <c r="D1589" i="12" s="1"/>
  <c r="AI1575" i="9"/>
  <c r="AJ1575" i="9" s="1"/>
  <c r="D1575" i="12" s="1"/>
  <c r="AI1560" i="9"/>
  <c r="AJ1560" i="9" s="1"/>
  <c r="D1560" i="12" s="1"/>
  <c r="AI1546" i="9"/>
  <c r="AJ1546" i="9" s="1"/>
  <c r="D1546" i="12" s="1"/>
  <c r="AI1532" i="9"/>
  <c r="AJ1532" i="9" s="1"/>
  <c r="D1532" i="12" s="1"/>
  <c r="AI1517" i="9"/>
  <c r="AJ1517" i="9" s="1"/>
  <c r="D1517" i="12" s="1"/>
  <c r="AI1503" i="9"/>
  <c r="AJ1503" i="9" s="1"/>
  <c r="D1503" i="12" s="1"/>
  <c r="AI1488" i="9"/>
  <c r="AJ1488" i="9" s="1"/>
  <c r="D1488" i="12" s="1"/>
  <c r="AI1474" i="9"/>
  <c r="AJ1474" i="9" s="1"/>
  <c r="D1474" i="12" s="1"/>
  <c r="AI1460" i="9"/>
  <c r="AJ1460" i="9" s="1"/>
  <c r="D1460" i="12" s="1"/>
  <c r="AI1445" i="9"/>
  <c r="AJ1445" i="9" s="1"/>
  <c r="D1445" i="12" s="1"/>
  <c r="AI1431" i="9"/>
  <c r="AJ1431" i="9" s="1"/>
  <c r="D1431" i="12" s="1"/>
  <c r="AI1416" i="9"/>
  <c r="AJ1416" i="9" s="1"/>
  <c r="D1416" i="12" s="1"/>
  <c r="AI1402" i="9"/>
  <c r="AJ1402" i="9" s="1"/>
  <c r="D1402" i="12" s="1"/>
  <c r="AI1388" i="9"/>
  <c r="AJ1388" i="9" s="1"/>
  <c r="D1388" i="12" s="1"/>
  <c r="AI1373" i="9"/>
  <c r="AJ1373" i="9" s="1"/>
  <c r="D1373" i="12" s="1"/>
  <c r="AI1359" i="9"/>
  <c r="AJ1359" i="9" s="1"/>
  <c r="D1359" i="12" s="1"/>
  <c r="AI1344" i="9"/>
  <c r="AJ1344" i="9" s="1"/>
  <c r="D1344" i="12" s="1"/>
  <c r="AI1330" i="9"/>
  <c r="AJ1330" i="9" s="1"/>
  <c r="D1330" i="12" s="1"/>
  <c r="AI1316" i="9"/>
  <c r="AJ1316" i="9" s="1"/>
  <c r="D1316" i="12" s="1"/>
  <c r="AI1301" i="9"/>
  <c r="AJ1301" i="9" s="1"/>
  <c r="D1301" i="12" s="1"/>
  <c r="AI1287" i="9"/>
  <c r="AJ1287" i="9" s="1"/>
  <c r="D1287" i="12" s="1"/>
  <c r="AI1272" i="9"/>
  <c r="AJ1272" i="9" s="1"/>
  <c r="D1272" i="12" s="1"/>
  <c r="AI1258" i="9"/>
  <c r="AJ1258" i="9" s="1"/>
  <c r="D1258" i="12" s="1"/>
  <c r="AI1241" i="9"/>
  <c r="AJ1241" i="9" s="1"/>
  <c r="D1241" i="12" s="1"/>
  <c r="AI1224" i="9"/>
  <c r="AJ1224" i="9" s="1"/>
  <c r="D1224" i="12" s="1"/>
  <c r="AI1205" i="9"/>
  <c r="AJ1205" i="9" s="1"/>
  <c r="D1205" i="12" s="1"/>
  <c r="AI1188" i="9"/>
  <c r="AJ1188" i="9" s="1"/>
  <c r="D1188" i="12" s="1"/>
  <c r="AI1169" i="9"/>
  <c r="AJ1169" i="9" s="1"/>
  <c r="D1169" i="12" s="1"/>
  <c r="AI1152" i="9"/>
  <c r="AJ1152" i="9" s="1"/>
  <c r="D1152" i="12" s="1"/>
  <c r="AI1133" i="9"/>
  <c r="AJ1133" i="9" s="1"/>
  <c r="D1133" i="12" s="1"/>
  <c r="AI1116" i="9"/>
  <c r="AJ1116" i="9" s="1"/>
  <c r="D1116" i="12" s="1"/>
  <c r="AI1097" i="9"/>
  <c r="AJ1097" i="9" s="1"/>
  <c r="D1097" i="12" s="1"/>
  <c r="AI1080" i="9"/>
  <c r="AJ1080" i="9" s="1"/>
  <c r="D1080" i="12" s="1"/>
  <c r="AI1061" i="9"/>
  <c r="AJ1061" i="9" s="1"/>
  <c r="D1061" i="12" s="1"/>
  <c r="AI1044" i="9"/>
  <c r="AJ1044" i="9" s="1"/>
  <c r="D1044" i="12" s="1"/>
  <c r="AI1025" i="9"/>
  <c r="AJ1025" i="9" s="1"/>
  <c r="D1025" i="12" s="1"/>
  <c r="AI1008" i="9"/>
  <c r="AJ1008" i="9" s="1"/>
  <c r="D1008" i="12" s="1"/>
  <c r="AI989" i="9"/>
  <c r="AJ989" i="9" s="1"/>
  <c r="D989" i="12" s="1"/>
  <c r="AI972" i="9"/>
  <c r="AJ972" i="9" s="1"/>
  <c r="D972" i="12" s="1"/>
  <c r="AI953" i="9"/>
  <c r="AJ953" i="9" s="1"/>
  <c r="D953" i="12" s="1"/>
  <c r="AI936" i="9"/>
  <c r="AJ936" i="9" s="1"/>
  <c r="D936" i="12" s="1"/>
  <c r="AI917" i="9"/>
  <c r="AJ917" i="9" s="1"/>
  <c r="D917" i="12" s="1"/>
  <c r="AI900" i="9"/>
  <c r="AJ900" i="9" s="1"/>
  <c r="D900" i="12" s="1"/>
  <c r="AI881" i="9"/>
  <c r="AJ881" i="9" s="1"/>
  <c r="D881" i="12" s="1"/>
  <c r="AI864" i="9"/>
  <c r="AJ864" i="9" s="1"/>
  <c r="D864" i="12" s="1"/>
  <c r="AI845" i="9"/>
  <c r="AJ845" i="9" s="1"/>
  <c r="D845" i="12" s="1"/>
  <c r="AI828" i="9"/>
  <c r="AJ828" i="9" s="1"/>
  <c r="D828" i="12" s="1"/>
  <c r="AI809" i="9"/>
  <c r="AJ809" i="9" s="1"/>
  <c r="D809" i="12" s="1"/>
  <c r="AI792" i="9"/>
  <c r="AJ792" i="9" s="1"/>
  <c r="D792" i="12" s="1"/>
  <c r="AI773" i="9"/>
  <c r="AJ773" i="9" s="1"/>
  <c r="D773" i="12" s="1"/>
  <c r="AI755" i="9"/>
  <c r="AJ755" i="9" s="1"/>
  <c r="D755" i="12" s="1"/>
  <c r="AI733" i="9"/>
  <c r="AJ733" i="9" s="1"/>
  <c r="D733" i="12" s="1"/>
  <c r="AI712" i="9"/>
  <c r="AJ712" i="9" s="1"/>
  <c r="D712" i="12" s="1"/>
  <c r="AI692" i="9"/>
  <c r="AJ692" i="9" s="1"/>
  <c r="D692" i="12" s="1"/>
  <c r="AI672" i="9"/>
  <c r="AJ672" i="9" s="1"/>
  <c r="D672" i="12" s="1"/>
  <c r="AI649" i="9"/>
  <c r="AJ649" i="9" s="1"/>
  <c r="D649" i="12" s="1"/>
  <c r="AI620" i="9"/>
  <c r="AJ620" i="9" s="1"/>
  <c r="D620" i="12" s="1"/>
  <c r="AI592" i="9"/>
  <c r="AJ592" i="9" s="1"/>
  <c r="D592" i="12" s="1"/>
  <c r="AI557" i="9"/>
  <c r="AJ557" i="9" s="1"/>
  <c r="D557" i="12" s="1"/>
  <c r="AI522" i="9"/>
  <c r="AJ522" i="9" s="1"/>
  <c r="D522" i="12" s="1"/>
  <c r="AI487" i="9"/>
  <c r="AJ487" i="9" s="1"/>
  <c r="D487" i="12" s="1"/>
  <c r="AI452" i="9"/>
  <c r="AJ452" i="9" s="1"/>
  <c r="D452" i="12" s="1"/>
  <c r="AI418" i="9"/>
  <c r="AJ418" i="9" s="1"/>
  <c r="D418" i="12" s="1"/>
  <c r="AI385" i="9"/>
  <c r="AJ385" i="9" s="1"/>
  <c r="D385" i="12" s="1"/>
  <c r="AI349" i="9"/>
  <c r="AJ349" i="9" s="1"/>
  <c r="D349" i="12" s="1"/>
  <c r="AI306" i="9"/>
  <c r="AJ306" i="9" s="1"/>
  <c r="D306" i="12" s="1"/>
  <c r="AI261" i="9"/>
  <c r="AJ261" i="9" s="1"/>
  <c r="D261" i="12" s="1"/>
  <c r="AI221" i="9"/>
  <c r="AJ221" i="9" s="1"/>
  <c r="D221" i="12" s="1"/>
  <c r="AI176" i="9"/>
  <c r="AJ176" i="9" s="1"/>
  <c r="D176" i="12" s="1"/>
  <c r="AI133" i="9"/>
  <c r="AJ133" i="9" s="1"/>
  <c r="D133" i="12" s="1"/>
  <c r="AI90" i="9"/>
  <c r="AJ90" i="9" s="1"/>
  <c r="D90" i="12" s="1"/>
  <c r="AI45" i="9"/>
  <c r="AJ45" i="9" s="1"/>
  <c r="D45" i="12" s="1"/>
  <c r="AI5" i="9"/>
  <c r="AJ5" i="9" s="1"/>
  <c r="D5" i="12" s="1"/>
  <c r="AI2082" i="9"/>
  <c r="AJ2082" i="9" s="1"/>
  <c r="D2082" i="12" s="1"/>
  <c r="AI2070" i="9"/>
  <c r="AJ2070" i="9" s="1"/>
  <c r="D2070" i="12" s="1"/>
  <c r="AI2058" i="9"/>
  <c r="AJ2058" i="9" s="1"/>
  <c r="D2058" i="12" s="1"/>
  <c r="AI2046" i="9"/>
  <c r="AJ2046" i="9" s="1"/>
  <c r="D2046" i="12" s="1"/>
  <c r="AI2034" i="9"/>
  <c r="AJ2034" i="9" s="1"/>
  <c r="D2034" i="12" s="1"/>
  <c r="AI2022" i="9"/>
  <c r="AJ2022" i="9" s="1"/>
  <c r="D2022" i="12" s="1"/>
  <c r="AI2010" i="9"/>
  <c r="AJ2010" i="9" s="1"/>
  <c r="D2010" i="12" s="1"/>
  <c r="AI1998" i="9"/>
  <c r="AJ1998" i="9" s="1"/>
  <c r="D1998" i="12" s="1"/>
  <c r="AI1986" i="9"/>
  <c r="AJ1986" i="9" s="1"/>
  <c r="D1986" i="12" s="1"/>
  <c r="AI1974" i="9"/>
  <c r="AJ1974" i="9" s="1"/>
  <c r="D1974" i="12" s="1"/>
  <c r="AI1962" i="9"/>
  <c r="AJ1962" i="9" s="1"/>
  <c r="D1962" i="12" s="1"/>
  <c r="AI1950" i="9"/>
  <c r="AJ1950" i="9" s="1"/>
  <c r="D1950" i="12" s="1"/>
  <c r="AI1938" i="9"/>
  <c r="AJ1938" i="9" s="1"/>
  <c r="D1938" i="12" s="1"/>
  <c r="AI1926" i="9"/>
  <c r="AJ1926" i="9" s="1"/>
  <c r="D1926" i="12" s="1"/>
  <c r="AI1914" i="9"/>
  <c r="AJ1914" i="9" s="1"/>
  <c r="D1914" i="12" s="1"/>
  <c r="AI1902" i="9"/>
  <c r="AJ1902" i="9" s="1"/>
  <c r="D1902" i="12" s="1"/>
  <c r="AI1890" i="9"/>
  <c r="AJ1890" i="9" s="1"/>
  <c r="D1890" i="12" s="1"/>
  <c r="AI1876" i="9"/>
  <c r="AJ1876" i="9" s="1"/>
  <c r="D1876" i="12" s="1"/>
  <c r="AI1861" i="9"/>
  <c r="AJ1861" i="9" s="1"/>
  <c r="D1861" i="12" s="1"/>
  <c r="AI1847" i="9"/>
  <c r="AJ1847" i="9" s="1"/>
  <c r="D1847" i="12" s="1"/>
  <c r="AI1833" i="9"/>
  <c r="AJ1833" i="9" s="1"/>
  <c r="D1833" i="12" s="1"/>
  <c r="AI1818" i="9"/>
  <c r="AJ1818" i="9" s="1"/>
  <c r="D1818" i="12" s="1"/>
  <c r="AI1804" i="9"/>
  <c r="AJ1804" i="9" s="1"/>
  <c r="D1804" i="12" s="1"/>
  <c r="AI1789" i="9"/>
  <c r="AJ1789" i="9" s="1"/>
  <c r="D1789" i="12" s="1"/>
  <c r="AI1775" i="9"/>
  <c r="AJ1775" i="9" s="1"/>
  <c r="D1775" i="12" s="1"/>
  <c r="AI1761" i="9"/>
  <c r="AJ1761" i="9" s="1"/>
  <c r="D1761" i="12" s="1"/>
  <c r="AI1746" i="9"/>
  <c r="AJ1746" i="9" s="1"/>
  <c r="D1746" i="12" s="1"/>
  <c r="AI1732" i="9"/>
  <c r="AJ1732" i="9" s="1"/>
  <c r="D1732" i="12" s="1"/>
  <c r="AI1717" i="9"/>
  <c r="AJ1717" i="9" s="1"/>
  <c r="D1717" i="12" s="1"/>
  <c r="AI1703" i="9"/>
  <c r="AJ1703" i="9" s="1"/>
  <c r="D1703" i="12" s="1"/>
  <c r="AI1689" i="9"/>
  <c r="AJ1689" i="9" s="1"/>
  <c r="D1689" i="12" s="1"/>
  <c r="AI1674" i="9"/>
  <c r="AJ1674" i="9" s="1"/>
  <c r="D1674" i="12" s="1"/>
  <c r="AI1660" i="9"/>
  <c r="AJ1660" i="9" s="1"/>
  <c r="D1660" i="12" s="1"/>
  <c r="AI1645" i="9"/>
  <c r="AJ1645" i="9" s="1"/>
  <c r="D1645" i="12" s="1"/>
  <c r="AI1631" i="9"/>
  <c r="AJ1631" i="9" s="1"/>
  <c r="D1631" i="12" s="1"/>
  <c r="AI1617" i="9"/>
  <c r="AJ1617" i="9" s="1"/>
  <c r="D1617" i="12" s="1"/>
  <c r="AI1602" i="9"/>
  <c r="AJ1602" i="9" s="1"/>
  <c r="D1602" i="12" s="1"/>
  <c r="AI1588" i="9"/>
  <c r="AJ1588" i="9" s="1"/>
  <c r="D1588" i="12" s="1"/>
  <c r="AI1573" i="9"/>
  <c r="AJ1573" i="9" s="1"/>
  <c r="D1573" i="12" s="1"/>
  <c r="AI1559" i="9"/>
  <c r="AJ1559" i="9" s="1"/>
  <c r="D1559" i="12" s="1"/>
  <c r="AI1545" i="9"/>
  <c r="AJ1545" i="9" s="1"/>
  <c r="D1545" i="12" s="1"/>
  <c r="AI1530" i="9"/>
  <c r="AJ1530" i="9" s="1"/>
  <c r="D1530" i="12" s="1"/>
  <c r="AI1516" i="9"/>
  <c r="AJ1516" i="9" s="1"/>
  <c r="D1516" i="12" s="1"/>
  <c r="AI1501" i="9"/>
  <c r="AJ1501" i="9" s="1"/>
  <c r="D1501" i="12" s="1"/>
  <c r="AI1487" i="9"/>
  <c r="AJ1487" i="9" s="1"/>
  <c r="D1487" i="12" s="1"/>
  <c r="AI1473" i="9"/>
  <c r="AJ1473" i="9" s="1"/>
  <c r="D1473" i="12" s="1"/>
  <c r="AI1458" i="9"/>
  <c r="AJ1458" i="9" s="1"/>
  <c r="D1458" i="12" s="1"/>
  <c r="AI1444" i="9"/>
  <c r="AJ1444" i="9" s="1"/>
  <c r="D1444" i="12" s="1"/>
  <c r="AI1429" i="9"/>
  <c r="AJ1429" i="9" s="1"/>
  <c r="D1429" i="12" s="1"/>
  <c r="AI1415" i="9"/>
  <c r="AJ1415" i="9" s="1"/>
  <c r="D1415" i="12" s="1"/>
  <c r="AI1401" i="9"/>
  <c r="AJ1401" i="9" s="1"/>
  <c r="D1401" i="12" s="1"/>
  <c r="AI1386" i="9"/>
  <c r="AJ1386" i="9" s="1"/>
  <c r="D1386" i="12" s="1"/>
  <c r="AI1372" i="9"/>
  <c r="AJ1372" i="9" s="1"/>
  <c r="D1372" i="12" s="1"/>
  <c r="AI1357" i="9"/>
  <c r="AJ1357" i="9" s="1"/>
  <c r="D1357" i="12" s="1"/>
  <c r="AI1343" i="9"/>
  <c r="AJ1343" i="9" s="1"/>
  <c r="D1343" i="12" s="1"/>
  <c r="AI1329" i="9"/>
  <c r="AJ1329" i="9" s="1"/>
  <c r="D1329" i="12" s="1"/>
  <c r="AI1314" i="9"/>
  <c r="AJ1314" i="9" s="1"/>
  <c r="D1314" i="12" s="1"/>
  <c r="AI1300" i="9"/>
  <c r="AJ1300" i="9" s="1"/>
  <c r="D1300" i="12" s="1"/>
  <c r="AI1285" i="9"/>
  <c r="AJ1285" i="9" s="1"/>
  <c r="D1285" i="12" s="1"/>
  <c r="AI1271" i="9"/>
  <c r="AJ1271" i="9" s="1"/>
  <c r="D1271" i="12" s="1"/>
  <c r="AI1257" i="9"/>
  <c r="AJ1257" i="9" s="1"/>
  <c r="D1257" i="12" s="1"/>
  <c r="AI1240" i="9"/>
  <c r="AJ1240" i="9" s="1"/>
  <c r="D1240" i="12" s="1"/>
  <c r="AI1223" i="9"/>
  <c r="AJ1223" i="9" s="1"/>
  <c r="D1223" i="12" s="1"/>
  <c r="AI1204" i="9"/>
  <c r="AJ1204" i="9" s="1"/>
  <c r="D1204" i="12" s="1"/>
  <c r="AI1187" i="9"/>
  <c r="AJ1187" i="9" s="1"/>
  <c r="D1187" i="12" s="1"/>
  <c r="AI1168" i="9"/>
  <c r="AJ1168" i="9" s="1"/>
  <c r="D1168" i="12" s="1"/>
  <c r="AI1151" i="9"/>
  <c r="AJ1151" i="9" s="1"/>
  <c r="D1151" i="12" s="1"/>
  <c r="AI1132" i="9"/>
  <c r="AJ1132" i="9" s="1"/>
  <c r="D1132" i="12" s="1"/>
  <c r="AI1115" i="9"/>
  <c r="AJ1115" i="9" s="1"/>
  <c r="D1115" i="12" s="1"/>
  <c r="AI1096" i="9"/>
  <c r="AJ1096" i="9" s="1"/>
  <c r="D1096" i="12" s="1"/>
  <c r="AI1079" i="9"/>
  <c r="AJ1079" i="9" s="1"/>
  <c r="D1079" i="12" s="1"/>
  <c r="AI1060" i="9"/>
  <c r="AJ1060" i="9" s="1"/>
  <c r="D1060" i="12" s="1"/>
  <c r="AI1043" i="9"/>
  <c r="AJ1043" i="9" s="1"/>
  <c r="D1043" i="12" s="1"/>
  <c r="AI1024" i="9"/>
  <c r="AJ1024" i="9" s="1"/>
  <c r="D1024" i="12" s="1"/>
  <c r="AI1007" i="9"/>
  <c r="AJ1007" i="9" s="1"/>
  <c r="D1007" i="12" s="1"/>
  <c r="AI988" i="9"/>
  <c r="AJ988" i="9" s="1"/>
  <c r="D988" i="12" s="1"/>
  <c r="AI971" i="9"/>
  <c r="AJ971" i="9" s="1"/>
  <c r="D971" i="12" s="1"/>
  <c r="AI952" i="9"/>
  <c r="AJ952" i="9" s="1"/>
  <c r="D952" i="12" s="1"/>
  <c r="AI935" i="9"/>
  <c r="AJ935" i="9" s="1"/>
  <c r="D935" i="12" s="1"/>
  <c r="AI916" i="9"/>
  <c r="AJ916" i="9" s="1"/>
  <c r="D916" i="12" s="1"/>
  <c r="AI899" i="9"/>
  <c r="AJ899" i="9" s="1"/>
  <c r="D899" i="12" s="1"/>
  <c r="AI880" i="9"/>
  <c r="AJ880" i="9" s="1"/>
  <c r="D880" i="12" s="1"/>
  <c r="AI863" i="9"/>
  <c r="AJ863" i="9" s="1"/>
  <c r="D863" i="12" s="1"/>
  <c r="AI844" i="9"/>
  <c r="AJ844" i="9" s="1"/>
  <c r="D844" i="12" s="1"/>
  <c r="AI827" i="9"/>
  <c r="AJ827" i="9" s="1"/>
  <c r="D827" i="12" s="1"/>
  <c r="AI808" i="9"/>
  <c r="AJ808" i="9" s="1"/>
  <c r="D808" i="12" s="1"/>
  <c r="AI791" i="9"/>
  <c r="AJ791" i="9" s="1"/>
  <c r="D791" i="12" s="1"/>
  <c r="AI772" i="9"/>
  <c r="AJ772" i="9" s="1"/>
  <c r="D772" i="12" s="1"/>
  <c r="AI752" i="9"/>
  <c r="AJ752" i="9" s="1"/>
  <c r="D752" i="12" s="1"/>
  <c r="AI732" i="9"/>
  <c r="AJ732" i="9" s="1"/>
  <c r="D732" i="12" s="1"/>
  <c r="AI711" i="9"/>
  <c r="AJ711" i="9" s="1"/>
  <c r="D711" i="12" s="1"/>
  <c r="AI690" i="9"/>
  <c r="AJ690" i="9" s="1"/>
  <c r="D690" i="12" s="1"/>
  <c r="AI671" i="9"/>
  <c r="AJ671" i="9" s="1"/>
  <c r="D671" i="12" s="1"/>
  <c r="AI647" i="9"/>
  <c r="AJ647" i="9" s="1"/>
  <c r="D647" i="12" s="1"/>
  <c r="AI618" i="9"/>
  <c r="AJ618" i="9" s="1"/>
  <c r="D618" i="12" s="1"/>
  <c r="AI589" i="9"/>
  <c r="AJ589" i="9" s="1"/>
  <c r="D589" i="12" s="1"/>
  <c r="AI554" i="9"/>
  <c r="AJ554" i="9" s="1"/>
  <c r="D554" i="12" s="1"/>
  <c r="AI520" i="9"/>
  <c r="AJ520" i="9" s="1"/>
  <c r="D520" i="12" s="1"/>
  <c r="AI485" i="9"/>
  <c r="AJ485" i="9" s="1"/>
  <c r="D485" i="12" s="1"/>
  <c r="AI450" i="9"/>
  <c r="AJ450" i="9" s="1"/>
  <c r="D450" i="12" s="1"/>
  <c r="AI415" i="9"/>
  <c r="AJ415" i="9" s="1"/>
  <c r="D415" i="12" s="1"/>
  <c r="AI380" i="9"/>
  <c r="AJ380" i="9" s="1"/>
  <c r="D380" i="12" s="1"/>
  <c r="AI345" i="9"/>
  <c r="AJ345" i="9" s="1"/>
  <c r="D345" i="12" s="1"/>
  <c r="AI304" i="9"/>
  <c r="AJ304" i="9" s="1"/>
  <c r="D304" i="12" s="1"/>
  <c r="AI259" i="9"/>
  <c r="AJ259" i="9" s="1"/>
  <c r="D259" i="12" s="1"/>
  <c r="AI214" i="9"/>
  <c r="AJ214" i="9" s="1"/>
  <c r="D214" i="12" s="1"/>
  <c r="AI173" i="9"/>
  <c r="AJ173" i="9" s="1"/>
  <c r="D173" i="12" s="1"/>
  <c r="AI129" i="9"/>
  <c r="AJ129" i="9" s="1"/>
  <c r="D129" i="12" s="1"/>
  <c r="AI88" i="9"/>
  <c r="AJ88" i="9" s="1"/>
  <c r="D88" i="12" s="1"/>
  <c r="AI43" i="9"/>
  <c r="AJ43" i="9" s="1"/>
  <c r="D43" i="12" s="1"/>
  <c r="AI2081" i="9"/>
  <c r="AJ2081" i="9" s="1"/>
  <c r="D2081" i="12" s="1"/>
  <c r="AI2069" i="9"/>
  <c r="AJ2069" i="9" s="1"/>
  <c r="D2069" i="12" s="1"/>
  <c r="AI2057" i="9"/>
  <c r="AJ2057" i="9" s="1"/>
  <c r="D2057" i="12" s="1"/>
  <c r="AI2045" i="9"/>
  <c r="AJ2045" i="9" s="1"/>
  <c r="D2045" i="12" s="1"/>
  <c r="AI2033" i="9"/>
  <c r="AJ2033" i="9" s="1"/>
  <c r="D2033" i="12" s="1"/>
  <c r="AI2021" i="9"/>
  <c r="AJ2021" i="9" s="1"/>
  <c r="D2021" i="12" s="1"/>
  <c r="AI2009" i="9"/>
  <c r="AJ2009" i="9" s="1"/>
  <c r="D2009" i="12" s="1"/>
  <c r="AI1997" i="9"/>
  <c r="AJ1997" i="9" s="1"/>
  <c r="D1997" i="12" s="1"/>
  <c r="AI1985" i="9"/>
  <c r="AJ1985" i="9" s="1"/>
  <c r="D1985" i="12" s="1"/>
  <c r="AI1973" i="9"/>
  <c r="AJ1973" i="9" s="1"/>
  <c r="D1973" i="12" s="1"/>
  <c r="AI1961" i="9"/>
  <c r="AJ1961" i="9" s="1"/>
  <c r="D1961" i="12" s="1"/>
  <c r="AI1949" i="9"/>
  <c r="AJ1949" i="9" s="1"/>
  <c r="D1949" i="12" s="1"/>
  <c r="AI1937" i="9"/>
  <c r="AJ1937" i="9" s="1"/>
  <c r="D1937" i="12" s="1"/>
  <c r="AI1925" i="9"/>
  <c r="AJ1925" i="9" s="1"/>
  <c r="D1925" i="12" s="1"/>
  <c r="AI1913" i="9"/>
  <c r="AJ1913" i="9" s="1"/>
  <c r="D1913" i="12" s="1"/>
  <c r="AI1901" i="9"/>
  <c r="AJ1901" i="9" s="1"/>
  <c r="D1901" i="12" s="1"/>
  <c r="AI1889" i="9"/>
  <c r="AJ1889" i="9" s="1"/>
  <c r="D1889" i="12" s="1"/>
  <c r="AI1875" i="9"/>
  <c r="AJ1875" i="9" s="1"/>
  <c r="D1875" i="12" s="1"/>
  <c r="AI1860" i="9"/>
  <c r="AJ1860" i="9" s="1"/>
  <c r="D1860" i="12" s="1"/>
  <c r="AI1846" i="9"/>
  <c r="AJ1846" i="9" s="1"/>
  <c r="D1846" i="12" s="1"/>
  <c r="AI1832" i="9"/>
  <c r="AJ1832" i="9" s="1"/>
  <c r="D1832" i="12" s="1"/>
  <c r="AI1817" i="9"/>
  <c r="AJ1817" i="9" s="1"/>
  <c r="D1817" i="12" s="1"/>
  <c r="AI1803" i="9"/>
  <c r="AJ1803" i="9" s="1"/>
  <c r="D1803" i="12" s="1"/>
  <c r="AI1788" i="9"/>
  <c r="AJ1788" i="9" s="1"/>
  <c r="D1788" i="12" s="1"/>
  <c r="AI1774" i="9"/>
  <c r="AJ1774" i="9" s="1"/>
  <c r="D1774" i="12" s="1"/>
  <c r="AI1760" i="9"/>
  <c r="AJ1760" i="9" s="1"/>
  <c r="D1760" i="12" s="1"/>
  <c r="AI1745" i="9"/>
  <c r="AJ1745" i="9" s="1"/>
  <c r="D1745" i="12" s="1"/>
  <c r="AI1731" i="9"/>
  <c r="AJ1731" i="9" s="1"/>
  <c r="D1731" i="12" s="1"/>
  <c r="AI1716" i="9"/>
  <c r="AJ1716" i="9" s="1"/>
  <c r="D1716" i="12" s="1"/>
  <c r="AI1702" i="9"/>
  <c r="AJ1702" i="9" s="1"/>
  <c r="D1702" i="12" s="1"/>
  <c r="AI1688" i="9"/>
  <c r="AJ1688" i="9" s="1"/>
  <c r="D1688" i="12" s="1"/>
  <c r="AI1673" i="9"/>
  <c r="AJ1673" i="9" s="1"/>
  <c r="D1673" i="12" s="1"/>
  <c r="AI1659" i="9"/>
  <c r="AJ1659" i="9" s="1"/>
  <c r="D1659" i="12" s="1"/>
  <c r="AI1644" i="9"/>
  <c r="AJ1644" i="9" s="1"/>
  <c r="D1644" i="12" s="1"/>
  <c r="AI1630" i="9"/>
  <c r="AJ1630" i="9" s="1"/>
  <c r="D1630" i="12" s="1"/>
  <c r="AI1616" i="9"/>
  <c r="AJ1616" i="9" s="1"/>
  <c r="D1616" i="12" s="1"/>
  <c r="AI1601" i="9"/>
  <c r="AJ1601" i="9" s="1"/>
  <c r="D1601" i="12" s="1"/>
  <c r="AI1587" i="9"/>
  <c r="AJ1587" i="9" s="1"/>
  <c r="D1587" i="12" s="1"/>
  <c r="AI1572" i="9"/>
  <c r="AJ1572" i="9" s="1"/>
  <c r="D1572" i="12" s="1"/>
  <c r="AI1558" i="9"/>
  <c r="AJ1558" i="9" s="1"/>
  <c r="D1558" i="12" s="1"/>
  <c r="AI1544" i="9"/>
  <c r="AJ1544" i="9" s="1"/>
  <c r="D1544" i="12" s="1"/>
  <c r="AI1529" i="9"/>
  <c r="AJ1529" i="9" s="1"/>
  <c r="D1529" i="12" s="1"/>
  <c r="AI1515" i="9"/>
  <c r="AJ1515" i="9" s="1"/>
  <c r="D1515" i="12" s="1"/>
  <c r="AI1500" i="9"/>
  <c r="AJ1500" i="9" s="1"/>
  <c r="D1500" i="12" s="1"/>
  <c r="AI1486" i="9"/>
  <c r="AJ1486" i="9" s="1"/>
  <c r="D1486" i="12" s="1"/>
  <c r="AI1472" i="9"/>
  <c r="AJ1472" i="9" s="1"/>
  <c r="D1472" i="12" s="1"/>
  <c r="AI1457" i="9"/>
  <c r="AJ1457" i="9" s="1"/>
  <c r="D1457" i="12" s="1"/>
  <c r="AI1443" i="9"/>
  <c r="AJ1443" i="9" s="1"/>
  <c r="D1443" i="12" s="1"/>
  <c r="AI1428" i="9"/>
  <c r="AJ1428" i="9" s="1"/>
  <c r="D1428" i="12" s="1"/>
  <c r="AI1414" i="9"/>
  <c r="AJ1414" i="9" s="1"/>
  <c r="D1414" i="12" s="1"/>
  <c r="AI1400" i="9"/>
  <c r="AJ1400" i="9" s="1"/>
  <c r="D1400" i="12" s="1"/>
  <c r="AI1385" i="9"/>
  <c r="AJ1385" i="9" s="1"/>
  <c r="D1385" i="12" s="1"/>
  <c r="AI1371" i="9"/>
  <c r="AJ1371" i="9" s="1"/>
  <c r="D1371" i="12" s="1"/>
  <c r="AI1356" i="9"/>
  <c r="AJ1356" i="9" s="1"/>
  <c r="D1356" i="12" s="1"/>
  <c r="AI1342" i="9"/>
  <c r="AJ1342" i="9" s="1"/>
  <c r="D1342" i="12" s="1"/>
  <c r="AI1328" i="9"/>
  <c r="AJ1328" i="9" s="1"/>
  <c r="D1328" i="12" s="1"/>
  <c r="AI1313" i="9"/>
  <c r="AJ1313" i="9" s="1"/>
  <c r="D1313" i="12" s="1"/>
  <c r="AI1299" i="9"/>
  <c r="AJ1299" i="9" s="1"/>
  <c r="D1299" i="12" s="1"/>
  <c r="AI1284" i="9"/>
  <c r="AJ1284" i="9" s="1"/>
  <c r="D1284" i="12" s="1"/>
  <c r="AI1270" i="9"/>
  <c r="AJ1270" i="9" s="1"/>
  <c r="D1270" i="12" s="1"/>
  <c r="AI1256" i="9"/>
  <c r="AJ1256" i="9" s="1"/>
  <c r="D1256" i="12" s="1"/>
  <c r="AI1239" i="9"/>
  <c r="AJ1239" i="9" s="1"/>
  <c r="D1239" i="12" s="1"/>
  <c r="AI1220" i="9"/>
  <c r="AJ1220" i="9" s="1"/>
  <c r="D1220" i="12" s="1"/>
  <c r="AI1203" i="9"/>
  <c r="AJ1203" i="9" s="1"/>
  <c r="D1203" i="12" s="1"/>
  <c r="AI1184" i="9"/>
  <c r="AJ1184" i="9" s="1"/>
  <c r="D1184" i="12" s="1"/>
  <c r="AI1167" i="9"/>
  <c r="AJ1167" i="9" s="1"/>
  <c r="D1167" i="12" s="1"/>
  <c r="AI1148" i="9"/>
  <c r="AJ1148" i="9" s="1"/>
  <c r="D1148" i="12" s="1"/>
  <c r="AI1131" i="9"/>
  <c r="AJ1131" i="9" s="1"/>
  <c r="D1131" i="12" s="1"/>
  <c r="AI1112" i="9"/>
  <c r="AJ1112" i="9" s="1"/>
  <c r="D1112" i="12" s="1"/>
  <c r="AI1095" i="9"/>
  <c r="AJ1095" i="9" s="1"/>
  <c r="D1095" i="12" s="1"/>
  <c r="AI1076" i="9"/>
  <c r="AJ1076" i="9" s="1"/>
  <c r="D1076" i="12" s="1"/>
  <c r="AI1059" i="9"/>
  <c r="AJ1059" i="9" s="1"/>
  <c r="D1059" i="12" s="1"/>
  <c r="AI1040" i="9"/>
  <c r="AJ1040" i="9" s="1"/>
  <c r="D1040" i="12" s="1"/>
  <c r="AI1023" i="9"/>
  <c r="AJ1023" i="9" s="1"/>
  <c r="D1023" i="12" s="1"/>
  <c r="AI1004" i="9"/>
  <c r="AJ1004" i="9" s="1"/>
  <c r="D1004" i="12" s="1"/>
  <c r="AI987" i="9"/>
  <c r="AJ987" i="9" s="1"/>
  <c r="D987" i="12" s="1"/>
  <c r="AI968" i="9"/>
  <c r="AJ968" i="9" s="1"/>
  <c r="D968" i="12" s="1"/>
  <c r="AI951" i="9"/>
  <c r="AJ951" i="9" s="1"/>
  <c r="D951" i="12" s="1"/>
  <c r="AI932" i="9"/>
  <c r="AJ932" i="9" s="1"/>
  <c r="D932" i="12" s="1"/>
  <c r="AI915" i="9"/>
  <c r="AJ915" i="9" s="1"/>
  <c r="D915" i="12" s="1"/>
  <c r="AI896" i="9"/>
  <c r="AJ896" i="9" s="1"/>
  <c r="D896" i="12" s="1"/>
  <c r="AI879" i="9"/>
  <c r="AJ879" i="9" s="1"/>
  <c r="D879" i="12" s="1"/>
  <c r="AI860" i="9"/>
  <c r="AJ860" i="9" s="1"/>
  <c r="D860" i="12" s="1"/>
  <c r="AI843" i="9"/>
  <c r="AJ843" i="9" s="1"/>
  <c r="D843" i="12" s="1"/>
  <c r="AI824" i="9"/>
  <c r="AJ824" i="9" s="1"/>
  <c r="D824" i="12" s="1"/>
  <c r="AI807" i="9"/>
  <c r="AJ807" i="9" s="1"/>
  <c r="D807" i="12" s="1"/>
  <c r="AI788" i="9"/>
  <c r="AJ788" i="9" s="1"/>
  <c r="D788" i="12" s="1"/>
  <c r="AI771" i="9"/>
  <c r="AJ771" i="9" s="1"/>
  <c r="D771" i="12" s="1"/>
  <c r="AI750" i="9"/>
  <c r="AJ750" i="9" s="1"/>
  <c r="D750" i="12" s="1"/>
  <c r="AI731" i="9"/>
  <c r="AJ731" i="9" s="1"/>
  <c r="D731" i="12" s="1"/>
  <c r="AI709" i="9"/>
  <c r="AJ709" i="9" s="1"/>
  <c r="D709" i="12" s="1"/>
  <c r="AI688" i="9"/>
  <c r="AJ688" i="9" s="1"/>
  <c r="D688" i="12" s="1"/>
  <c r="AI668" i="9"/>
  <c r="AJ668" i="9" s="1"/>
  <c r="D668" i="12" s="1"/>
  <c r="AI644" i="9"/>
  <c r="AJ644" i="9" s="1"/>
  <c r="D644" i="12" s="1"/>
  <c r="AI616" i="9"/>
  <c r="AJ616" i="9" s="1"/>
  <c r="D616" i="12" s="1"/>
  <c r="AI585" i="9"/>
  <c r="AJ585" i="9" s="1"/>
  <c r="D585" i="12" s="1"/>
  <c r="AI550" i="9"/>
  <c r="AJ550" i="9" s="1"/>
  <c r="D550" i="12" s="1"/>
  <c r="AI517" i="9"/>
  <c r="AJ517" i="9" s="1"/>
  <c r="D517" i="12" s="1"/>
  <c r="AI482" i="9"/>
  <c r="AJ482" i="9" s="1"/>
  <c r="D482" i="12" s="1"/>
  <c r="AI448" i="9"/>
  <c r="AJ448" i="9" s="1"/>
  <c r="D448" i="12" s="1"/>
  <c r="AI413" i="9"/>
  <c r="AJ413" i="9" s="1"/>
  <c r="D413" i="12" s="1"/>
  <c r="AI378" i="9"/>
  <c r="AJ378" i="9" s="1"/>
  <c r="D378" i="12" s="1"/>
  <c r="AI342" i="9"/>
  <c r="AJ342" i="9" s="1"/>
  <c r="D342" i="12" s="1"/>
  <c r="AI297" i="9"/>
  <c r="AJ297" i="9" s="1"/>
  <c r="D297" i="12" s="1"/>
  <c r="AI257" i="9"/>
  <c r="AJ257" i="9" s="1"/>
  <c r="D257" i="12" s="1"/>
  <c r="AI212" i="9"/>
  <c r="AJ212" i="9" s="1"/>
  <c r="D212" i="12" s="1"/>
  <c r="AI169" i="9"/>
  <c r="AJ169" i="9" s="1"/>
  <c r="D169" i="12" s="1"/>
  <c r="AI126" i="9"/>
  <c r="AJ126" i="9" s="1"/>
  <c r="D126" i="12" s="1"/>
  <c r="AI81" i="9"/>
  <c r="AJ81" i="9" s="1"/>
  <c r="D81" i="12" s="1"/>
  <c r="AI11" i="9"/>
  <c r="AJ11" i="9" s="1"/>
  <c r="D11" i="12" s="1"/>
  <c r="AI23" i="9"/>
  <c r="AJ23" i="9" s="1"/>
  <c r="D23" i="12" s="1"/>
  <c r="AI35" i="9"/>
  <c r="AJ35" i="9" s="1"/>
  <c r="D35" i="12" s="1"/>
  <c r="AI47" i="9"/>
  <c r="AJ47" i="9" s="1"/>
  <c r="D47" i="12" s="1"/>
  <c r="AI59" i="9"/>
  <c r="AJ59" i="9" s="1"/>
  <c r="D59" i="12" s="1"/>
  <c r="AI71" i="9"/>
  <c r="AJ71" i="9" s="1"/>
  <c r="D71" i="12" s="1"/>
  <c r="AI83" i="9"/>
  <c r="AJ83" i="9" s="1"/>
  <c r="D83" i="12" s="1"/>
  <c r="AI95" i="9"/>
  <c r="AJ95" i="9" s="1"/>
  <c r="D95" i="12" s="1"/>
  <c r="AI107" i="9"/>
  <c r="AJ107" i="9" s="1"/>
  <c r="D107" i="12" s="1"/>
  <c r="AI119" i="9"/>
  <c r="AJ119" i="9" s="1"/>
  <c r="D119" i="12" s="1"/>
  <c r="AI131" i="9"/>
  <c r="AJ131" i="9" s="1"/>
  <c r="D131" i="12" s="1"/>
  <c r="AI143" i="9"/>
  <c r="AJ143" i="9" s="1"/>
  <c r="D143" i="12" s="1"/>
  <c r="AI155" i="9"/>
  <c r="AJ155" i="9" s="1"/>
  <c r="D155" i="12" s="1"/>
  <c r="AI167" i="9"/>
  <c r="AJ167" i="9" s="1"/>
  <c r="D167" i="12" s="1"/>
  <c r="AI179" i="9"/>
  <c r="AJ179" i="9" s="1"/>
  <c r="D179" i="12" s="1"/>
  <c r="AI191" i="9"/>
  <c r="AJ191" i="9" s="1"/>
  <c r="D191" i="12" s="1"/>
  <c r="AI203" i="9"/>
  <c r="AJ203" i="9" s="1"/>
  <c r="D203" i="12" s="1"/>
  <c r="AI215" i="9"/>
  <c r="AJ215" i="9" s="1"/>
  <c r="D215" i="12" s="1"/>
  <c r="AI227" i="9"/>
  <c r="AJ227" i="9" s="1"/>
  <c r="D227" i="12" s="1"/>
  <c r="AI239" i="9"/>
  <c r="AJ239" i="9" s="1"/>
  <c r="D239" i="12" s="1"/>
  <c r="AI251" i="9"/>
  <c r="AJ251" i="9" s="1"/>
  <c r="D251" i="12" s="1"/>
  <c r="AI263" i="9"/>
  <c r="AJ263" i="9" s="1"/>
  <c r="D263" i="12" s="1"/>
  <c r="AI275" i="9"/>
  <c r="AJ275" i="9" s="1"/>
  <c r="D275" i="12" s="1"/>
  <c r="AI287" i="9"/>
  <c r="AJ287" i="9" s="1"/>
  <c r="D287" i="12" s="1"/>
  <c r="AI299" i="9"/>
  <c r="AJ299" i="9" s="1"/>
  <c r="D299" i="12" s="1"/>
  <c r="AI311" i="9"/>
  <c r="AJ311" i="9" s="1"/>
  <c r="D311" i="12" s="1"/>
  <c r="AI323" i="9"/>
  <c r="AJ323" i="9" s="1"/>
  <c r="D323" i="12" s="1"/>
  <c r="AI335" i="9"/>
  <c r="AJ335" i="9" s="1"/>
  <c r="D335" i="12" s="1"/>
  <c r="AI347" i="9"/>
  <c r="AJ347" i="9" s="1"/>
  <c r="D347" i="12" s="1"/>
  <c r="AI359" i="9"/>
  <c r="AJ359" i="9" s="1"/>
  <c r="D359" i="12" s="1"/>
  <c r="AI371" i="9"/>
  <c r="AJ371" i="9" s="1"/>
  <c r="D371" i="12" s="1"/>
  <c r="AI383" i="9"/>
  <c r="AJ383" i="9" s="1"/>
  <c r="D383" i="12" s="1"/>
  <c r="AI395" i="9"/>
  <c r="AJ395" i="9" s="1"/>
  <c r="D395" i="12" s="1"/>
  <c r="AI407" i="9"/>
  <c r="AJ407" i="9" s="1"/>
  <c r="D407" i="12" s="1"/>
  <c r="AI419" i="9"/>
  <c r="AJ419" i="9" s="1"/>
  <c r="D419" i="12" s="1"/>
  <c r="AI431" i="9"/>
  <c r="AJ431" i="9" s="1"/>
  <c r="D431" i="12" s="1"/>
  <c r="AI443" i="9"/>
  <c r="AJ443" i="9" s="1"/>
  <c r="D443" i="12" s="1"/>
  <c r="AI455" i="9"/>
  <c r="AJ455" i="9" s="1"/>
  <c r="D455" i="12" s="1"/>
  <c r="AI467" i="9"/>
  <c r="AJ467" i="9" s="1"/>
  <c r="D467" i="12" s="1"/>
  <c r="AI479" i="9"/>
  <c r="AJ479" i="9" s="1"/>
  <c r="D479" i="12" s="1"/>
  <c r="AI491" i="9"/>
  <c r="AJ491" i="9" s="1"/>
  <c r="D491" i="12" s="1"/>
  <c r="AI503" i="9"/>
  <c r="AJ503" i="9" s="1"/>
  <c r="D503" i="12" s="1"/>
  <c r="AI515" i="9"/>
  <c r="AJ515" i="9" s="1"/>
  <c r="D515" i="12" s="1"/>
  <c r="AI527" i="9"/>
  <c r="AJ527" i="9" s="1"/>
  <c r="D527" i="12" s="1"/>
  <c r="AI539" i="9"/>
  <c r="AJ539" i="9" s="1"/>
  <c r="D539" i="12" s="1"/>
  <c r="AI551" i="9"/>
  <c r="AJ551" i="9" s="1"/>
  <c r="D551" i="12" s="1"/>
  <c r="AI563" i="9"/>
  <c r="AJ563" i="9" s="1"/>
  <c r="D563" i="12" s="1"/>
  <c r="AI575" i="9"/>
  <c r="AJ575" i="9" s="1"/>
  <c r="D575" i="12" s="1"/>
  <c r="AI587" i="9"/>
  <c r="AJ587" i="9" s="1"/>
  <c r="D587" i="12" s="1"/>
  <c r="AI12" i="9"/>
  <c r="AJ12" i="9" s="1"/>
  <c r="D12" i="12" s="1"/>
  <c r="AI24" i="9"/>
  <c r="AJ24" i="9" s="1"/>
  <c r="D24" i="12" s="1"/>
  <c r="AI36" i="9"/>
  <c r="AJ36" i="9" s="1"/>
  <c r="D36" i="12" s="1"/>
  <c r="AI48" i="9"/>
  <c r="AJ48" i="9" s="1"/>
  <c r="D48" i="12" s="1"/>
  <c r="AI60" i="9"/>
  <c r="AJ60" i="9" s="1"/>
  <c r="D60" i="12" s="1"/>
  <c r="AI72" i="9"/>
  <c r="AJ72" i="9" s="1"/>
  <c r="D72" i="12" s="1"/>
  <c r="AI84" i="9"/>
  <c r="AJ84" i="9" s="1"/>
  <c r="D84" i="12" s="1"/>
  <c r="AI96" i="9"/>
  <c r="AJ96" i="9" s="1"/>
  <c r="D96" i="12" s="1"/>
  <c r="AI108" i="9"/>
  <c r="AJ108" i="9" s="1"/>
  <c r="D108" i="12" s="1"/>
  <c r="AI120" i="9"/>
  <c r="AJ120" i="9" s="1"/>
  <c r="D120" i="12" s="1"/>
  <c r="AI132" i="9"/>
  <c r="AJ132" i="9" s="1"/>
  <c r="D132" i="12" s="1"/>
  <c r="AI144" i="9"/>
  <c r="AJ144" i="9" s="1"/>
  <c r="D144" i="12" s="1"/>
  <c r="AI156" i="9"/>
  <c r="AJ156" i="9" s="1"/>
  <c r="D156" i="12" s="1"/>
  <c r="AI168" i="9"/>
  <c r="AJ168" i="9" s="1"/>
  <c r="D168" i="12" s="1"/>
  <c r="AI180" i="9"/>
  <c r="AJ180" i="9" s="1"/>
  <c r="D180" i="12" s="1"/>
  <c r="AI192" i="9"/>
  <c r="AJ192" i="9" s="1"/>
  <c r="D192" i="12" s="1"/>
  <c r="AI204" i="9"/>
  <c r="AJ204" i="9" s="1"/>
  <c r="D204" i="12" s="1"/>
  <c r="AI216" i="9"/>
  <c r="AJ216" i="9" s="1"/>
  <c r="D216" i="12" s="1"/>
  <c r="AI228" i="9"/>
  <c r="AJ228" i="9" s="1"/>
  <c r="D228" i="12" s="1"/>
  <c r="AI240" i="9"/>
  <c r="AJ240" i="9" s="1"/>
  <c r="D240" i="12" s="1"/>
  <c r="AI252" i="9"/>
  <c r="AJ252" i="9" s="1"/>
  <c r="D252" i="12" s="1"/>
  <c r="AI264" i="9"/>
  <c r="AJ264" i="9" s="1"/>
  <c r="D264" i="12" s="1"/>
  <c r="AI276" i="9"/>
  <c r="AJ276" i="9" s="1"/>
  <c r="D276" i="12" s="1"/>
  <c r="AI288" i="9"/>
  <c r="AJ288" i="9" s="1"/>
  <c r="D288" i="12" s="1"/>
  <c r="AI300" i="9"/>
  <c r="AJ300" i="9" s="1"/>
  <c r="D300" i="12" s="1"/>
  <c r="AI312" i="9"/>
  <c r="AJ312" i="9" s="1"/>
  <c r="D312" i="12" s="1"/>
  <c r="AI324" i="9"/>
  <c r="AJ324" i="9" s="1"/>
  <c r="D324" i="12" s="1"/>
  <c r="AI336" i="9"/>
  <c r="AJ336" i="9" s="1"/>
  <c r="D336" i="12" s="1"/>
  <c r="AI348" i="9"/>
  <c r="AJ348" i="9" s="1"/>
  <c r="D348" i="12" s="1"/>
  <c r="AI360" i="9"/>
  <c r="AJ360" i="9" s="1"/>
  <c r="D360" i="12" s="1"/>
  <c r="AI372" i="9"/>
  <c r="AJ372" i="9" s="1"/>
  <c r="D372" i="12" s="1"/>
  <c r="AI384" i="9"/>
  <c r="AJ384" i="9" s="1"/>
  <c r="D384" i="12" s="1"/>
  <c r="AI396" i="9"/>
  <c r="AJ396" i="9" s="1"/>
  <c r="D396" i="12" s="1"/>
  <c r="AI408" i="9"/>
  <c r="AJ408" i="9" s="1"/>
  <c r="D408" i="12" s="1"/>
  <c r="AI420" i="9"/>
  <c r="AJ420" i="9" s="1"/>
  <c r="D420" i="12" s="1"/>
  <c r="AI432" i="9"/>
  <c r="AJ432" i="9" s="1"/>
  <c r="D432" i="12" s="1"/>
  <c r="AI444" i="9"/>
  <c r="AJ444" i="9" s="1"/>
  <c r="D444" i="12" s="1"/>
  <c r="AI456" i="9"/>
  <c r="AJ456" i="9" s="1"/>
  <c r="D456" i="12" s="1"/>
  <c r="AI468" i="9"/>
  <c r="AJ468" i="9" s="1"/>
  <c r="D468" i="12" s="1"/>
  <c r="AI480" i="9"/>
  <c r="AJ480" i="9" s="1"/>
  <c r="D480" i="12" s="1"/>
  <c r="AI492" i="9"/>
  <c r="AJ492" i="9" s="1"/>
  <c r="D492" i="12" s="1"/>
  <c r="AI504" i="9"/>
  <c r="AJ504" i="9" s="1"/>
  <c r="D504" i="12" s="1"/>
  <c r="AI516" i="9"/>
  <c r="AJ516" i="9" s="1"/>
  <c r="D516" i="12" s="1"/>
  <c r="AI528" i="9"/>
  <c r="AJ528" i="9" s="1"/>
  <c r="D528" i="12" s="1"/>
  <c r="AI540" i="9"/>
  <c r="AJ540" i="9" s="1"/>
  <c r="D540" i="12" s="1"/>
  <c r="AI552" i="9"/>
  <c r="AJ552" i="9" s="1"/>
  <c r="D552" i="12" s="1"/>
  <c r="AI564" i="9"/>
  <c r="AJ564" i="9" s="1"/>
  <c r="D564" i="12" s="1"/>
  <c r="AI576" i="9"/>
  <c r="AJ576" i="9" s="1"/>
  <c r="D576" i="12" s="1"/>
  <c r="AI588" i="9"/>
  <c r="AJ588" i="9" s="1"/>
  <c r="D588" i="12" s="1"/>
  <c r="AI14" i="9"/>
  <c r="AJ14" i="9" s="1"/>
  <c r="D14" i="12" s="1"/>
  <c r="AI26" i="9"/>
  <c r="AJ26" i="9" s="1"/>
  <c r="D26" i="12" s="1"/>
  <c r="AI38" i="9"/>
  <c r="AJ38" i="9" s="1"/>
  <c r="D38" i="12" s="1"/>
  <c r="AI50" i="9"/>
  <c r="AJ50" i="9" s="1"/>
  <c r="D50" i="12" s="1"/>
  <c r="AI62" i="9"/>
  <c r="AJ62" i="9" s="1"/>
  <c r="D62" i="12" s="1"/>
  <c r="AI74" i="9"/>
  <c r="AJ74" i="9" s="1"/>
  <c r="D74" i="12" s="1"/>
  <c r="AI86" i="9"/>
  <c r="AJ86" i="9" s="1"/>
  <c r="D86" i="12" s="1"/>
  <c r="AI98" i="9"/>
  <c r="AJ98" i="9" s="1"/>
  <c r="D98" i="12" s="1"/>
  <c r="AI110" i="9"/>
  <c r="AJ110" i="9" s="1"/>
  <c r="D110" i="12" s="1"/>
  <c r="AI122" i="9"/>
  <c r="AJ122" i="9" s="1"/>
  <c r="D122" i="12" s="1"/>
  <c r="AI134" i="9"/>
  <c r="AJ134" i="9" s="1"/>
  <c r="D134" i="12" s="1"/>
  <c r="AI146" i="9"/>
  <c r="AJ146" i="9" s="1"/>
  <c r="D146" i="12" s="1"/>
  <c r="AI158" i="9"/>
  <c r="AJ158" i="9" s="1"/>
  <c r="D158" i="12" s="1"/>
  <c r="AI170" i="9"/>
  <c r="AJ170" i="9" s="1"/>
  <c r="D170" i="12" s="1"/>
  <c r="AI182" i="9"/>
  <c r="AJ182" i="9" s="1"/>
  <c r="D182" i="12" s="1"/>
  <c r="AI194" i="9"/>
  <c r="AJ194" i="9" s="1"/>
  <c r="D194" i="12" s="1"/>
  <c r="AI206" i="9"/>
  <c r="AJ206" i="9" s="1"/>
  <c r="D206" i="12" s="1"/>
  <c r="AI218" i="9"/>
  <c r="AJ218" i="9" s="1"/>
  <c r="D218" i="12" s="1"/>
  <c r="AI230" i="9"/>
  <c r="AJ230" i="9" s="1"/>
  <c r="D230" i="12" s="1"/>
  <c r="AI242" i="9"/>
  <c r="AJ242" i="9" s="1"/>
  <c r="D242" i="12" s="1"/>
  <c r="AI254" i="9"/>
  <c r="AJ254" i="9" s="1"/>
  <c r="D254" i="12" s="1"/>
  <c r="AI266" i="9"/>
  <c r="AJ266" i="9" s="1"/>
  <c r="D266" i="12" s="1"/>
  <c r="AI278" i="9"/>
  <c r="AJ278" i="9" s="1"/>
  <c r="D278" i="12" s="1"/>
  <c r="AI290" i="9"/>
  <c r="AJ290" i="9" s="1"/>
  <c r="D290" i="12" s="1"/>
  <c r="AI302" i="9"/>
  <c r="AJ302" i="9" s="1"/>
  <c r="D302" i="12" s="1"/>
  <c r="AI314" i="9"/>
  <c r="AJ314" i="9" s="1"/>
  <c r="D314" i="12" s="1"/>
  <c r="AI326" i="9"/>
  <c r="AJ326" i="9" s="1"/>
  <c r="D326" i="12" s="1"/>
  <c r="AI338" i="9"/>
  <c r="AJ338" i="9" s="1"/>
  <c r="D338" i="12" s="1"/>
  <c r="AI350" i="9"/>
  <c r="AJ350" i="9" s="1"/>
  <c r="D350" i="12" s="1"/>
  <c r="AI3" i="9"/>
  <c r="AJ3" i="9" s="1"/>
  <c r="D3" i="12" s="1"/>
  <c r="AI15" i="9"/>
  <c r="AJ15" i="9" s="1"/>
  <c r="D15" i="12" s="1"/>
  <c r="AI27" i="9"/>
  <c r="AJ27" i="9" s="1"/>
  <c r="D27" i="12" s="1"/>
  <c r="AI39" i="9"/>
  <c r="AJ39" i="9" s="1"/>
  <c r="D39" i="12" s="1"/>
  <c r="AI51" i="9"/>
  <c r="AJ51" i="9" s="1"/>
  <c r="D51" i="12" s="1"/>
  <c r="AI63" i="9"/>
  <c r="AJ63" i="9" s="1"/>
  <c r="D63" i="12" s="1"/>
  <c r="AI75" i="9"/>
  <c r="AJ75" i="9" s="1"/>
  <c r="D75" i="12" s="1"/>
  <c r="AI87" i="9"/>
  <c r="AJ87" i="9" s="1"/>
  <c r="D87" i="12" s="1"/>
  <c r="AI99" i="9"/>
  <c r="AJ99" i="9" s="1"/>
  <c r="D99" i="12" s="1"/>
  <c r="AI111" i="9"/>
  <c r="AJ111" i="9" s="1"/>
  <c r="D111" i="12" s="1"/>
  <c r="AI123" i="9"/>
  <c r="AJ123" i="9" s="1"/>
  <c r="D123" i="12" s="1"/>
  <c r="AI135" i="9"/>
  <c r="AJ135" i="9" s="1"/>
  <c r="D135" i="12" s="1"/>
  <c r="AI147" i="9"/>
  <c r="AJ147" i="9" s="1"/>
  <c r="D147" i="12" s="1"/>
  <c r="AI159" i="9"/>
  <c r="AJ159" i="9" s="1"/>
  <c r="D159" i="12" s="1"/>
  <c r="AI171" i="9"/>
  <c r="AJ171" i="9" s="1"/>
  <c r="D171" i="12" s="1"/>
  <c r="AI183" i="9"/>
  <c r="AJ183" i="9" s="1"/>
  <c r="D183" i="12" s="1"/>
  <c r="AI195" i="9"/>
  <c r="AJ195" i="9" s="1"/>
  <c r="D195" i="12" s="1"/>
  <c r="AI207" i="9"/>
  <c r="AJ207" i="9" s="1"/>
  <c r="D207" i="12" s="1"/>
  <c r="AI219" i="9"/>
  <c r="AJ219" i="9" s="1"/>
  <c r="D219" i="12" s="1"/>
  <c r="AI231" i="9"/>
  <c r="AJ231" i="9" s="1"/>
  <c r="D231" i="12" s="1"/>
  <c r="AI243" i="9"/>
  <c r="AJ243" i="9" s="1"/>
  <c r="D243" i="12" s="1"/>
  <c r="AI255" i="9"/>
  <c r="AJ255" i="9" s="1"/>
  <c r="D255" i="12" s="1"/>
  <c r="AI267" i="9"/>
  <c r="AJ267" i="9" s="1"/>
  <c r="D267" i="12" s="1"/>
  <c r="AI279" i="9"/>
  <c r="AJ279" i="9" s="1"/>
  <c r="D279" i="12" s="1"/>
  <c r="AI291" i="9"/>
  <c r="AJ291" i="9" s="1"/>
  <c r="D291" i="12" s="1"/>
  <c r="AI303" i="9"/>
  <c r="AJ303" i="9" s="1"/>
  <c r="D303" i="12" s="1"/>
  <c r="AI315" i="9"/>
  <c r="AJ315" i="9" s="1"/>
  <c r="D315" i="12" s="1"/>
  <c r="AI327" i="9"/>
  <c r="AJ327" i="9" s="1"/>
  <c r="D327" i="12" s="1"/>
  <c r="AI339" i="9"/>
  <c r="AJ339" i="9" s="1"/>
  <c r="D339" i="12" s="1"/>
  <c r="AI17" i="9"/>
  <c r="AJ17" i="9" s="1"/>
  <c r="D17" i="12" s="1"/>
  <c r="AI33" i="9"/>
  <c r="AJ33" i="9" s="1"/>
  <c r="D33" i="12" s="1"/>
  <c r="AI53" i="9"/>
  <c r="AJ53" i="9" s="1"/>
  <c r="D53" i="12" s="1"/>
  <c r="AI69" i="9"/>
  <c r="AJ69" i="9" s="1"/>
  <c r="D69" i="12" s="1"/>
  <c r="AI89" i="9"/>
  <c r="AJ89" i="9" s="1"/>
  <c r="D89" i="12" s="1"/>
  <c r="AI105" i="9"/>
  <c r="AJ105" i="9" s="1"/>
  <c r="D105" i="12" s="1"/>
  <c r="AI125" i="9"/>
  <c r="AJ125" i="9" s="1"/>
  <c r="D125" i="12" s="1"/>
  <c r="AI141" i="9"/>
  <c r="AJ141" i="9" s="1"/>
  <c r="D141" i="12" s="1"/>
  <c r="AI161" i="9"/>
  <c r="AJ161" i="9" s="1"/>
  <c r="D161" i="12" s="1"/>
  <c r="AI177" i="9"/>
  <c r="AJ177" i="9" s="1"/>
  <c r="D177" i="12" s="1"/>
  <c r="AI197" i="9"/>
  <c r="AJ197" i="9" s="1"/>
  <c r="D197" i="12" s="1"/>
  <c r="AI213" i="9"/>
  <c r="AJ213" i="9" s="1"/>
  <c r="D213" i="12" s="1"/>
  <c r="AI233" i="9"/>
  <c r="AJ233" i="9" s="1"/>
  <c r="D233" i="12" s="1"/>
  <c r="AI249" i="9"/>
  <c r="AJ249" i="9" s="1"/>
  <c r="D249" i="12" s="1"/>
  <c r="AI269" i="9"/>
  <c r="AJ269" i="9" s="1"/>
  <c r="D269" i="12" s="1"/>
  <c r="AI285" i="9"/>
  <c r="AJ285" i="9" s="1"/>
  <c r="D285" i="12" s="1"/>
  <c r="AI305" i="9"/>
  <c r="AJ305" i="9" s="1"/>
  <c r="D305" i="12" s="1"/>
  <c r="AI321" i="9"/>
  <c r="AJ321" i="9" s="1"/>
  <c r="D321" i="12" s="1"/>
  <c r="AI341" i="9"/>
  <c r="AJ341" i="9" s="1"/>
  <c r="D341" i="12" s="1"/>
  <c r="AI356" i="9"/>
  <c r="AJ356" i="9" s="1"/>
  <c r="D356" i="12" s="1"/>
  <c r="AI370" i="9"/>
  <c r="AJ370" i="9" s="1"/>
  <c r="D370" i="12" s="1"/>
  <c r="AI386" i="9"/>
  <c r="AJ386" i="9" s="1"/>
  <c r="D386" i="12" s="1"/>
  <c r="AI400" i="9"/>
  <c r="AJ400" i="9" s="1"/>
  <c r="D400" i="12" s="1"/>
  <c r="AI414" i="9"/>
  <c r="AJ414" i="9" s="1"/>
  <c r="D414" i="12" s="1"/>
  <c r="AI428" i="9"/>
  <c r="AJ428" i="9" s="1"/>
  <c r="D428" i="12" s="1"/>
  <c r="AI442" i="9"/>
  <c r="AJ442" i="9" s="1"/>
  <c r="D442" i="12" s="1"/>
  <c r="AI458" i="9"/>
  <c r="AJ458" i="9" s="1"/>
  <c r="D458" i="12" s="1"/>
  <c r="AI472" i="9"/>
  <c r="AJ472" i="9" s="1"/>
  <c r="D472" i="12" s="1"/>
  <c r="AI486" i="9"/>
  <c r="AJ486" i="9" s="1"/>
  <c r="D486" i="12" s="1"/>
  <c r="AI500" i="9"/>
  <c r="AJ500" i="9" s="1"/>
  <c r="D500" i="12" s="1"/>
  <c r="AI514" i="9"/>
  <c r="AJ514" i="9" s="1"/>
  <c r="D514" i="12" s="1"/>
  <c r="AI530" i="9"/>
  <c r="AJ530" i="9" s="1"/>
  <c r="D530" i="12" s="1"/>
  <c r="AI544" i="9"/>
  <c r="AJ544" i="9" s="1"/>
  <c r="D544" i="12" s="1"/>
  <c r="AI558" i="9"/>
  <c r="AJ558" i="9" s="1"/>
  <c r="D558" i="12" s="1"/>
  <c r="AI572" i="9"/>
  <c r="AJ572" i="9" s="1"/>
  <c r="D572" i="12" s="1"/>
  <c r="AI586" i="9"/>
  <c r="AJ586" i="9" s="1"/>
  <c r="D586" i="12" s="1"/>
  <c r="AI600" i="9"/>
  <c r="AJ600" i="9" s="1"/>
  <c r="D600" i="12" s="1"/>
  <c r="AI612" i="9"/>
  <c r="AJ612" i="9" s="1"/>
  <c r="D612" i="12" s="1"/>
  <c r="AI624" i="9"/>
  <c r="AJ624" i="9" s="1"/>
  <c r="D624" i="12" s="1"/>
  <c r="AI636" i="9"/>
  <c r="AJ636" i="9" s="1"/>
  <c r="D636" i="12" s="1"/>
  <c r="AI648" i="9"/>
  <c r="AJ648" i="9" s="1"/>
  <c r="D648" i="12" s="1"/>
  <c r="AI19" i="9"/>
  <c r="AJ19" i="9" s="1"/>
  <c r="D19" i="12" s="1"/>
  <c r="AI37" i="9"/>
  <c r="AJ37" i="9" s="1"/>
  <c r="D37" i="12" s="1"/>
  <c r="AI55" i="9"/>
  <c r="AJ55" i="9" s="1"/>
  <c r="D55" i="12" s="1"/>
  <c r="AI73" i="9"/>
  <c r="AJ73" i="9" s="1"/>
  <c r="D73" i="12" s="1"/>
  <c r="AI91" i="9"/>
  <c r="AJ91" i="9" s="1"/>
  <c r="D91" i="12" s="1"/>
  <c r="AI109" i="9"/>
  <c r="AJ109" i="9" s="1"/>
  <c r="D109" i="12" s="1"/>
  <c r="AI127" i="9"/>
  <c r="AJ127" i="9" s="1"/>
  <c r="D127" i="12" s="1"/>
  <c r="AI145" i="9"/>
  <c r="AJ145" i="9" s="1"/>
  <c r="D145" i="12" s="1"/>
  <c r="AI163" i="9"/>
  <c r="AJ163" i="9" s="1"/>
  <c r="D163" i="12" s="1"/>
  <c r="AI181" i="9"/>
  <c r="AJ181" i="9" s="1"/>
  <c r="D181" i="12" s="1"/>
  <c r="AI199" i="9"/>
  <c r="AJ199" i="9" s="1"/>
  <c r="D199" i="12" s="1"/>
  <c r="AI217" i="9"/>
  <c r="AJ217" i="9" s="1"/>
  <c r="D217" i="12" s="1"/>
  <c r="AI235" i="9"/>
  <c r="AJ235" i="9" s="1"/>
  <c r="D235" i="12" s="1"/>
  <c r="AI253" i="9"/>
  <c r="AJ253" i="9" s="1"/>
  <c r="D253" i="12" s="1"/>
  <c r="AI271" i="9"/>
  <c r="AJ271" i="9" s="1"/>
  <c r="D271" i="12" s="1"/>
  <c r="AI289" i="9"/>
  <c r="AJ289" i="9" s="1"/>
  <c r="D289" i="12" s="1"/>
  <c r="AI307" i="9"/>
  <c r="AJ307" i="9" s="1"/>
  <c r="D307" i="12" s="1"/>
  <c r="AI325" i="9"/>
  <c r="AJ325" i="9" s="1"/>
  <c r="D325" i="12" s="1"/>
  <c r="AI343" i="9"/>
  <c r="AJ343" i="9" s="1"/>
  <c r="D343" i="12" s="1"/>
  <c r="AI358" i="9"/>
  <c r="AJ358" i="9" s="1"/>
  <c r="D358" i="12" s="1"/>
  <c r="AI374" i="9"/>
  <c r="AJ374" i="9" s="1"/>
  <c r="D374" i="12" s="1"/>
  <c r="AI388" i="9"/>
  <c r="AJ388" i="9" s="1"/>
  <c r="D388" i="12" s="1"/>
  <c r="AI402" i="9"/>
  <c r="AJ402" i="9" s="1"/>
  <c r="D402" i="12" s="1"/>
  <c r="AI416" i="9"/>
  <c r="AJ416" i="9" s="1"/>
  <c r="D416" i="12" s="1"/>
  <c r="AI430" i="9"/>
  <c r="AJ430" i="9" s="1"/>
  <c r="D430" i="12" s="1"/>
  <c r="AI446" i="9"/>
  <c r="AJ446" i="9" s="1"/>
  <c r="D446" i="12" s="1"/>
  <c r="AI460" i="9"/>
  <c r="AJ460" i="9" s="1"/>
  <c r="D460" i="12" s="1"/>
  <c r="AI474" i="9"/>
  <c r="AJ474" i="9" s="1"/>
  <c r="D474" i="12" s="1"/>
  <c r="AI488" i="9"/>
  <c r="AJ488" i="9" s="1"/>
  <c r="D488" i="12" s="1"/>
  <c r="AI502" i="9"/>
  <c r="AJ502" i="9" s="1"/>
  <c r="D502" i="12" s="1"/>
  <c r="AI518" i="9"/>
  <c r="AJ518" i="9" s="1"/>
  <c r="D518" i="12" s="1"/>
  <c r="AI532" i="9"/>
  <c r="AJ532" i="9" s="1"/>
  <c r="D532" i="12" s="1"/>
  <c r="AI546" i="9"/>
  <c r="AJ546" i="9" s="1"/>
  <c r="D546" i="12" s="1"/>
  <c r="AI560" i="9"/>
  <c r="AJ560" i="9" s="1"/>
  <c r="D560" i="12" s="1"/>
  <c r="AI574" i="9"/>
  <c r="AJ574" i="9" s="1"/>
  <c r="D574" i="12" s="1"/>
  <c r="AI590" i="9"/>
  <c r="AJ590" i="9" s="1"/>
  <c r="D590" i="12" s="1"/>
  <c r="AI602" i="9"/>
  <c r="AJ602" i="9" s="1"/>
  <c r="D602" i="12" s="1"/>
  <c r="AI614" i="9"/>
  <c r="AJ614" i="9" s="1"/>
  <c r="D614" i="12" s="1"/>
  <c r="AI626" i="9"/>
  <c r="AJ626" i="9" s="1"/>
  <c r="D626" i="12" s="1"/>
  <c r="AI638" i="9"/>
  <c r="AJ638" i="9" s="1"/>
  <c r="D638" i="12" s="1"/>
  <c r="AI650" i="9"/>
  <c r="AJ650" i="9" s="1"/>
  <c r="D650" i="12" s="1"/>
  <c r="AI662" i="9"/>
  <c r="AJ662" i="9" s="1"/>
  <c r="D662" i="12" s="1"/>
  <c r="AI674" i="9"/>
  <c r="AJ674" i="9" s="1"/>
  <c r="D674" i="12" s="1"/>
  <c r="AI686" i="9"/>
  <c r="AJ686" i="9" s="1"/>
  <c r="D686" i="12" s="1"/>
  <c r="AI698" i="9"/>
  <c r="AJ698" i="9" s="1"/>
  <c r="D698" i="12" s="1"/>
  <c r="AI710" i="9"/>
  <c r="AJ710" i="9" s="1"/>
  <c r="D710" i="12" s="1"/>
  <c r="AI722" i="9"/>
  <c r="AJ722" i="9" s="1"/>
  <c r="D722" i="12" s="1"/>
  <c r="AI734" i="9"/>
  <c r="AJ734" i="9" s="1"/>
  <c r="D734" i="12" s="1"/>
  <c r="AI746" i="9"/>
  <c r="AJ746" i="9" s="1"/>
  <c r="D746" i="12" s="1"/>
  <c r="AI758" i="9"/>
  <c r="AJ758" i="9" s="1"/>
  <c r="D758" i="12" s="1"/>
  <c r="AI770" i="9"/>
  <c r="AJ770" i="9" s="1"/>
  <c r="D770" i="12" s="1"/>
  <c r="AI782" i="9"/>
  <c r="AJ782" i="9" s="1"/>
  <c r="D782" i="12" s="1"/>
  <c r="AI794" i="9"/>
  <c r="AJ794" i="9" s="1"/>
  <c r="D794" i="12" s="1"/>
  <c r="AI806" i="9"/>
  <c r="AJ806" i="9" s="1"/>
  <c r="D806" i="12" s="1"/>
  <c r="AI818" i="9"/>
  <c r="AJ818" i="9" s="1"/>
  <c r="D818" i="12" s="1"/>
  <c r="AI830" i="9"/>
  <c r="AJ830" i="9" s="1"/>
  <c r="D830" i="12" s="1"/>
  <c r="AI842" i="9"/>
  <c r="AJ842" i="9" s="1"/>
  <c r="D842" i="12" s="1"/>
  <c r="AI854" i="9"/>
  <c r="AJ854" i="9" s="1"/>
  <c r="D854" i="12" s="1"/>
  <c r="AI866" i="9"/>
  <c r="AJ866" i="9" s="1"/>
  <c r="D866" i="12" s="1"/>
  <c r="AI878" i="9"/>
  <c r="AJ878" i="9" s="1"/>
  <c r="D878" i="12" s="1"/>
  <c r="AI890" i="9"/>
  <c r="AJ890" i="9" s="1"/>
  <c r="D890" i="12" s="1"/>
  <c r="AI902" i="9"/>
  <c r="AJ902" i="9" s="1"/>
  <c r="D902" i="12" s="1"/>
  <c r="AI914" i="9"/>
  <c r="AJ914" i="9" s="1"/>
  <c r="D914" i="12" s="1"/>
  <c r="AI926" i="9"/>
  <c r="AJ926" i="9" s="1"/>
  <c r="D926" i="12" s="1"/>
  <c r="AI938" i="9"/>
  <c r="AJ938" i="9" s="1"/>
  <c r="D938" i="12" s="1"/>
  <c r="AI950" i="9"/>
  <c r="AJ950" i="9" s="1"/>
  <c r="D950" i="12" s="1"/>
  <c r="AI962" i="9"/>
  <c r="AJ962" i="9" s="1"/>
  <c r="D962" i="12" s="1"/>
  <c r="AI974" i="9"/>
  <c r="AJ974" i="9" s="1"/>
  <c r="D974" i="12" s="1"/>
  <c r="AI986" i="9"/>
  <c r="AJ986" i="9" s="1"/>
  <c r="D986" i="12" s="1"/>
  <c r="AI998" i="9"/>
  <c r="AJ998" i="9" s="1"/>
  <c r="D998" i="12" s="1"/>
  <c r="AI1010" i="9"/>
  <c r="AJ1010" i="9" s="1"/>
  <c r="D1010" i="12" s="1"/>
  <c r="AI1022" i="9"/>
  <c r="AJ1022" i="9" s="1"/>
  <c r="D1022" i="12" s="1"/>
  <c r="AI1034" i="9"/>
  <c r="AJ1034" i="9" s="1"/>
  <c r="D1034" i="12" s="1"/>
  <c r="AI1046" i="9"/>
  <c r="AJ1046" i="9" s="1"/>
  <c r="D1046" i="12" s="1"/>
  <c r="AI1058" i="9"/>
  <c r="AJ1058" i="9" s="1"/>
  <c r="D1058" i="12" s="1"/>
  <c r="AI1070" i="9"/>
  <c r="AJ1070" i="9" s="1"/>
  <c r="D1070" i="12" s="1"/>
  <c r="AI1082" i="9"/>
  <c r="AJ1082" i="9" s="1"/>
  <c r="D1082" i="12" s="1"/>
  <c r="AI1094" i="9"/>
  <c r="AJ1094" i="9" s="1"/>
  <c r="D1094" i="12" s="1"/>
  <c r="AI1106" i="9"/>
  <c r="AJ1106" i="9" s="1"/>
  <c r="D1106" i="12" s="1"/>
  <c r="AI1118" i="9"/>
  <c r="AJ1118" i="9" s="1"/>
  <c r="D1118" i="12" s="1"/>
  <c r="AI1130" i="9"/>
  <c r="AJ1130" i="9" s="1"/>
  <c r="D1130" i="12" s="1"/>
  <c r="AI1142" i="9"/>
  <c r="AJ1142" i="9" s="1"/>
  <c r="D1142" i="12" s="1"/>
  <c r="AI1154" i="9"/>
  <c r="AJ1154" i="9" s="1"/>
  <c r="D1154" i="12" s="1"/>
  <c r="AI1166" i="9"/>
  <c r="AJ1166" i="9" s="1"/>
  <c r="D1166" i="12" s="1"/>
  <c r="AI1178" i="9"/>
  <c r="AJ1178" i="9" s="1"/>
  <c r="D1178" i="12" s="1"/>
  <c r="AI1190" i="9"/>
  <c r="AJ1190" i="9" s="1"/>
  <c r="D1190" i="12" s="1"/>
  <c r="AI1202" i="9"/>
  <c r="AJ1202" i="9" s="1"/>
  <c r="D1202" i="12" s="1"/>
  <c r="AI1214" i="9"/>
  <c r="AJ1214" i="9" s="1"/>
  <c r="D1214" i="12" s="1"/>
  <c r="AI1226" i="9"/>
  <c r="AJ1226" i="9" s="1"/>
  <c r="D1226" i="12" s="1"/>
  <c r="AI1238" i="9"/>
  <c r="AJ1238" i="9" s="1"/>
  <c r="D1238" i="12" s="1"/>
  <c r="AI1250" i="9"/>
  <c r="AJ1250" i="9" s="1"/>
  <c r="D1250" i="12" s="1"/>
  <c r="AI1262" i="9"/>
  <c r="AJ1262" i="9" s="1"/>
  <c r="D1262" i="12" s="1"/>
  <c r="AI1274" i="9"/>
  <c r="AJ1274" i="9" s="1"/>
  <c r="D1274" i="12" s="1"/>
  <c r="AI1286" i="9"/>
  <c r="AJ1286" i="9" s="1"/>
  <c r="D1286" i="12" s="1"/>
  <c r="AI1298" i="9"/>
  <c r="AJ1298" i="9" s="1"/>
  <c r="D1298" i="12" s="1"/>
  <c r="AI1310" i="9"/>
  <c r="AJ1310" i="9" s="1"/>
  <c r="D1310" i="12" s="1"/>
  <c r="AI1322" i="9"/>
  <c r="AJ1322" i="9" s="1"/>
  <c r="D1322" i="12" s="1"/>
  <c r="AI1334" i="9"/>
  <c r="AJ1334" i="9" s="1"/>
  <c r="D1334" i="12" s="1"/>
  <c r="AI1346" i="9"/>
  <c r="AJ1346" i="9" s="1"/>
  <c r="D1346" i="12" s="1"/>
  <c r="AI1358" i="9"/>
  <c r="AJ1358" i="9" s="1"/>
  <c r="D1358" i="12" s="1"/>
  <c r="AI1370" i="9"/>
  <c r="AJ1370" i="9" s="1"/>
  <c r="D1370" i="12" s="1"/>
  <c r="AI1382" i="9"/>
  <c r="AJ1382" i="9" s="1"/>
  <c r="D1382" i="12" s="1"/>
  <c r="AI1394" i="9"/>
  <c r="AJ1394" i="9" s="1"/>
  <c r="D1394" i="12" s="1"/>
  <c r="AI1406" i="9"/>
  <c r="AJ1406" i="9" s="1"/>
  <c r="D1406" i="12" s="1"/>
  <c r="AI1418" i="9"/>
  <c r="AJ1418" i="9" s="1"/>
  <c r="D1418" i="12" s="1"/>
  <c r="AI1430" i="9"/>
  <c r="AJ1430" i="9" s="1"/>
  <c r="D1430" i="12" s="1"/>
  <c r="AI1442" i="9"/>
  <c r="AJ1442" i="9" s="1"/>
  <c r="D1442" i="12" s="1"/>
  <c r="AI1454" i="9"/>
  <c r="AJ1454" i="9" s="1"/>
  <c r="D1454" i="12" s="1"/>
  <c r="AI1466" i="9"/>
  <c r="AJ1466" i="9" s="1"/>
  <c r="D1466" i="12" s="1"/>
  <c r="AI1478" i="9"/>
  <c r="AJ1478" i="9" s="1"/>
  <c r="D1478" i="12" s="1"/>
  <c r="AI1490" i="9"/>
  <c r="AJ1490" i="9" s="1"/>
  <c r="D1490" i="12" s="1"/>
  <c r="AI1502" i="9"/>
  <c r="AJ1502" i="9" s="1"/>
  <c r="D1502" i="12" s="1"/>
  <c r="AI1514" i="9"/>
  <c r="AJ1514" i="9" s="1"/>
  <c r="D1514" i="12" s="1"/>
  <c r="AI1526" i="9"/>
  <c r="AJ1526" i="9" s="1"/>
  <c r="D1526" i="12" s="1"/>
  <c r="AI1538" i="9"/>
  <c r="AJ1538" i="9" s="1"/>
  <c r="D1538" i="12" s="1"/>
  <c r="AI1550" i="9"/>
  <c r="AJ1550" i="9" s="1"/>
  <c r="D1550" i="12" s="1"/>
  <c r="AI1562" i="9"/>
  <c r="AJ1562" i="9" s="1"/>
  <c r="D1562" i="12" s="1"/>
  <c r="AI1574" i="9"/>
  <c r="AJ1574" i="9" s="1"/>
  <c r="D1574" i="12" s="1"/>
  <c r="AI1586" i="9"/>
  <c r="AJ1586" i="9" s="1"/>
  <c r="D1586" i="12" s="1"/>
  <c r="AI1598" i="9"/>
  <c r="AJ1598" i="9" s="1"/>
  <c r="D1598" i="12" s="1"/>
  <c r="AI1610" i="9"/>
  <c r="AJ1610" i="9" s="1"/>
  <c r="D1610" i="12" s="1"/>
  <c r="AI1622" i="9"/>
  <c r="AJ1622" i="9" s="1"/>
  <c r="D1622" i="12" s="1"/>
  <c r="AI1634" i="9"/>
  <c r="AJ1634" i="9" s="1"/>
  <c r="D1634" i="12" s="1"/>
  <c r="AI1646" i="9"/>
  <c r="AJ1646" i="9" s="1"/>
  <c r="D1646" i="12" s="1"/>
  <c r="AI1658" i="9"/>
  <c r="AJ1658" i="9" s="1"/>
  <c r="D1658" i="12" s="1"/>
  <c r="AI1670" i="9"/>
  <c r="AJ1670" i="9" s="1"/>
  <c r="D1670" i="12" s="1"/>
  <c r="AI1682" i="9"/>
  <c r="AJ1682" i="9" s="1"/>
  <c r="D1682" i="12" s="1"/>
  <c r="AI1694" i="9"/>
  <c r="AJ1694" i="9" s="1"/>
  <c r="D1694" i="12" s="1"/>
  <c r="AI1706" i="9"/>
  <c r="AJ1706" i="9" s="1"/>
  <c r="D1706" i="12" s="1"/>
  <c r="AI1718" i="9"/>
  <c r="AJ1718" i="9" s="1"/>
  <c r="D1718" i="12" s="1"/>
  <c r="AI1730" i="9"/>
  <c r="AJ1730" i="9" s="1"/>
  <c r="D1730" i="12" s="1"/>
  <c r="AI1742" i="9"/>
  <c r="AJ1742" i="9" s="1"/>
  <c r="D1742" i="12" s="1"/>
  <c r="AI1754" i="9"/>
  <c r="AJ1754" i="9" s="1"/>
  <c r="D1754" i="12" s="1"/>
  <c r="AI1766" i="9"/>
  <c r="AJ1766" i="9" s="1"/>
  <c r="D1766" i="12" s="1"/>
  <c r="AI1778" i="9"/>
  <c r="AJ1778" i="9" s="1"/>
  <c r="D1778" i="12" s="1"/>
  <c r="AI1790" i="9"/>
  <c r="AJ1790" i="9" s="1"/>
  <c r="D1790" i="12" s="1"/>
  <c r="AI1802" i="9"/>
  <c r="AJ1802" i="9" s="1"/>
  <c r="D1802" i="12" s="1"/>
  <c r="AI1814" i="9"/>
  <c r="AJ1814" i="9" s="1"/>
  <c r="D1814" i="12" s="1"/>
  <c r="AI1826" i="9"/>
  <c r="AJ1826" i="9" s="1"/>
  <c r="D1826" i="12" s="1"/>
  <c r="AI1838" i="9"/>
  <c r="AJ1838" i="9" s="1"/>
  <c r="D1838" i="12" s="1"/>
  <c r="AI1850" i="9"/>
  <c r="AJ1850" i="9" s="1"/>
  <c r="D1850" i="12" s="1"/>
  <c r="AI1862" i="9"/>
  <c r="AJ1862" i="9" s="1"/>
  <c r="D1862" i="12" s="1"/>
  <c r="AI1874" i="9"/>
  <c r="AJ1874" i="9" s="1"/>
  <c r="D1874" i="12" s="1"/>
  <c r="AI1886" i="9"/>
  <c r="AJ1886" i="9" s="1"/>
  <c r="D1886" i="12" s="1"/>
  <c r="AI4" i="9"/>
  <c r="AJ4" i="9" s="1"/>
  <c r="D4" i="12" s="1"/>
  <c r="AI20" i="9"/>
  <c r="AJ20" i="9" s="1"/>
  <c r="D20" i="12" s="1"/>
  <c r="AI40" i="9"/>
  <c r="AJ40" i="9" s="1"/>
  <c r="D40" i="12" s="1"/>
  <c r="AI56" i="9"/>
  <c r="AJ56" i="9" s="1"/>
  <c r="D56" i="12" s="1"/>
  <c r="AI76" i="9"/>
  <c r="AJ76" i="9" s="1"/>
  <c r="D76" i="12" s="1"/>
  <c r="AI92" i="9"/>
  <c r="AJ92" i="9" s="1"/>
  <c r="D92" i="12" s="1"/>
  <c r="AI112" i="9"/>
  <c r="AJ112" i="9" s="1"/>
  <c r="D112" i="12" s="1"/>
  <c r="AI128" i="9"/>
  <c r="AJ128" i="9" s="1"/>
  <c r="D128" i="12" s="1"/>
  <c r="AI148" i="9"/>
  <c r="AJ148" i="9" s="1"/>
  <c r="D148" i="12" s="1"/>
  <c r="AI164" i="9"/>
  <c r="AJ164" i="9" s="1"/>
  <c r="D164" i="12" s="1"/>
  <c r="AI184" i="9"/>
  <c r="AJ184" i="9" s="1"/>
  <c r="D184" i="12" s="1"/>
  <c r="AI200" i="9"/>
  <c r="AJ200" i="9" s="1"/>
  <c r="D200" i="12" s="1"/>
  <c r="AI220" i="9"/>
  <c r="AJ220" i="9" s="1"/>
  <c r="D220" i="12" s="1"/>
  <c r="AI236" i="9"/>
  <c r="AJ236" i="9" s="1"/>
  <c r="D236" i="12" s="1"/>
  <c r="AI256" i="9"/>
  <c r="AJ256" i="9" s="1"/>
  <c r="D256" i="12" s="1"/>
  <c r="AI272" i="9"/>
  <c r="AJ272" i="9" s="1"/>
  <c r="D272" i="12" s="1"/>
  <c r="AI292" i="9"/>
  <c r="AJ292" i="9" s="1"/>
  <c r="D292" i="12" s="1"/>
  <c r="AI308" i="9"/>
  <c r="AJ308" i="9" s="1"/>
  <c r="D308" i="12" s="1"/>
  <c r="AI328" i="9"/>
  <c r="AJ328" i="9" s="1"/>
  <c r="D328" i="12" s="1"/>
  <c r="AI344" i="9"/>
  <c r="AJ344" i="9" s="1"/>
  <c r="D344" i="12" s="1"/>
  <c r="AI361" i="9"/>
  <c r="AJ361" i="9" s="1"/>
  <c r="D361" i="12" s="1"/>
  <c r="AI375" i="9"/>
  <c r="AJ375" i="9" s="1"/>
  <c r="D375" i="12" s="1"/>
  <c r="AI389" i="9"/>
  <c r="AJ389" i="9" s="1"/>
  <c r="D389" i="12" s="1"/>
  <c r="AI403" i="9"/>
  <c r="AJ403" i="9" s="1"/>
  <c r="D403" i="12" s="1"/>
  <c r="AI417" i="9"/>
  <c r="AJ417" i="9" s="1"/>
  <c r="D417" i="12" s="1"/>
  <c r="AI433" i="9"/>
  <c r="AJ433" i="9" s="1"/>
  <c r="D433" i="12" s="1"/>
  <c r="AI447" i="9"/>
  <c r="AJ447" i="9" s="1"/>
  <c r="D447" i="12" s="1"/>
  <c r="AI461" i="9"/>
  <c r="AJ461" i="9" s="1"/>
  <c r="D461" i="12" s="1"/>
  <c r="AI475" i="9"/>
  <c r="AJ475" i="9" s="1"/>
  <c r="D475" i="12" s="1"/>
  <c r="AI489" i="9"/>
  <c r="AJ489" i="9" s="1"/>
  <c r="D489" i="12" s="1"/>
  <c r="AI505" i="9"/>
  <c r="AJ505" i="9" s="1"/>
  <c r="D505" i="12" s="1"/>
  <c r="AI519" i="9"/>
  <c r="AJ519" i="9" s="1"/>
  <c r="D519" i="12" s="1"/>
  <c r="AI533" i="9"/>
  <c r="AJ533" i="9" s="1"/>
  <c r="D533" i="12" s="1"/>
  <c r="AI547" i="9"/>
  <c r="AJ547" i="9" s="1"/>
  <c r="D547" i="12" s="1"/>
  <c r="AI561" i="9"/>
  <c r="AJ561" i="9" s="1"/>
  <c r="D561" i="12" s="1"/>
  <c r="AI577" i="9"/>
  <c r="AJ577" i="9" s="1"/>
  <c r="D577" i="12" s="1"/>
  <c r="AI591" i="9"/>
  <c r="AJ591" i="9" s="1"/>
  <c r="D591" i="12" s="1"/>
  <c r="AI603" i="9"/>
  <c r="AJ603" i="9" s="1"/>
  <c r="D603" i="12" s="1"/>
  <c r="AI615" i="9"/>
  <c r="AJ615" i="9" s="1"/>
  <c r="D615" i="12" s="1"/>
  <c r="AI627" i="9"/>
  <c r="AJ627" i="9" s="1"/>
  <c r="D627" i="12" s="1"/>
  <c r="AI639" i="9"/>
  <c r="AJ639" i="9" s="1"/>
  <c r="D639" i="12" s="1"/>
  <c r="AI651" i="9"/>
  <c r="AJ651" i="9" s="1"/>
  <c r="D651" i="12" s="1"/>
  <c r="AI6" i="9"/>
  <c r="AJ6" i="9" s="1"/>
  <c r="D6" i="12" s="1"/>
  <c r="AI22" i="9"/>
  <c r="AJ22" i="9" s="1"/>
  <c r="D22" i="12" s="1"/>
  <c r="AI42" i="9"/>
  <c r="AJ42" i="9" s="1"/>
  <c r="D42" i="12" s="1"/>
  <c r="AI58" i="9"/>
  <c r="AJ58" i="9" s="1"/>
  <c r="D58" i="12" s="1"/>
  <c r="AI78" i="9"/>
  <c r="AJ78" i="9" s="1"/>
  <c r="D78" i="12" s="1"/>
  <c r="AI94" i="9"/>
  <c r="AJ94" i="9" s="1"/>
  <c r="D94" i="12" s="1"/>
  <c r="AI114" i="9"/>
  <c r="AJ114" i="9" s="1"/>
  <c r="D114" i="12" s="1"/>
  <c r="AI130" i="9"/>
  <c r="AJ130" i="9" s="1"/>
  <c r="D130" i="12" s="1"/>
  <c r="AI150" i="9"/>
  <c r="AJ150" i="9" s="1"/>
  <c r="D150" i="12" s="1"/>
  <c r="AI166" i="9"/>
  <c r="AJ166" i="9" s="1"/>
  <c r="D166" i="12" s="1"/>
  <c r="AI186" i="9"/>
  <c r="AJ186" i="9" s="1"/>
  <c r="D186" i="12" s="1"/>
  <c r="AI202" i="9"/>
  <c r="AJ202" i="9" s="1"/>
  <c r="D202" i="12" s="1"/>
  <c r="AI222" i="9"/>
  <c r="AJ222" i="9" s="1"/>
  <c r="D222" i="12" s="1"/>
  <c r="AI238" i="9"/>
  <c r="AJ238" i="9" s="1"/>
  <c r="D238" i="12" s="1"/>
  <c r="AI258" i="9"/>
  <c r="AJ258" i="9" s="1"/>
  <c r="D258" i="12" s="1"/>
  <c r="AI274" i="9"/>
  <c r="AJ274" i="9" s="1"/>
  <c r="D274" i="12" s="1"/>
  <c r="AI294" i="9"/>
  <c r="AJ294" i="9" s="1"/>
  <c r="D294" i="12" s="1"/>
  <c r="AI310" i="9"/>
  <c r="AJ310" i="9" s="1"/>
  <c r="D310" i="12" s="1"/>
  <c r="AI330" i="9"/>
  <c r="AJ330" i="9" s="1"/>
  <c r="D330" i="12" s="1"/>
  <c r="AI346" i="9"/>
  <c r="AJ346" i="9" s="1"/>
  <c r="D346" i="12" s="1"/>
  <c r="AI363" i="9"/>
  <c r="AJ363" i="9" s="1"/>
  <c r="D363" i="12" s="1"/>
  <c r="AI377" i="9"/>
  <c r="AJ377" i="9" s="1"/>
  <c r="D377" i="12" s="1"/>
  <c r="AI391" i="9"/>
  <c r="AJ391" i="9" s="1"/>
  <c r="D391" i="12" s="1"/>
  <c r="AI405" i="9"/>
  <c r="AJ405" i="9" s="1"/>
  <c r="D405" i="12" s="1"/>
  <c r="AI421" i="9"/>
  <c r="AJ421" i="9" s="1"/>
  <c r="D421" i="12" s="1"/>
  <c r="AI435" i="9"/>
  <c r="AJ435" i="9" s="1"/>
  <c r="D435" i="12" s="1"/>
  <c r="AI449" i="9"/>
  <c r="AJ449" i="9" s="1"/>
  <c r="D449" i="12" s="1"/>
  <c r="AI463" i="9"/>
  <c r="AJ463" i="9" s="1"/>
  <c r="D463" i="12" s="1"/>
  <c r="AI477" i="9"/>
  <c r="AJ477" i="9" s="1"/>
  <c r="D477" i="12" s="1"/>
  <c r="AI493" i="9"/>
  <c r="AJ493" i="9" s="1"/>
  <c r="D493" i="12" s="1"/>
  <c r="AI507" i="9"/>
  <c r="AJ507" i="9" s="1"/>
  <c r="D507" i="12" s="1"/>
  <c r="AI521" i="9"/>
  <c r="AJ521" i="9" s="1"/>
  <c r="D521" i="12" s="1"/>
  <c r="AI535" i="9"/>
  <c r="AJ535" i="9" s="1"/>
  <c r="D535" i="12" s="1"/>
  <c r="AI549" i="9"/>
  <c r="AJ549" i="9" s="1"/>
  <c r="D549" i="12" s="1"/>
  <c r="AI565" i="9"/>
  <c r="AJ565" i="9" s="1"/>
  <c r="D565" i="12" s="1"/>
  <c r="AI579" i="9"/>
  <c r="AJ579" i="9" s="1"/>
  <c r="D579" i="12" s="1"/>
  <c r="AI593" i="9"/>
  <c r="AJ593" i="9" s="1"/>
  <c r="D593" i="12" s="1"/>
  <c r="AI605" i="9"/>
  <c r="AJ605" i="9" s="1"/>
  <c r="D605" i="12" s="1"/>
  <c r="AI617" i="9"/>
  <c r="AJ617" i="9" s="1"/>
  <c r="D617" i="12" s="1"/>
  <c r="AI629" i="9"/>
  <c r="AJ629" i="9" s="1"/>
  <c r="D629" i="12" s="1"/>
  <c r="AI641" i="9"/>
  <c r="AJ641" i="9" s="1"/>
  <c r="D641" i="12" s="1"/>
  <c r="AI653" i="9"/>
  <c r="AJ653" i="9" s="1"/>
  <c r="D653" i="12" s="1"/>
  <c r="AI665" i="9"/>
  <c r="AJ665" i="9" s="1"/>
  <c r="D665" i="12" s="1"/>
  <c r="AI677" i="9"/>
  <c r="AJ677" i="9" s="1"/>
  <c r="D677" i="12" s="1"/>
  <c r="AI689" i="9"/>
  <c r="AJ689" i="9" s="1"/>
  <c r="D689" i="12" s="1"/>
  <c r="AI701" i="9"/>
  <c r="AJ701" i="9" s="1"/>
  <c r="D701" i="12" s="1"/>
  <c r="AI713" i="9"/>
  <c r="AJ713" i="9" s="1"/>
  <c r="D713" i="12" s="1"/>
  <c r="AI725" i="9"/>
  <c r="AJ725" i="9" s="1"/>
  <c r="D725" i="12" s="1"/>
  <c r="AI737" i="9"/>
  <c r="AJ737" i="9" s="1"/>
  <c r="D737" i="12" s="1"/>
  <c r="AI749" i="9"/>
  <c r="AJ749" i="9" s="1"/>
  <c r="D749" i="12" s="1"/>
  <c r="AI761" i="9"/>
  <c r="AJ761" i="9" s="1"/>
  <c r="D761" i="12" s="1"/>
  <c r="AI8" i="9"/>
  <c r="AJ8" i="9" s="1"/>
  <c r="D8" i="12" s="1"/>
  <c r="AI28" i="9"/>
  <c r="AJ28" i="9" s="1"/>
  <c r="D28" i="12" s="1"/>
  <c r="AI44" i="9"/>
  <c r="AJ44" i="9" s="1"/>
  <c r="D44" i="12" s="1"/>
  <c r="AI64" i="9"/>
  <c r="AJ64" i="9" s="1"/>
  <c r="D64" i="12" s="1"/>
  <c r="AI80" i="9"/>
  <c r="AJ80" i="9" s="1"/>
  <c r="D80" i="12" s="1"/>
  <c r="AI100" i="9"/>
  <c r="AJ100" i="9" s="1"/>
  <c r="D100" i="12" s="1"/>
  <c r="AI116" i="9"/>
  <c r="AJ116" i="9" s="1"/>
  <c r="D116" i="12" s="1"/>
  <c r="AI136" i="9"/>
  <c r="AJ136" i="9" s="1"/>
  <c r="D136" i="12" s="1"/>
  <c r="AI152" i="9"/>
  <c r="AJ152" i="9" s="1"/>
  <c r="D152" i="12" s="1"/>
  <c r="AI172" i="9"/>
  <c r="AJ172" i="9" s="1"/>
  <c r="D172" i="12" s="1"/>
  <c r="AI188" i="9"/>
  <c r="AJ188" i="9" s="1"/>
  <c r="D188" i="12" s="1"/>
  <c r="AI208" i="9"/>
  <c r="AJ208" i="9" s="1"/>
  <c r="D208" i="12" s="1"/>
  <c r="AI224" i="9"/>
  <c r="AJ224" i="9" s="1"/>
  <c r="D224" i="12" s="1"/>
  <c r="AI244" i="9"/>
  <c r="AJ244" i="9" s="1"/>
  <c r="D244" i="12" s="1"/>
  <c r="AI260" i="9"/>
  <c r="AJ260" i="9" s="1"/>
  <c r="D260" i="12" s="1"/>
  <c r="AI280" i="9"/>
  <c r="AJ280" i="9" s="1"/>
  <c r="D280" i="12" s="1"/>
  <c r="AI296" i="9"/>
  <c r="AJ296" i="9" s="1"/>
  <c r="D296" i="12" s="1"/>
  <c r="AI316" i="9"/>
  <c r="AJ316" i="9" s="1"/>
  <c r="D316" i="12" s="1"/>
  <c r="AI332" i="9"/>
  <c r="AJ332" i="9" s="1"/>
  <c r="D332" i="12" s="1"/>
  <c r="AI351" i="9"/>
  <c r="AJ351" i="9" s="1"/>
  <c r="D351" i="12" s="1"/>
  <c r="AI365" i="9"/>
  <c r="AJ365" i="9" s="1"/>
  <c r="D365" i="12" s="1"/>
  <c r="AI379" i="9"/>
  <c r="AJ379" i="9" s="1"/>
  <c r="D379" i="12" s="1"/>
  <c r="AI393" i="9"/>
  <c r="AJ393" i="9" s="1"/>
  <c r="D393" i="12" s="1"/>
  <c r="AI409" i="9"/>
  <c r="AJ409" i="9" s="1"/>
  <c r="D409" i="12" s="1"/>
  <c r="AI423" i="9"/>
  <c r="AJ423" i="9" s="1"/>
  <c r="D423" i="12" s="1"/>
  <c r="AI437" i="9"/>
  <c r="AJ437" i="9" s="1"/>
  <c r="D437" i="12" s="1"/>
  <c r="AI451" i="9"/>
  <c r="AJ451" i="9" s="1"/>
  <c r="D451" i="12" s="1"/>
  <c r="AI465" i="9"/>
  <c r="AJ465" i="9" s="1"/>
  <c r="D465" i="12" s="1"/>
  <c r="AI481" i="9"/>
  <c r="AJ481" i="9" s="1"/>
  <c r="D481" i="12" s="1"/>
  <c r="AI495" i="9"/>
  <c r="AJ495" i="9" s="1"/>
  <c r="D495" i="12" s="1"/>
  <c r="AI509" i="9"/>
  <c r="AJ509" i="9" s="1"/>
  <c r="D509" i="12" s="1"/>
  <c r="AI523" i="9"/>
  <c r="AJ523" i="9" s="1"/>
  <c r="D523" i="12" s="1"/>
  <c r="AI537" i="9"/>
  <c r="AJ537" i="9" s="1"/>
  <c r="D537" i="12" s="1"/>
  <c r="AI553" i="9"/>
  <c r="AJ553" i="9" s="1"/>
  <c r="D553" i="12" s="1"/>
  <c r="AI567" i="9"/>
  <c r="AJ567" i="9" s="1"/>
  <c r="D567" i="12" s="1"/>
  <c r="AI581" i="9"/>
  <c r="AJ581" i="9" s="1"/>
  <c r="D581" i="12" s="1"/>
  <c r="AI595" i="9"/>
  <c r="AJ595" i="9" s="1"/>
  <c r="D595" i="12" s="1"/>
  <c r="AI607" i="9"/>
  <c r="AJ607" i="9" s="1"/>
  <c r="D607" i="12" s="1"/>
  <c r="AI619" i="9"/>
  <c r="AJ619" i="9" s="1"/>
  <c r="D619" i="12" s="1"/>
  <c r="AI631" i="9"/>
  <c r="AJ631" i="9" s="1"/>
  <c r="D631" i="12" s="1"/>
  <c r="AI643" i="9"/>
  <c r="AJ643" i="9" s="1"/>
  <c r="D643" i="12" s="1"/>
  <c r="AI655" i="9"/>
  <c r="AJ655" i="9" s="1"/>
  <c r="D655" i="12" s="1"/>
  <c r="AI667" i="9"/>
  <c r="AJ667" i="9" s="1"/>
  <c r="D667" i="12" s="1"/>
  <c r="AI679" i="9"/>
  <c r="AJ679" i="9" s="1"/>
  <c r="D679" i="12" s="1"/>
  <c r="AI691" i="9"/>
  <c r="AJ691" i="9" s="1"/>
  <c r="D691" i="12" s="1"/>
  <c r="AI703" i="9"/>
  <c r="AJ703" i="9" s="1"/>
  <c r="D703" i="12" s="1"/>
  <c r="AI715" i="9"/>
  <c r="AJ715" i="9" s="1"/>
  <c r="D715" i="12" s="1"/>
  <c r="AI727" i="9"/>
  <c r="AJ727" i="9" s="1"/>
  <c r="D727" i="12" s="1"/>
  <c r="AI739" i="9"/>
  <c r="AJ739" i="9" s="1"/>
  <c r="D739" i="12" s="1"/>
  <c r="AI751" i="9"/>
  <c r="AJ751" i="9" s="1"/>
  <c r="D751" i="12" s="1"/>
  <c r="AI763" i="9"/>
  <c r="AJ763" i="9" s="1"/>
  <c r="D763" i="12" s="1"/>
  <c r="AI775" i="9"/>
  <c r="AJ775" i="9" s="1"/>
  <c r="D775" i="12" s="1"/>
  <c r="AI787" i="9"/>
  <c r="AJ787" i="9" s="1"/>
  <c r="D787" i="12" s="1"/>
  <c r="AI799" i="9"/>
  <c r="AJ799" i="9" s="1"/>
  <c r="D799" i="12" s="1"/>
  <c r="AI811" i="9"/>
  <c r="AJ811" i="9" s="1"/>
  <c r="D811" i="12" s="1"/>
  <c r="AI823" i="9"/>
  <c r="AJ823" i="9" s="1"/>
  <c r="D823" i="12" s="1"/>
  <c r="AI835" i="9"/>
  <c r="AJ835" i="9" s="1"/>
  <c r="D835" i="12" s="1"/>
  <c r="AI847" i="9"/>
  <c r="AJ847" i="9" s="1"/>
  <c r="D847" i="12" s="1"/>
  <c r="AI859" i="9"/>
  <c r="AJ859" i="9" s="1"/>
  <c r="D859" i="12" s="1"/>
  <c r="AI871" i="9"/>
  <c r="AJ871" i="9" s="1"/>
  <c r="D871" i="12" s="1"/>
  <c r="AI883" i="9"/>
  <c r="AJ883" i="9" s="1"/>
  <c r="D883" i="12" s="1"/>
  <c r="AI895" i="9"/>
  <c r="AJ895" i="9" s="1"/>
  <c r="D895" i="12" s="1"/>
  <c r="AI907" i="9"/>
  <c r="AJ907" i="9" s="1"/>
  <c r="D907" i="12" s="1"/>
  <c r="AI919" i="9"/>
  <c r="AJ919" i="9" s="1"/>
  <c r="D919" i="12" s="1"/>
  <c r="AI931" i="9"/>
  <c r="AJ931" i="9" s="1"/>
  <c r="D931" i="12" s="1"/>
  <c r="AI943" i="9"/>
  <c r="AJ943" i="9" s="1"/>
  <c r="D943" i="12" s="1"/>
  <c r="AI955" i="9"/>
  <c r="AJ955" i="9" s="1"/>
  <c r="D955" i="12" s="1"/>
  <c r="AI967" i="9"/>
  <c r="AJ967" i="9" s="1"/>
  <c r="D967" i="12" s="1"/>
  <c r="AI979" i="9"/>
  <c r="AJ979" i="9" s="1"/>
  <c r="D979" i="12" s="1"/>
  <c r="AI991" i="9"/>
  <c r="AJ991" i="9" s="1"/>
  <c r="D991" i="12" s="1"/>
  <c r="AI1003" i="9"/>
  <c r="AJ1003" i="9" s="1"/>
  <c r="D1003" i="12" s="1"/>
  <c r="AI1015" i="9"/>
  <c r="AJ1015" i="9" s="1"/>
  <c r="D1015" i="12" s="1"/>
  <c r="AI1027" i="9"/>
  <c r="AJ1027" i="9" s="1"/>
  <c r="D1027" i="12" s="1"/>
  <c r="AI1039" i="9"/>
  <c r="AJ1039" i="9" s="1"/>
  <c r="D1039" i="12" s="1"/>
  <c r="AI1051" i="9"/>
  <c r="AJ1051" i="9" s="1"/>
  <c r="D1051" i="12" s="1"/>
  <c r="AI1063" i="9"/>
  <c r="AJ1063" i="9" s="1"/>
  <c r="D1063" i="12" s="1"/>
  <c r="AI1075" i="9"/>
  <c r="AJ1075" i="9" s="1"/>
  <c r="D1075" i="12" s="1"/>
  <c r="AI1087" i="9"/>
  <c r="AJ1087" i="9" s="1"/>
  <c r="D1087" i="12" s="1"/>
  <c r="AI1099" i="9"/>
  <c r="AJ1099" i="9" s="1"/>
  <c r="D1099" i="12" s="1"/>
  <c r="AI1111" i="9"/>
  <c r="AJ1111" i="9" s="1"/>
  <c r="D1111" i="12" s="1"/>
  <c r="AI1123" i="9"/>
  <c r="AJ1123" i="9" s="1"/>
  <c r="D1123" i="12" s="1"/>
  <c r="AI1135" i="9"/>
  <c r="AJ1135" i="9" s="1"/>
  <c r="D1135" i="12" s="1"/>
  <c r="AI1147" i="9"/>
  <c r="AJ1147" i="9" s="1"/>
  <c r="D1147" i="12" s="1"/>
  <c r="AI1159" i="9"/>
  <c r="AJ1159" i="9" s="1"/>
  <c r="D1159" i="12" s="1"/>
  <c r="AI1171" i="9"/>
  <c r="AJ1171" i="9" s="1"/>
  <c r="D1171" i="12" s="1"/>
  <c r="AI1183" i="9"/>
  <c r="AJ1183" i="9" s="1"/>
  <c r="D1183" i="12" s="1"/>
  <c r="AI1195" i="9"/>
  <c r="AJ1195" i="9" s="1"/>
  <c r="D1195" i="12" s="1"/>
  <c r="AI1207" i="9"/>
  <c r="AJ1207" i="9" s="1"/>
  <c r="D1207" i="12" s="1"/>
  <c r="AI1219" i="9"/>
  <c r="AJ1219" i="9" s="1"/>
  <c r="D1219" i="12" s="1"/>
  <c r="AI1231" i="9"/>
  <c r="AJ1231" i="9" s="1"/>
  <c r="D1231" i="12" s="1"/>
  <c r="AI1243" i="9"/>
  <c r="AJ1243" i="9" s="1"/>
  <c r="D1243" i="12" s="1"/>
  <c r="AI1255" i="9"/>
  <c r="AJ1255" i="9" s="1"/>
  <c r="D1255" i="12" s="1"/>
  <c r="AI1267" i="9"/>
  <c r="AJ1267" i="9" s="1"/>
  <c r="D1267" i="12" s="1"/>
  <c r="AI1279" i="9"/>
  <c r="AJ1279" i="9" s="1"/>
  <c r="D1279" i="12" s="1"/>
  <c r="AI1291" i="9"/>
  <c r="AJ1291" i="9" s="1"/>
  <c r="D1291" i="12" s="1"/>
  <c r="AI1303" i="9"/>
  <c r="AJ1303" i="9" s="1"/>
  <c r="D1303" i="12" s="1"/>
  <c r="AI1315" i="9"/>
  <c r="AJ1315" i="9" s="1"/>
  <c r="D1315" i="12" s="1"/>
  <c r="AI1327" i="9"/>
  <c r="AJ1327" i="9" s="1"/>
  <c r="D1327" i="12" s="1"/>
  <c r="AI1339" i="9"/>
  <c r="AJ1339" i="9" s="1"/>
  <c r="D1339" i="12" s="1"/>
  <c r="AI1351" i="9"/>
  <c r="AJ1351" i="9" s="1"/>
  <c r="D1351" i="12" s="1"/>
  <c r="AI1363" i="9"/>
  <c r="AJ1363" i="9" s="1"/>
  <c r="D1363" i="12" s="1"/>
  <c r="AI1375" i="9"/>
  <c r="AJ1375" i="9" s="1"/>
  <c r="D1375" i="12" s="1"/>
  <c r="AI1387" i="9"/>
  <c r="AJ1387" i="9" s="1"/>
  <c r="D1387" i="12" s="1"/>
  <c r="AI1399" i="9"/>
  <c r="AJ1399" i="9" s="1"/>
  <c r="D1399" i="12" s="1"/>
  <c r="AI1411" i="9"/>
  <c r="AJ1411" i="9" s="1"/>
  <c r="D1411" i="12" s="1"/>
  <c r="AI1423" i="9"/>
  <c r="AJ1423" i="9" s="1"/>
  <c r="D1423" i="12" s="1"/>
  <c r="AI1435" i="9"/>
  <c r="AJ1435" i="9" s="1"/>
  <c r="D1435" i="12" s="1"/>
  <c r="AI1447" i="9"/>
  <c r="AJ1447" i="9" s="1"/>
  <c r="D1447" i="12" s="1"/>
  <c r="AI1459" i="9"/>
  <c r="AJ1459" i="9" s="1"/>
  <c r="D1459" i="12" s="1"/>
  <c r="AI1471" i="9"/>
  <c r="AJ1471" i="9" s="1"/>
  <c r="D1471" i="12" s="1"/>
  <c r="AI1483" i="9"/>
  <c r="AJ1483" i="9" s="1"/>
  <c r="D1483" i="12" s="1"/>
  <c r="AI1495" i="9"/>
  <c r="AJ1495" i="9" s="1"/>
  <c r="D1495" i="12" s="1"/>
  <c r="AI1507" i="9"/>
  <c r="AJ1507" i="9" s="1"/>
  <c r="D1507" i="12" s="1"/>
  <c r="AI1519" i="9"/>
  <c r="AJ1519" i="9" s="1"/>
  <c r="D1519" i="12" s="1"/>
  <c r="AI1531" i="9"/>
  <c r="AJ1531" i="9" s="1"/>
  <c r="D1531" i="12" s="1"/>
  <c r="AI1543" i="9"/>
  <c r="AJ1543" i="9" s="1"/>
  <c r="D1543" i="12" s="1"/>
  <c r="AI1555" i="9"/>
  <c r="AJ1555" i="9" s="1"/>
  <c r="D1555" i="12" s="1"/>
  <c r="AI1567" i="9"/>
  <c r="AJ1567" i="9" s="1"/>
  <c r="D1567" i="12" s="1"/>
  <c r="AI1579" i="9"/>
  <c r="AJ1579" i="9" s="1"/>
  <c r="D1579" i="12" s="1"/>
  <c r="AI1591" i="9"/>
  <c r="AJ1591" i="9" s="1"/>
  <c r="D1591" i="12" s="1"/>
  <c r="AI1603" i="9"/>
  <c r="AJ1603" i="9" s="1"/>
  <c r="D1603" i="12" s="1"/>
  <c r="AI1615" i="9"/>
  <c r="AJ1615" i="9" s="1"/>
  <c r="D1615" i="12" s="1"/>
  <c r="AI1627" i="9"/>
  <c r="AJ1627" i="9" s="1"/>
  <c r="D1627" i="12" s="1"/>
  <c r="AI1639" i="9"/>
  <c r="AJ1639" i="9" s="1"/>
  <c r="D1639" i="12" s="1"/>
  <c r="AI1651" i="9"/>
  <c r="AJ1651" i="9" s="1"/>
  <c r="D1651" i="12" s="1"/>
  <c r="AI1663" i="9"/>
  <c r="AJ1663" i="9" s="1"/>
  <c r="D1663" i="12" s="1"/>
  <c r="AI1675" i="9"/>
  <c r="AJ1675" i="9" s="1"/>
  <c r="D1675" i="12" s="1"/>
  <c r="AI1687" i="9"/>
  <c r="AJ1687" i="9" s="1"/>
  <c r="D1687" i="12" s="1"/>
  <c r="AI1699" i="9"/>
  <c r="AJ1699" i="9" s="1"/>
  <c r="D1699" i="12" s="1"/>
  <c r="AI1711" i="9"/>
  <c r="AJ1711" i="9" s="1"/>
  <c r="D1711" i="12" s="1"/>
  <c r="AI1723" i="9"/>
  <c r="AJ1723" i="9" s="1"/>
  <c r="D1723" i="12" s="1"/>
  <c r="AI1735" i="9"/>
  <c r="AJ1735" i="9" s="1"/>
  <c r="D1735" i="12" s="1"/>
  <c r="AI1747" i="9"/>
  <c r="AJ1747" i="9" s="1"/>
  <c r="D1747" i="12" s="1"/>
  <c r="AI1759" i="9"/>
  <c r="AJ1759" i="9" s="1"/>
  <c r="D1759" i="12" s="1"/>
  <c r="AI1771" i="9"/>
  <c r="AJ1771" i="9" s="1"/>
  <c r="D1771" i="12" s="1"/>
  <c r="AI1783" i="9"/>
  <c r="AJ1783" i="9" s="1"/>
  <c r="D1783" i="12" s="1"/>
  <c r="AI1795" i="9"/>
  <c r="AJ1795" i="9" s="1"/>
  <c r="D1795" i="12" s="1"/>
  <c r="AI1807" i="9"/>
  <c r="AJ1807" i="9" s="1"/>
  <c r="D1807" i="12" s="1"/>
  <c r="AI1819" i="9"/>
  <c r="AJ1819" i="9" s="1"/>
  <c r="D1819" i="12" s="1"/>
  <c r="AI1831" i="9"/>
  <c r="AJ1831" i="9" s="1"/>
  <c r="D1831" i="12" s="1"/>
  <c r="AI1843" i="9"/>
  <c r="AJ1843" i="9" s="1"/>
  <c r="D1843" i="12" s="1"/>
  <c r="AI1855" i="9"/>
  <c r="AJ1855" i="9" s="1"/>
  <c r="D1855" i="12" s="1"/>
  <c r="AI1867" i="9"/>
  <c r="AJ1867" i="9" s="1"/>
  <c r="D1867" i="12" s="1"/>
  <c r="AI1879" i="9"/>
  <c r="AJ1879" i="9" s="1"/>
  <c r="D1879" i="12" s="1"/>
  <c r="AI10" i="9"/>
  <c r="AJ10" i="9" s="1"/>
  <c r="D10" i="12" s="1"/>
  <c r="AI30" i="9"/>
  <c r="AJ30" i="9" s="1"/>
  <c r="D30" i="12" s="1"/>
  <c r="AI46" i="9"/>
  <c r="AJ46" i="9" s="1"/>
  <c r="D46" i="12" s="1"/>
  <c r="AI66" i="9"/>
  <c r="AJ66" i="9" s="1"/>
  <c r="D66" i="12" s="1"/>
  <c r="AI82" i="9"/>
  <c r="AJ82" i="9" s="1"/>
  <c r="D82" i="12" s="1"/>
  <c r="AI102" i="9"/>
  <c r="AJ102" i="9" s="1"/>
  <c r="D102" i="12" s="1"/>
  <c r="AI118" i="9"/>
  <c r="AJ118" i="9" s="1"/>
  <c r="D118" i="12" s="1"/>
  <c r="AI138" i="9"/>
  <c r="AJ138" i="9" s="1"/>
  <c r="D138" i="12" s="1"/>
  <c r="AI154" i="9"/>
  <c r="AJ154" i="9" s="1"/>
  <c r="D154" i="12" s="1"/>
  <c r="AI174" i="9"/>
  <c r="AJ174" i="9" s="1"/>
  <c r="D174" i="12" s="1"/>
  <c r="AI190" i="9"/>
  <c r="AJ190" i="9" s="1"/>
  <c r="D190" i="12" s="1"/>
  <c r="AI210" i="9"/>
  <c r="AJ210" i="9" s="1"/>
  <c r="D210" i="12" s="1"/>
  <c r="AI226" i="9"/>
  <c r="AJ226" i="9" s="1"/>
  <c r="D226" i="12" s="1"/>
  <c r="AI246" i="9"/>
  <c r="AJ246" i="9" s="1"/>
  <c r="D246" i="12" s="1"/>
  <c r="AI262" i="9"/>
  <c r="AJ262" i="9" s="1"/>
  <c r="D262" i="12" s="1"/>
  <c r="AI282" i="9"/>
  <c r="AJ282" i="9" s="1"/>
  <c r="D282" i="12" s="1"/>
  <c r="AI298" i="9"/>
  <c r="AJ298" i="9" s="1"/>
  <c r="D298" i="12" s="1"/>
  <c r="AI318" i="9"/>
  <c r="AJ318" i="9" s="1"/>
  <c r="D318" i="12" s="1"/>
  <c r="AI334" i="9"/>
  <c r="AJ334" i="9" s="1"/>
  <c r="D334" i="12" s="1"/>
  <c r="AI353" i="9"/>
  <c r="AJ353" i="9" s="1"/>
  <c r="D353" i="12" s="1"/>
  <c r="AI367" i="9"/>
  <c r="AJ367" i="9" s="1"/>
  <c r="D367" i="12" s="1"/>
  <c r="AI381" i="9"/>
  <c r="AJ381" i="9" s="1"/>
  <c r="D381" i="12" s="1"/>
  <c r="AI397" i="9"/>
  <c r="AJ397" i="9" s="1"/>
  <c r="D397" i="12" s="1"/>
  <c r="AI411" i="9"/>
  <c r="AJ411" i="9" s="1"/>
  <c r="D411" i="12" s="1"/>
  <c r="AI425" i="9"/>
  <c r="AJ425" i="9" s="1"/>
  <c r="D425" i="12" s="1"/>
  <c r="AI439" i="9"/>
  <c r="AJ439" i="9" s="1"/>
  <c r="D439" i="12" s="1"/>
  <c r="AI453" i="9"/>
  <c r="AJ453" i="9" s="1"/>
  <c r="D453" i="12" s="1"/>
  <c r="AI469" i="9"/>
  <c r="AJ469" i="9" s="1"/>
  <c r="D469" i="12" s="1"/>
  <c r="AI483" i="9"/>
  <c r="AJ483" i="9" s="1"/>
  <c r="D483" i="12" s="1"/>
  <c r="AI497" i="9"/>
  <c r="AJ497" i="9" s="1"/>
  <c r="D497" i="12" s="1"/>
  <c r="AI511" i="9"/>
  <c r="AJ511" i="9" s="1"/>
  <c r="D511" i="12" s="1"/>
  <c r="AI525" i="9"/>
  <c r="AJ525" i="9" s="1"/>
  <c r="D525" i="12" s="1"/>
  <c r="AI541" i="9"/>
  <c r="AJ541" i="9" s="1"/>
  <c r="D541" i="12" s="1"/>
  <c r="AI555" i="9"/>
  <c r="AJ555" i="9" s="1"/>
  <c r="D555" i="12" s="1"/>
  <c r="AI569" i="9"/>
  <c r="AJ569" i="9" s="1"/>
  <c r="D569" i="12" s="1"/>
  <c r="AI583" i="9"/>
  <c r="AJ583" i="9" s="1"/>
  <c r="D583" i="12" s="1"/>
  <c r="AI597" i="9"/>
  <c r="AJ597" i="9" s="1"/>
  <c r="D597" i="12" s="1"/>
  <c r="AI609" i="9"/>
  <c r="AJ609" i="9" s="1"/>
  <c r="D609" i="12" s="1"/>
  <c r="AI621" i="9"/>
  <c r="AJ621" i="9" s="1"/>
  <c r="D621" i="12" s="1"/>
  <c r="AI633" i="9"/>
  <c r="AJ633" i="9" s="1"/>
  <c r="D633" i="12" s="1"/>
  <c r="AI645" i="9"/>
  <c r="AJ645" i="9" s="1"/>
  <c r="D645" i="12" s="1"/>
  <c r="AI657" i="9"/>
  <c r="AJ657" i="9" s="1"/>
  <c r="D657" i="12" s="1"/>
  <c r="AI669" i="9"/>
  <c r="AJ669" i="9" s="1"/>
  <c r="D669" i="12" s="1"/>
  <c r="AI681" i="9"/>
  <c r="AJ681" i="9" s="1"/>
  <c r="D681" i="12" s="1"/>
  <c r="AI693" i="9"/>
  <c r="AJ693" i="9" s="1"/>
  <c r="D693" i="12" s="1"/>
  <c r="AI705" i="9"/>
  <c r="AJ705" i="9" s="1"/>
  <c r="D705" i="12" s="1"/>
  <c r="AI717" i="9"/>
  <c r="AJ717" i="9" s="1"/>
  <c r="D717" i="12" s="1"/>
  <c r="AI729" i="9"/>
  <c r="AJ729" i="9" s="1"/>
  <c r="D729" i="12" s="1"/>
  <c r="AI741" i="9"/>
  <c r="AJ741" i="9" s="1"/>
  <c r="D741" i="12" s="1"/>
  <c r="AI753" i="9"/>
  <c r="AJ753" i="9" s="1"/>
  <c r="D753" i="12" s="1"/>
  <c r="AI765" i="9"/>
  <c r="AJ765" i="9" s="1"/>
  <c r="D765" i="12" s="1"/>
  <c r="AI777" i="9"/>
  <c r="AJ777" i="9" s="1"/>
  <c r="D777" i="12" s="1"/>
  <c r="AI789" i="9"/>
  <c r="AJ789" i="9" s="1"/>
  <c r="D789" i="12" s="1"/>
  <c r="AI801" i="9"/>
  <c r="AJ801" i="9" s="1"/>
  <c r="D801" i="12" s="1"/>
  <c r="AI813" i="9"/>
  <c r="AJ813" i="9" s="1"/>
  <c r="D813" i="12" s="1"/>
  <c r="AI825" i="9"/>
  <c r="AJ825" i="9" s="1"/>
  <c r="D825" i="12" s="1"/>
  <c r="AI837" i="9"/>
  <c r="AJ837" i="9" s="1"/>
  <c r="D837" i="12" s="1"/>
  <c r="AI849" i="9"/>
  <c r="AJ849" i="9" s="1"/>
  <c r="D849" i="12" s="1"/>
  <c r="AI861" i="9"/>
  <c r="AJ861" i="9" s="1"/>
  <c r="D861" i="12" s="1"/>
  <c r="AI873" i="9"/>
  <c r="AJ873" i="9" s="1"/>
  <c r="D873" i="12" s="1"/>
  <c r="AI885" i="9"/>
  <c r="AJ885" i="9" s="1"/>
  <c r="D885" i="12" s="1"/>
  <c r="AI897" i="9"/>
  <c r="AJ897" i="9" s="1"/>
  <c r="D897" i="12" s="1"/>
  <c r="AI909" i="9"/>
  <c r="AJ909" i="9" s="1"/>
  <c r="D909" i="12" s="1"/>
  <c r="AI921" i="9"/>
  <c r="AJ921" i="9" s="1"/>
  <c r="D921" i="12" s="1"/>
  <c r="AI933" i="9"/>
  <c r="AJ933" i="9" s="1"/>
  <c r="D933" i="12" s="1"/>
  <c r="AI945" i="9"/>
  <c r="AJ945" i="9" s="1"/>
  <c r="D945" i="12" s="1"/>
  <c r="AI957" i="9"/>
  <c r="AJ957" i="9" s="1"/>
  <c r="D957" i="12" s="1"/>
  <c r="AI969" i="9"/>
  <c r="AJ969" i="9" s="1"/>
  <c r="D969" i="12" s="1"/>
  <c r="AI981" i="9"/>
  <c r="AJ981" i="9" s="1"/>
  <c r="D981" i="12" s="1"/>
  <c r="AI993" i="9"/>
  <c r="AJ993" i="9" s="1"/>
  <c r="D993" i="12" s="1"/>
  <c r="AI1005" i="9"/>
  <c r="AJ1005" i="9" s="1"/>
  <c r="D1005" i="12" s="1"/>
  <c r="AI1017" i="9"/>
  <c r="AJ1017" i="9" s="1"/>
  <c r="D1017" i="12" s="1"/>
  <c r="AI1029" i="9"/>
  <c r="AJ1029" i="9" s="1"/>
  <c r="D1029" i="12" s="1"/>
  <c r="AI1041" i="9"/>
  <c r="AJ1041" i="9" s="1"/>
  <c r="D1041" i="12" s="1"/>
  <c r="AI1053" i="9"/>
  <c r="AJ1053" i="9" s="1"/>
  <c r="D1053" i="12" s="1"/>
  <c r="AI1065" i="9"/>
  <c r="AJ1065" i="9" s="1"/>
  <c r="D1065" i="12" s="1"/>
  <c r="AI1077" i="9"/>
  <c r="AJ1077" i="9" s="1"/>
  <c r="D1077" i="12" s="1"/>
  <c r="AI1089" i="9"/>
  <c r="AJ1089" i="9" s="1"/>
  <c r="D1089" i="12" s="1"/>
  <c r="AI1101" i="9"/>
  <c r="AJ1101" i="9" s="1"/>
  <c r="D1101" i="12" s="1"/>
  <c r="AI1113" i="9"/>
  <c r="AJ1113" i="9" s="1"/>
  <c r="D1113" i="12" s="1"/>
  <c r="AI1125" i="9"/>
  <c r="AJ1125" i="9" s="1"/>
  <c r="D1125" i="12" s="1"/>
  <c r="AI1137" i="9"/>
  <c r="AJ1137" i="9" s="1"/>
  <c r="D1137" i="12" s="1"/>
  <c r="AI1149" i="9"/>
  <c r="AJ1149" i="9" s="1"/>
  <c r="D1149" i="12" s="1"/>
  <c r="AI1161" i="9"/>
  <c r="AJ1161" i="9" s="1"/>
  <c r="D1161" i="12" s="1"/>
  <c r="AI1173" i="9"/>
  <c r="AJ1173" i="9" s="1"/>
  <c r="D1173" i="12" s="1"/>
  <c r="AI1185" i="9"/>
  <c r="AJ1185" i="9" s="1"/>
  <c r="D1185" i="12" s="1"/>
  <c r="AI1197" i="9"/>
  <c r="AJ1197" i="9" s="1"/>
  <c r="D1197" i="12" s="1"/>
  <c r="AI1209" i="9"/>
  <c r="AJ1209" i="9" s="1"/>
  <c r="D1209" i="12" s="1"/>
  <c r="AI1221" i="9"/>
  <c r="AJ1221" i="9" s="1"/>
  <c r="D1221" i="12" s="1"/>
  <c r="AI1233" i="9"/>
  <c r="AJ1233" i="9" s="1"/>
  <c r="D1233" i="12" s="1"/>
  <c r="AI1245" i="9"/>
  <c r="AJ1245" i="9" s="1"/>
  <c r="D1245" i="12" s="1"/>
  <c r="AI13" i="9"/>
  <c r="AJ13" i="9" s="1"/>
  <c r="D13" i="12" s="1"/>
  <c r="AI31" i="9"/>
  <c r="AJ31" i="9" s="1"/>
  <c r="D31" i="12" s="1"/>
  <c r="AI49" i="9"/>
  <c r="AJ49" i="9" s="1"/>
  <c r="D49" i="12" s="1"/>
  <c r="AI67" i="9"/>
  <c r="AJ67" i="9" s="1"/>
  <c r="D67" i="12" s="1"/>
  <c r="AI85" i="9"/>
  <c r="AJ85" i="9" s="1"/>
  <c r="D85" i="12" s="1"/>
  <c r="AI103" i="9"/>
  <c r="AJ103" i="9" s="1"/>
  <c r="D103" i="12" s="1"/>
  <c r="AI121" i="9"/>
  <c r="AJ121" i="9" s="1"/>
  <c r="D121" i="12" s="1"/>
  <c r="AI139" i="9"/>
  <c r="AJ139" i="9" s="1"/>
  <c r="D139" i="12" s="1"/>
  <c r="AI157" i="9"/>
  <c r="AJ157" i="9" s="1"/>
  <c r="D157" i="12" s="1"/>
  <c r="AI175" i="9"/>
  <c r="AJ175" i="9" s="1"/>
  <c r="D175" i="12" s="1"/>
  <c r="AI193" i="9"/>
  <c r="AJ193" i="9" s="1"/>
  <c r="D193" i="12" s="1"/>
  <c r="AI211" i="9"/>
  <c r="AJ211" i="9" s="1"/>
  <c r="D211" i="12" s="1"/>
  <c r="AI229" i="9"/>
  <c r="AJ229" i="9" s="1"/>
  <c r="D229" i="12" s="1"/>
  <c r="AI247" i="9"/>
  <c r="AJ247" i="9" s="1"/>
  <c r="D247" i="12" s="1"/>
  <c r="AI265" i="9"/>
  <c r="AJ265" i="9" s="1"/>
  <c r="D265" i="12" s="1"/>
  <c r="AI283" i="9"/>
  <c r="AJ283" i="9" s="1"/>
  <c r="D283" i="12" s="1"/>
  <c r="AI301" i="9"/>
  <c r="AJ301" i="9" s="1"/>
  <c r="D301" i="12" s="1"/>
  <c r="AI319" i="9"/>
  <c r="AJ319" i="9" s="1"/>
  <c r="D319" i="12" s="1"/>
  <c r="AI337" i="9"/>
  <c r="AJ337" i="9" s="1"/>
  <c r="D337" i="12" s="1"/>
  <c r="AI354" i="9"/>
  <c r="AJ354" i="9" s="1"/>
  <c r="D354" i="12" s="1"/>
  <c r="AI368" i="9"/>
  <c r="AJ368" i="9" s="1"/>
  <c r="D368" i="12" s="1"/>
  <c r="AI382" i="9"/>
  <c r="AJ382" i="9" s="1"/>
  <c r="D382" i="12" s="1"/>
  <c r="AI398" i="9"/>
  <c r="AJ398" i="9" s="1"/>
  <c r="D398" i="12" s="1"/>
  <c r="AI412" i="9"/>
  <c r="AJ412" i="9" s="1"/>
  <c r="D412" i="12" s="1"/>
  <c r="AI426" i="9"/>
  <c r="AJ426" i="9" s="1"/>
  <c r="D426" i="12" s="1"/>
  <c r="AI440" i="9"/>
  <c r="AJ440" i="9" s="1"/>
  <c r="D440" i="12" s="1"/>
  <c r="AI454" i="9"/>
  <c r="AJ454" i="9" s="1"/>
  <c r="D454" i="12" s="1"/>
  <c r="AI470" i="9"/>
  <c r="AJ470" i="9" s="1"/>
  <c r="D470" i="12" s="1"/>
  <c r="AI484" i="9"/>
  <c r="AJ484" i="9" s="1"/>
  <c r="D484" i="12" s="1"/>
  <c r="AI498" i="9"/>
  <c r="AJ498" i="9" s="1"/>
  <c r="D498" i="12" s="1"/>
  <c r="AI512" i="9"/>
  <c r="AJ512" i="9" s="1"/>
  <c r="D512" i="12" s="1"/>
  <c r="AI526" i="9"/>
  <c r="AJ526" i="9" s="1"/>
  <c r="D526" i="12" s="1"/>
  <c r="AI542" i="9"/>
  <c r="AJ542" i="9" s="1"/>
  <c r="D542" i="12" s="1"/>
  <c r="AI556" i="9"/>
  <c r="AJ556" i="9" s="1"/>
  <c r="D556" i="12" s="1"/>
  <c r="AI570" i="9"/>
  <c r="AJ570" i="9" s="1"/>
  <c r="D570" i="12" s="1"/>
  <c r="AI584" i="9"/>
  <c r="AJ584" i="9" s="1"/>
  <c r="D584" i="12" s="1"/>
  <c r="AI598" i="9"/>
  <c r="AJ598" i="9" s="1"/>
  <c r="D598" i="12" s="1"/>
  <c r="AI610" i="9"/>
  <c r="AJ610" i="9" s="1"/>
  <c r="D610" i="12" s="1"/>
  <c r="AI622" i="9"/>
  <c r="AJ622" i="9" s="1"/>
  <c r="D622" i="12" s="1"/>
  <c r="AI634" i="9"/>
  <c r="AJ634" i="9" s="1"/>
  <c r="D634" i="12" s="1"/>
  <c r="AI646" i="9"/>
  <c r="AJ646" i="9" s="1"/>
  <c r="D646" i="12" s="1"/>
  <c r="AI658" i="9"/>
  <c r="AJ658" i="9" s="1"/>
  <c r="D658" i="12" s="1"/>
  <c r="AI670" i="9"/>
  <c r="AJ670" i="9" s="1"/>
  <c r="D670" i="12" s="1"/>
  <c r="AI682" i="9"/>
  <c r="AJ682" i="9" s="1"/>
  <c r="D682" i="12" s="1"/>
  <c r="AI694" i="9"/>
  <c r="AJ694" i="9" s="1"/>
  <c r="D694" i="12" s="1"/>
  <c r="AI706" i="9"/>
  <c r="AJ706" i="9" s="1"/>
  <c r="D706" i="12" s="1"/>
  <c r="AI718" i="9"/>
  <c r="AJ718" i="9" s="1"/>
  <c r="D718" i="12" s="1"/>
  <c r="AI730" i="9"/>
  <c r="AJ730" i="9" s="1"/>
  <c r="D730" i="12" s="1"/>
  <c r="AI742" i="9"/>
  <c r="AJ742" i="9" s="1"/>
  <c r="D742" i="12" s="1"/>
  <c r="AI754" i="9"/>
  <c r="AJ754" i="9" s="1"/>
  <c r="D754" i="12" s="1"/>
  <c r="AI766" i="9"/>
  <c r="AJ766" i="9" s="1"/>
  <c r="D766" i="12" s="1"/>
  <c r="AI778" i="9"/>
  <c r="AJ778" i="9" s="1"/>
  <c r="D778" i="12" s="1"/>
  <c r="AI790" i="9"/>
  <c r="AJ790" i="9" s="1"/>
  <c r="D790" i="12" s="1"/>
  <c r="AI802" i="9"/>
  <c r="AJ802" i="9" s="1"/>
  <c r="D802" i="12" s="1"/>
  <c r="AI814" i="9"/>
  <c r="AJ814" i="9" s="1"/>
  <c r="D814" i="12" s="1"/>
  <c r="AI826" i="9"/>
  <c r="AJ826" i="9" s="1"/>
  <c r="D826" i="12" s="1"/>
  <c r="AI838" i="9"/>
  <c r="AJ838" i="9" s="1"/>
  <c r="D838" i="12" s="1"/>
  <c r="AI850" i="9"/>
  <c r="AJ850" i="9" s="1"/>
  <c r="D850" i="12" s="1"/>
  <c r="AI862" i="9"/>
  <c r="AJ862" i="9" s="1"/>
  <c r="D862" i="12" s="1"/>
  <c r="AI874" i="9"/>
  <c r="AJ874" i="9" s="1"/>
  <c r="D874" i="12" s="1"/>
  <c r="AI886" i="9"/>
  <c r="AJ886" i="9" s="1"/>
  <c r="D886" i="12" s="1"/>
  <c r="AI898" i="9"/>
  <c r="AJ898" i="9" s="1"/>
  <c r="D898" i="12" s="1"/>
  <c r="AI910" i="9"/>
  <c r="AJ910" i="9" s="1"/>
  <c r="D910" i="12" s="1"/>
  <c r="AI922" i="9"/>
  <c r="AJ922" i="9" s="1"/>
  <c r="D922" i="12" s="1"/>
  <c r="AI934" i="9"/>
  <c r="AJ934" i="9" s="1"/>
  <c r="D934" i="12" s="1"/>
  <c r="AI946" i="9"/>
  <c r="AJ946" i="9" s="1"/>
  <c r="D946" i="12" s="1"/>
  <c r="AI958" i="9"/>
  <c r="AJ958" i="9" s="1"/>
  <c r="D958" i="12" s="1"/>
  <c r="AI970" i="9"/>
  <c r="AJ970" i="9" s="1"/>
  <c r="D970" i="12" s="1"/>
  <c r="AI982" i="9"/>
  <c r="AJ982" i="9" s="1"/>
  <c r="D982" i="12" s="1"/>
  <c r="AI994" i="9"/>
  <c r="AJ994" i="9" s="1"/>
  <c r="D994" i="12" s="1"/>
  <c r="AI1006" i="9"/>
  <c r="AJ1006" i="9" s="1"/>
  <c r="D1006" i="12" s="1"/>
  <c r="AI1018" i="9"/>
  <c r="AJ1018" i="9" s="1"/>
  <c r="D1018" i="12" s="1"/>
  <c r="AI1030" i="9"/>
  <c r="AJ1030" i="9" s="1"/>
  <c r="D1030" i="12" s="1"/>
  <c r="AI1042" i="9"/>
  <c r="AJ1042" i="9" s="1"/>
  <c r="D1042" i="12" s="1"/>
  <c r="AI1054" i="9"/>
  <c r="AJ1054" i="9" s="1"/>
  <c r="D1054" i="12" s="1"/>
  <c r="AI1066" i="9"/>
  <c r="AJ1066" i="9" s="1"/>
  <c r="D1066" i="12" s="1"/>
  <c r="AI1078" i="9"/>
  <c r="AJ1078" i="9" s="1"/>
  <c r="D1078" i="12" s="1"/>
  <c r="AI1090" i="9"/>
  <c r="AJ1090" i="9" s="1"/>
  <c r="D1090" i="12" s="1"/>
  <c r="AI1102" i="9"/>
  <c r="AJ1102" i="9" s="1"/>
  <c r="D1102" i="12" s="1"/>
  <c r="AI1114" i="9"/>
  <c r="AJ1114" i="9" s="1"/>
  <c r="D1114" i="12" s="1"/>
  <c r="AI1126" i="9"/>
  <c r="AJ1126" i="9" s="1"/>
  <c r="D1126" i="12" s="1"/>
  <c r="AI1138" i="9"/>
  <c r="AJ1138" i="9" s="1"/>
  <c r="D1138" i="12" s="1"/>
  <c r="AI1150" i="9"/>
  <c r="AJ1150" i="9" s="1"/>
  <c r="D1150" i="12" s="1"/>
  <c r="AI1162" i="9"/>
  <c r="AJ1162" i="9" s="1"/>
  <c r="D1162" i="12" s="1"/>
  <c r="AI1174" i="9"/>
  <c r="AJ1174" i="9" s="1"/>
  <c r="D1174" i="12" s="1"/>
  <c r="AI1186" i="9"/>
  <c r="AJ1186" i="9" s="1"/>
  <c r="D1186" i="12" s="1"/>
  <c r="AI1198" i="9"/>
  <c r="AJ1198" i="9" s="1"/>
  <c r="D1198" i="12" s="1"/>
  <c r="AI1210" i="9"/>
  <c r="AJ1210" i="9" s="1"/>
  <c r="D1210" i="12" s="1"/>
  <c r="AI1222" i="9"/>
  <c r="AJ1222" i="9" s="1"/>
  <c r="D1222" i="12" s="1"/>
  <c r="AI1234" i="9"/>
  <c r="AJ1234" i="9" s="1"/>
  <c r="D1234" i="12" s="1"/>
  <c r="AI1246" i="9"/>
  <c r="AJ1246" i="9" s="1"/>
  <c r="D1246" i="12" s="1"/>
  <c r="AI2080" i="9"/>
  <c r="AJ2080" i="9" s="1"/>
  <c r="D2080" i="12" s="1"/>
  <c r="AI2068" i="9"/>
  <c r="AJ2068" i="9" s="1"/>
  <c r="D2068" i="12" s="1"/>
  <c r="AI2056" i="9"/>
  <c r="AJ2056" i="9" s="1"/>
  <c r="D2056" i="12" s="1"/>
  <c r="AI2044" i="9"/>
  <c r="AJ2044" i="9" s="1"/>
  <c r="D2044" i="12" s="1"/>
  <c r="AI2032" i="9"/>
  <c r="AJ2032" i="9" s="1"/>
  <c r="D2032" i="12" s="1"/>
  <c r="AI2020" i="9"/>
  <c r="AJ2020" i="9" s="1"/>
  <c r="D2020" i="12" s="1"/>
  <c r="AI2008" i="9"/>
  <c r="AJ2008" i="9" s="1"/>
  <c r="D2008" i="12" s="1"/>
  <c r="AI1996" i="9"/>
  <c r="AJ1996" i="9" s="1"/>
  <c r="D1996" i="12" s="1"/>
  <c r="AI1984" i="9"/>
  <c r="AJ1984" i="9" s="1"/>
  <c r="D1984" i="12" s="1"/>
  <c r="AI1972" i="9"/>
  <c r="AJ1972" i="9" s="1"/>
  <c r="D1972" i="12" s="1"/>
  <c r="AI1960" i="9"/>
  <c r="AJ1960" i="9" s="1"/>
  <c r="D1960" i="12" s="1"/>
  <c r="AI1948" i="9"/>
  <c r="AJ1948" i="9" s="1"/>
  <c r="D1948" i="12" s="1"/>
  <c r="AI1936" i="9"/>
  <c r="AJ1936" i="9" s="1"/>
  <c r="D1936" i="12" s="1"/>
  <c r="AI1924" i="9"/>
  <c r="AJ1924" i="9" s="1"/>
  <c r="D1924" i="12" s="1"/>
  <c r="AI1912" i="9"/>
  <c r="AJ1912" i="9" s="1"/>
  <c r="D1912" i="12" s="1"/>
  <c r="AI1900" i="9"/>
  <c r="AJ1900" i="9" s="1"/>
  <c r="D1900" i="12" s="1"/>
  <c r="AI1888" i="9"/>
  <c r="AJ1888" i="9" s="1"/>
  <c r="D1888" i="12" s="1"/>
  <c r="AI1873" i="9"/>
  <c r="AJ1873" i="9" s="1"/>
  <c r="D1873" i="12" s="1"/>
  <c r="AI1859" i="9"/>
  <c r="AJ1859" i="9" s="1"/>
  <c r="D1859" i="12" s="1"/>
  <c r="AI1845" i="9"/>
  <c r="AJ1845" i="9" s="1"/>
  <c r="D1845" i="12" s="1"/>
  <c r="AI1830" i="9"/>
  <c r="AJ1830" i="9" s="1"/>
  <c r="D1830" i="12" s="1"/>
  <c r="AI1816" i="9"/>
  <c r="AJ1816" i="9" s="1"/>
  <c r="D1816" i="12" s="1"/>
  <c r="AI1801" i="9"/>
  <c r="AJ1801" i="9" s="1"/>
  <c r="D1801" i="12" s="1"/>
  <c r="AI1787" i="9"/>
  <c r="AJ1787" i="9" s="1"/>
  <c r="D1787" i="12" s="1"/>
  <c r="AI1773" i="9"/>
  <c r="AJ1773" i="9" s="1"/>
  <c r="D1773" i="12" s="1"/>
  <c r="AI1758" i="9"/>
  <c r="AJ1758" i="9" s="1"/>
  <c r="D1758" i="12" s="1"/>
  <c r="AI1744" i="9"/>
  <c r="AJ1744" i="9" s="1"/>
  <c r="D1744" i="12" s="1"/>
  <c r="AI1729" i="9"/>
  <c r="AJ1729" i="9" s="1"/>
  <c r="D1729" i="12" s="1"/>
  <c r="AI1715" i="9"/>
  <c r="AJ1715" i="9" s="1"/>
  <c r="D1715" i="12" s="1"/>
  <c r="AI1701" i="9"/>
  <c r="AJ1701" i="9" s="1"/>
  <c r="D1701" i="12" s="1"/>
  <c r="AI1686" i="9"/>
  <c r="AJ1686" i="9" s="1"/>
  <c r="D1686" i="12" s="1"/>
  <c r="AI1672" i="9"/>
  <c r="AJ1672" i="9" s="1"/>
  <c r="D1672" i="12" s="1"/>
  <c r="AI1657" i="9"/>
  <c r="AJ1657" i="9" s="1"/>
  <c r="D1657" i="12" s="1"/>
  <c r="AI1643" i="9"/>
  <c r="AJ1643" i="9" s="1"/>
  <c r="D1643" i="12" s="1"/>
  <c r="AI1629" i="9"/>
  <c r="AJ1629" i="9" s="1"/>
  <c r="D1629" i="12" s="1"/>
  <c r="AI1614" i="9"/>
  <c r="AJ1614" i="9" s="1"/>
  <c r="D1614" i="12" s="1"/>
  <c r="AI1600" i="9"/>
  <c r="AJ1600" i="9" s="1"/>
  <c r="D1600" i="12" s="1"/>
  <c r="AI1585" i="9"/>
  <c r="AJ1585" i="9" s="1"/>
  <c r="D1585" i="12" s="1"/>
  <c r="AI1571" i="9"/>
  <c r="AJ1571" i="9" s="1"/>
  <c r="D1571" i="12" s="1"/>
  <c r="AI1557" i="9"/>
  <c r="AJ1557" i="9" s="1"/>
  <c r="D1557" i="12" s="1"/>
  <c r="AI1542" i="9"/>
  <c r="AJ1542" i="9" s="1"/>
  <c r="D1542" i="12" s="1"/>
  <c r="AI1528" i="9"/>
  <c r="AJ1528" i="9" s="1"/>
  <c r="D1528" i="12" s="1"/>
  <c r="AI1513" i="9"/>
  <c r="AJ1513" i="9" s="1"/>
  <c r="D1513" i="12" s="1"/>
  <c r="AI1499" i="9"/>
  <c r="AJ1499" i="9" s="1"/>
  <c r="D1499" i="12" s="1"/>
  <c r="AI1485" i="9"/>
  <c r="AJ1485" i="9" s="1"/>
  <c r="D1485" i="12" s="1"/>
  <c r="AI1470" i="9"/>
  <c r="AJ1470" i="9" s="1"/>
  <c r="D1470" i="12" s="1"/>
  <c r="AI1456" i="9"/>
  <c r="AJ1456" i="9" s="1"/>
  <c r="D1456" i="12" s="1"/>
  <c r="AI1441" i="9"/>
  <c r="AJ1441" i="9" s="1"/>
  <c r="D1441" i="12" s="1"/>
  <c r="AI1427" i="9"/>
  <c r="AJ1427" i="9" s="1"/>
  <c r="D1427" i="12" s="1"/>
  <c r="AI1413" i="9"/>
  <c r="AJ1413" i="9" s="1"/>
  <c r="D1413" i="12" s="1"/>
  <c r="AI1398" i="9"/>
  <c r="AJ1398" i="9" s="1"/>
  <c r="D1398" i="12" s="1"/>
  <c r="AI1384" i="9"/>
  <c r="AJ1384" i="9" s="1"/>
  <c r="D1384" i="12" s="1"/>
  <c r="AI1369" i="9"/>
  <c r="AJ1369" i="9" s="1"/>
  <c r="D1369" i="12" s="1"/>
  <c r="AI1355" i="9"/>
  <c r="AJ1355" i="9" s="1"/>
  <c r="D1355" i="12" s="1"/>
  <c r="AI1341" i="9"/>
  <c r="AJ1341" i="9" s="1"/>
  <c r="D1341" i="12" s="1"/>
  <c r="AI1326" i="9"/>
  <c r="AJ1326" i="9" s="1"/>
  <c r="D1326" i="12" s="1"/>
  <c r="AI1312" i="9"/>
  <c r="AJ1312" i="9" s="1"/>
  <c r="D1312" i="12" s="1"/>
  <c r="AI1297" i="9"/>
  <c r="AJ1297" i="9" s="1"/>
  <c r="D1297" i="12" s="1"/>
  <c r="AI1283" i="9"/>
  <c r="AJ1283" i="9" s="1"/>
  <c r="D1283" i="12" s="1"/>
  <c r="AI1269" i="9"/>
  <c r="AJ1269" i="9" s="1"/>
  <c r="D1269" i="12" s="1"/>
  <c r="AI1254" i="9"/>
  <c r="AJ1254" i="9" s="1"/>
  <c r="D1254" i="12" s="1"/>
  <c r="AI1237" i="9"/>
  <c r="AJ1237" i="9" s="1"/>
  <c r="D1237" i="12" s="1"/>
  <c r="AI1218" i="9"/>
  <c r="AJ1218" i="9" s="1"/>
  <c r="D1218" i="12" s="1"/>
  <c r="AI1201" i="9"/>
  <c r="AJ1201" i="9" s="1"/>
  <c r="D1201" i="12" s="1"/>
  <c r="AI1182" i="9"/>
  <c r="AJ1182" i="9" s="1"/>
  <c r="D1182" i="12" s="1"/>
  <c r="AI1165" i="9"/>
  <c r="AJ1165" i="9" s="1"/>
  <c r="D1165" i="12" s="1"/>
  <c r="AI1146" i="9"/>
  <c r="AJ1146" i="9" s="1"/>
  <c r="D1146" i="12" s="1"/>
  <c r="AI1129" i="9"/>
  <c r="AJ1129" i="9" s="1"/>
  <c r="D1129" i="12" s="1"/>
  <c r="AI1110" i="9"/>
  <c r="AJ1110" i="9" s="1"/>
  <c r="D1110" i="12" s="1"/>
  <c r="AI1093" i="9"/>
  <c r="AJ1093" i="9" s="1"/>
  <c r="D1093" i="12" s="1"/>
  <c r="AI1074" i="9"/>
  <c r="AJ1074" i="9" s="1"/>
  <c r="D1074" i="12" s="1"/>
  <c r="AI1057" i="9"/>
  <c r="AJ1057" i="9" s="1"/>
  <c r="D1057" i="12" s="1"/>
  <c r="AI1038" i="9"/>
  <c r="AJ1038" i="9" s="1"/>
  <c r="D1038" i="12" s="1"/>
  <c r="AI1021" i="9"/>
  <c r="AJ1021" i="9" s="1"/>
  <c r="D1021" i="12" s="1"/>
  <c r="AI1002" i="9"/>
  <c r="AJ1002" i="9" s="1"/>
  <c r="D1002" i="12" s="1"/>
  <c r="AI985" i="9"/>
  <c r="AJ985" i="9" s="1"/>
  <c r="D985" i="12" s="1"/>
  <c r="AI966" i="9"/>
  <c r="AJ966" i="9" s="1"/>
  <c r="D966" i="12" s="1"/>
  <c r="AI949" i="9"/>
  <c r="AJ949" i="9" s="1"/>
  <c r="D949" i="12" s="1"/>
  <c r="AI930" i="9"/>
  <c r="AJ930" i="9" s="1"/>
  <c r="D930" i="12" s="1"/>
  <c r="AI913" i="9"/>
  <c r="AJ913" i="9" s="1"/>
  <c r="D913" i="12" s="1"/>
  <c r="AI894" i="9"/>
  <c r="AJ894" i="9" s="1"/>
  <c r="D894" i="12" s="1"/>
  <c r="AI877" i="9"/>
  <c r="AJ877" i="9" s="1"/>
  <c r="D877" i="12" s="1"/>
  <c r="AI858" i="9"/>
  <c r="AJ858" i="9" s="1"/>
  <c r="D858" i="12" s="1"/>
  <c r="AI841" i="9"/>
  <c r="AJ841" i="9" s="1"/>
  <c r="D841" i="12" s="1"/>
  <c r="AI822" i="9"/>
  <c r="AJ822" i="9" s="1"/>
  <c r="D822" i="12" s="1"/>
  <c r="AI805" i="9"/>
  <c r="AJ805" i="9" s="1"/>
  <c r="D805" i="12" s="1"/>
  <c r="AI786" i="9"/>
  <c r="AJ786" i="9" s="1"/>
  <c r="D786" i="12" s="1"/>
  <c r="AI769" i="9"/>
  <c r="AJ769" i="9" s="1"/>
  <c r="D769" i="12" s="1"/>
  <c r="AI748" i="9"/>
  <c r="AJ748" i="9" s="1"/>
  <c r="D748" i="12" s="1"/>
  <c r="AI728" i="9"/>
  <c r="AJ728" i="9" s="1"/>
  <c r="D728" i="12" s="1"/>
  <c r="AI708" i="9"/>
  <c r="AJ708" i="9" s="1"/>
  <c r="D708" i="12" s="1"/>
  <c r="AI687" i="9"/>
  <c r="AJ687" i="9" s="1"/>
  <c r="D687" i="12" s="1"/>
  <c r="AI666" i="9"/>
  <c r="AJ666" i="9" s="1"/>
  <c r="D666" i="12" s="1"/>
  <c r="AI642" i="9"/>
  <c r="AJ642" i="9" s="1"/>
  <c r="D642" i="12" s="1"/>
  <c r="AI613" i="9"/>
  <c r="AJ613" i="9" s="1"/>
  <c r="D613" i="12" s="1"/>
  <c r="AI582" i="9"/>
  <c r="AJ582" i="9" s="1"/>
  <c r="D582" i="12" s="1"/>
  <c r="AI548" i="9"/>
  <c r="AJ548" i="9" s="1"/>
  <c r="D548" i="12" s="1"/>
  <c r="AI513" i="9"/>
  <c r="AJ513" i="9" s="1"/>
  <c r="D513" i="12" s="1"/>
  <c r="AI478" i="9"/>
  <c r="AJ478" i="9" s="1"/>
  <c r="D478" i="12" s="1"/>
  <c r="AI445" i="9"/>
  <c r="AJ445" i="9" s="1"/>
  <c r="D445" i="12" s="1"/>
  <c r="AI410" i="9"/>
  <c r="AJ410" i="9" s="1"/>
  <c r="D410" i="12" s="1"/>
  <c r="AI376" i="9"/>
  <c r="AJ376" i="9" s="1"/>
  <c r="D376" i="12" s="1"/>
  <c r="AI340" i="9"/>
  <c r="AJ340" i="9" s="1"/>
  <c r="D340" i="12" s="1"/>
  <c r="AI295" i="9"/>
  <c r="AJ295" i="9" s="1"/>
  <c r="D295" i="12" s="1"/>
  <c r="AI250" i="9"/>
  <c r="AJ250" i="9" s="1"/>
  <c r="D250" i="12" s="1"/>
  <c r="AI209" i="9"/>
  <c r="AJ209" i="9" s="1"/>
  <c r="D209" i="12" s="1"/>
  <c r="AI165" i="9"/>
  <c r="AJ165" i="9" s="1"/>
  <c r="D165" i="12" s="1"/>
  <c r="AI124" i="9"/>
  <c r="AJ124" i="9" s="1"/>
  <c r="D124" i="12" s="1"/>
  <c r="AI79" i="9"/>
  <c r="AJ79" i="9" s="1"/>
  <c r="D79" i="12" s="1"/>
  <c r="AI34" i="9"/>
  <c r="AJ34" i="9" s="1"/>
  <c r="D34" i="12" s="1"/>
  <c r="AI2079" i="9"/>
  <c r="AJ2079" i="9" s="1"/>
  <c r="D2079" i="12" s="1"/>
  <c r="AI2067" i="9"/>
  <c r="AJ2067" i="9" s="1"/>
  <c r="D2067" i="12" s="1"/>
  <c r="AI2055" i="9"/>
  <c r="AJ2055" i="9" s="1"/>
  <c r="D2055" i="12" s="1"/>
  <c r="AI2043" i="9"/>
  <c r="AJ2043" i="9" s="1"/>
  <c r="D2043" i="12" s="1"/>
  <c r="AI2031" i="9"/>
  <c r="AJ2031" i="9" s="1"/>
  <c r="D2031" i="12" s="1"/>
  <c r="AI2019" i="9"/>
  <c r="AJ2019" i="9" s="1"/>
  <c r="D2019" i="12" s="1"/>
  <c r="AI2007" i="9"/>
  <c r="AJ2007" i="9" s="1"/>
  <c r="D2007" i="12" s="1"/>
  <c r="AI1995" i="9"/>
  <c r="AJ1995" i="9" s="1"/>
  <c r="D1995" i="12" s="1"/>
  <c r="AI1983" i="9"/>
  <c r="AJ1983" i="9" s="1"/>
  <c r="D1983" i="12" s="1"/>
  <c r="AI1971" i="9"/>
  <c r="AJ1971" i="9" s="1"/>
  <c r="D1971" i="12" s="1"/>
  <c r="AI1959" i="9"/>
  <c r="AJ1959" i="9" s="1"/>
  <c r="D1959" i="12" s="1"/>
  <c r="AI1947" i="9"/>
  <c r="AJ1947" i="9" s="1"/>
  <c r="D1947" i="12" s="1"/>
  <c r="AI1935" i="9"/>
  <c r="AJ1935" i="9" s="1"/>
  <c r="D1935" i="12" s="1"/>
  <c r="AI1923" i="9"/>
  <c r="AJ1923" i="9" s="1"/>
  <c r="D1923" i="12" s="1"/>
  <c r="AI1911" i="9"/>
  <c r="AJ1911" i="9" s="1"/>
  <c r="D1911" i="12" s="1"/>
  <c r="AI1899" i="9"/>
  <c r="AJ1899" i="9" s="1"/>
  <c r="D1899" i="12" s="1"/>
  <c r="AI1887" i="9"/>
  <c r="AJ1887" i="9" s="1"/>
  <c r="D1887" i="12" s="1"/>
  <c r="AI1872" i="9"/>
  <c r="AJ1872" i="9" s="1"/>
  <c r="D1872" i="12" s="1"/>
  <c r="AI1858" i="9"/>
  <c r="AJ1858" i="9" s="1"/>
  <c r="D1858" i="12" s="1"/>
  <c r="AI1844" i="9"/>
  <c r="AJ1844" i="9" s="1"/>
  <c r="D1844" i="12" s="1"/>
  <c r="AI1829" i="9"/>
  <c r="AJ1829" i="9" s="1"/>
  <c r="D1829" i="12" s="1"/>
  <c r="AI1815" i="9"/>
  <c r="AJ1815" i="9" s="1"/>
  <c r="D1815" i="12" s="1"/>
  <c r="AI1800" i="9"/>
  <c r="AJ1800" i="9" s="1"/>
  <c r="D1800" i="12" s="1"/>
  <c r="AI1786" i="9"/>
  <c r="AJ1786" i="9" s="1"/>
  <c r="D1786" i="12" s="1"/>
  <c r="AI1772" i="9"/>
  <c r="AJ1772" i="9" s="1"/>
  <c r="D1772" i="12" s="1"/>
  <c r="AI1757" i="9"/>
  <c r="AJ1757" i="9" s="1"/>
  <c r="D1757" i="12" s="1"/>
  <c r="AI1743" i="9"/>
  <c r="AJ1743" i="9" s="1"/>
  <c r="D1743" i="12" s="1"/>
  <c r="AI1728" i="9"/>
  <c r="AJ1728" i="9" s="1"/>
  <c r="D1728" i="12" s="1"/>
  <c r="AI1714" i="9"/>
  <c r="AJ1714" i="9" s="1"/>
  <c r="D1714" i="12" s="1"/>
  <c r="AI1700" i="9"/>
  <c r="AJ1700" i="9" s="1"/>
  <c r="D1700" i="12" s="1"/>
  <c r="AI1685" i="9"/>
  <c r="AJ1685" i="9" s="1"/>
  <c r="D1685" i="12" s="1"/>
  <c r="AI1671" i="9"/>
  <c r="AJ1671" i="9" s="1"/>
  <c r="D1671" i="12" s="1"/>
  <c r="AI1656" i="9"/>
  <c r="AJ1656" i="9" s="1"/>
  <c r="D1656" i="12" s="1"/>
  <c r="AI1642" i="9"/>
  <c r="AJ1642" i="9" s="1"/>
  <c r="D1642" i="12" s="1"/>
  <c r="AI1628" i="9"/>
  <c r="AJ1628" i="9" s="1"/>
  <c r="D1628" i="12" s="1"/>
  <c r="AI1613" i="9"/>
  <c r="AJ1613" i="9" s="1"/>
  <c r="D1613" i="12" s="1"/>
  <c r="AI1599" i="9"/>
  <c r="AJ1599" i="9" s="1"/>
  <c r="D1599" i="12" s="1"/>
  <c r="AI1584" i="9"/>
  <c r="AJ1584" i="9" s="1"/>
  <c r="D1584" i="12" s="1"/>
  <c r="AI1570" i="9"/>
  <c r="AJ1570" i="9" s="1"/>
  <c r="D1570" i="12" s="1"/>
  <c r="AI1556" i="9"/>
  <c r="AJ1556" i="9" s="1"/>
  <c r="D1556" i="12" s="1"/>
  <c r="AI1541" i="9"/>
  <c r="AJ1541" i="9" s="1"/>
  <c r="D1541" i="12" s="1"/>
  <c r="AI1527" i="9"/>
  <c r="AJ1527" i="9" s="1"/>
  <c r="D1527" i="12" s="1"/>
  <c r="AI1512" i="9"/>
  <c r="AJ1512" i="9" s="1"/>
  <c r="D1512" i="12" s="1"/>
  <c r="AI1498" i="9"/>
  <c r="AJ1498" i="9" s="1"/>
  <c r="D1498" i="12" s="1"/>
  <c r="AI1484" i="9"/>
  <c r="AJ1484" i="9" s="1"/>
  <c r="D1484" i="12" s="1"/>
  <c r="AI1469" i="9"/>
  <c r="AJ1469" i="9" s="1"/>
  <c r="D1469" i="12" s="1"/>
  <c r="AI1455" i="9"/>
  <c r="AJ1455" i="9" s="1"/>
  <c r="D1455" i="12" s="1"/>
  <c r="AI1440" i="9"/>
  <c r="AJ1440" i="9" s="1"/>
  <c r="D1440" i="12" s="1"/>
  <c r="AI1426" i="9"/>
  <c r="AJ1426" i="9" s="1"/>
  <c r="D1426" i="12" s="1"/>
  <c r="AI1412" i="9"/>
  <c r="AJ1412" i="9" s="1"/>
  <c r="D1412" i="12" s="1"/>
  <c r="AI1397" i="9"/>
  <c r="AJ1397" i="9" s="1"/>
  <c r="D1397" i="12" s="1"/>
  <c r="AI1383" i="9"/>
  <c r="AJ1383" i="9" s="1"/>
  <c r="D1383" i="12" s="1"/>
  <c r="AI1368" i="9"/>
  <c r="AJ1368" i="9" s="1"/>
  <c r="D1368" i="12" s="1"/>
  <c r="AI1354" i="9"/>
  <c r="AJ1354" i="9" s="1"/>
  <c r="D1354" i="12" s="1"/>
  <c r="AI1340" i="9"/>
  <c r="AJ1340" i="9" s="1"/>
  <c r="D1340" i="12" s="1"/>
  <c r="AI1325" i="9"/>
  <c r="AJ1325" i="9" s="1"/>
  <c r="D1325" i="12" s="1"/>
  <c r="AI1311" i="9"/>
  <c r="AJ1311" i="9" s="1"/>
  <c r="D1311" i="12" s="1"/>
  <c r="AI1296" i="9"/>
  <c r="AJ1296" i="9" s="1"/>
  <c r="D1296" i="12" s="1"/>
  <c r="AI1282" i="9"/>
  <c r="AJ1282" i="9" s="1"/>
  <c r="D1282" i="12" s="1"/>
  <c r="AI1268" i="9"/>
  <c r="AJ1268" i="9" s="1"/>
  <c r="D1268" i="12" s="1"/>
  <c r="AI1253" i="9"/>
  <c r="AJ1253" i="9" s="1"/>
  <c r="D1253" i="12" s="1"/>
  <c r="AI1236" i="9"/>
  <c r="AJ1236" i="9" s="1"/>
  <c r="D1236" i="12" s="1"/>
  <c r="AI1217" i="9"/>
  <c r="AJ1217" i="9" s="1"/>
  <c r="D1217" i="12" s="1"/>
  <c r="AI1200" i="9"/>
  <c r="AJ1200" i="9" s="1"/>
  <c r="D1200" i="12" s="1"/>
  <c r="AI1181" i="9"/>
  <c r="AJ1181" i="9" s="1"/>
  <c r="D1181" i="12" s="1"/>
  <c r="AI1164" i="9"/>
  <c r="AJ1164" i="9" s="1"/>
  <c r="D1164" i="12" s="1"/>
  <c r="AI1145" i="9"/>
  <c r="AJ1145" i="9" s="1"/>
  <c r="D1145" i="12" s="1"/>
  <c r="AI1128" i="9"/>
  <c r="AJ1128" i="9" s="1"/>
  <c r="D1128" i="12" s="1"/>
  <c r="AI1109" i="9"/>
  <c r="AJ1109" i="9" s="1"/>
  <c r="D1109" i="12" s="1"/>
  <c r="AI1092" i="9"/>
  <c r="AJ1092" i="9" s="1"/>
  <c r="D1092" i="12" s="1"/>
  <c r="AI1073" i="9"/>
  <c r="AJ1073" i="9" s="1"/>
  <c r="D1073" i="12" s="1"/>
  <c r="AI1056" i="9"/>
  <c r="AJ1056" i="9" s="1"/>
  <c r="D1056" i="12" s="1"/>
  <c r="AI1037" i="9"/>
  <c r="AJ1037" i="9" s="1"/>
  <c r="D1037" i="12" s="1"/>
  <c r="AI1020" i="9"/>
  <c r="AJ1020" i="9" s="1"/>
  <c r="D1020" i="12" s="1"/>
  <c r="AI1001" i="9"/>
  <c r="AJ1001" i="9" s="1"/>
  <c r="D1001" i="12" s="1"/>
  <c r="AI984" i="9"/>
  <c r="AJ984" i="9" s="1"/>
  <c r="D984" i="12" s="1"/>
  <c r="AI965" i="9"/>
  <c r="AJ965" i="9" s="1"/>
  <c r="D965" i="12" s="1"/>
  <c r="AI948" i="9"/>
  <c r="AJ948" i="9" s="1"/>
  <c r="D948" i="12" s="1"/>
  <c r="AI929" i="9"/>
  <c r="AJ929" i="9" s="1"/>
  <c r="D929" i="12" s="1"/>
  <c r="AI912" i="9"/>
  <c r="AJ912" i="9" s="1"/>
  <c r="D912" i="12" s="1"/>
  <c r="AI893" i="9"/>
  <c r="AJ893" i="9" s="1"/>
  <c r="D893" i="12" s="1"/>
  <c r="AI876" i="9"/>
  <c r="AJ876" i="9" s="1"/>
  <c r="D876" i="12" s="1"/>
  <c r="AI857" i="9"/>
  <c r="AJ857" i="9" s="1"/>
  <c r="D857" i="12" s="1"/>
  <c r="AI840" i="9"/>
  <c r="AJ840" i="9" s="1"/>
  <c r="D840" i="12" s="1"/>
  <c r="AI821" i="9"/>
  <c r="AJ821" i="9" s="1"/>
  <c r="D821" i="12" s="1"/>
  <c r="AI804" i="9"/>
  <c r="AJ804" i="9" s="1"/>
  <c r="D804" i="12" s="1"/>
  <c r="AI785" i="9"/>
  <c r="AJ785" i="9" s="1"/>
  <c r="D785" i="12" s="1"/>
  <c r="AI768" i="9"/>
  <c r="AJ768" i="9" s="1"/>
  <c r="D768" i="12" s="1"/>
  <c r="AI747" i="9"/>
  <c r="AJ747" i="9" s="1"/>
  <c r="D747" i="12" s="1"/>
  <c r="AI726" i="9"/>
  <c r="AJ726" i="9" s="1"/>
  <c r="D726" i="12" s="1"/>
  <c r="AI707" i="9"/>
  <c r="AJ707" i="9" s="1"/>
  <c r="D707" i="12" s="1"/>
  <c r="AI685" i="9"/>
  <c r="AJ685" i="9" s="1"/>
  <c r="D685" i="12" s="1"/>
  <c r="AI664" i="9"/>
  <c r="AJ664" i="9" s="1"/>
  <c r="D664" i="12" s="1"/>
  <c r="AI640" i="9"/>
  <c r="AJ640" i="9" s="1"/>
  <c r="D640" i="12" s="1"/>
  <c r="AI611" i="9"/>
  <c r="AJ611" i="9" s="1"/>
  <c r="D611" i="12" s="1"/>
  <c r="AI580" i="9"/>
  <c r="AJ580" i="9" s="1"/>
  <c r="D580" i="12" s="1"/>
  <c r="AI545" i="9"/>
  <c r="AJ545" i="9" s="1"/>
  <c r="D545" i="12" s="1"/>
  <c r="AI510" i="9"/>
  <c r="AJ510" i="9" s="1"/>
  <c r="D510" i="12" s="1"/>
  <c r="AI476" i="9"/>
  <c r="AJ476" i="9" s="1"/>
  <c r="D476" i="12" s="1"/>
  <c r="AI441" i="9"/>
  <c r="AJ441" i="9" s="1"/>
  <c r="D441" i="12" s="1"/>
  <c r="AI406" i="9"/>
  <c r="AJ406" i="9" s="1"/>
  <c r="D406" i="12" s="1"/>
  <c r="AI373" i="9"/>
  <c r="AJ373" i="9" s="1"/>
  <c r="D373" i="12" s="1"/>
  <c r="AI333" i="9"/>
  <c r="AJ333" i="9" s="1"/>
  <c r="D333" i="12" s="1"/>
  <c r="AI293" i="9"/>
  <c r="AJ293" i="9" s="1"/>
  <c r="D293" i="12" s="1"/>
  <c r="AI248" i="9"/>
  <c r="AJ248" i="9" s="1"/>
  <c r="D248" i="12" s="1"/>
  <c r="AI205" i="9"/>
  <c r="AJ205" i="9" s="1"/>
  <c r="D205" i="12" s="1"/>
  <c r="AI162" i="9"/>
  <c r="AJ162" i="9" s="1"/>
  <c r="D162" i="12" s="1"/>
  <c r="AI117" i="9"/>
  <c r="AJ117" i="9" s="1"/>
  <c r="D117" i="12" s="1"/>
  <c r="AI77" i="9"/>
  <c r="AJ77" i="9" s="1"/>
  <c r="D77" i="12" s="1"/>
  <c r="AI32" i="9"/>
  <c r="AJ32" i="9" s="1"/>
  <c r="D32" i="12" s="1"/>
  <c r="AI2078" i="9"/>
  <c r="AJ2078" i="9" s="1"/>
  <c r="D2078" i="12" s="1"/>
  <c r="AI2066" i="9"/>
  <c r="AJ2066" i="9" s="1"/>
  <c r="D2066" i="12" s="1"/>
  <c r="AI2054" i="9"/>
  <c r="AJ2054" i="9" s="1"/>
  <c r="D2054" i="12" s="1"/>
  <c r="AI2042" i="9"/>
  <c r="AJ2042" i="9" s="1"/>
  <c r="D2042" i="12" s="1"/>
  <c r="AI2030" i="9"/>
  <c r="AJ2030" i="9" s="1"/>
  <c r="D2030" i="12" s="1"/>
  <c r="AI2018" i="9"/>
  <c r="AJ2018" i="9" s="1"/>
  <c r="D2018" i="12" s="1"/>
  <c r="AI2006" i="9"/>
  <c r="AJ2006" i="9" s="1"/>
  <c r="D2006" i="12" s="1"/>
  <c r="AI1994" i="9"/>
  <c r="AJ1994" i="9" s="1"/>
  <c r="D1994" i="12" s="1"/>
  <c r="AI1982" i="9"/>
  <c r="AJ1982" i="9" s="1"/>
  <c r="D1982" i="12" s="1"/>
  <c r="AI1970" i="9"/>
  <c r="AJ1970" i="9" s="1"/>
  <c r="D1970" i="12" s="1"/>
  <c r="AI1958" i="9"/>
  <c r="AJ1958" i="9" s="1"/>
  <c r="D1958" i="12" s="1"/>
  <c r="AI1946" i="9"/>
  <c r="AJ1946" i="9" s="1"/>
  <c r="D1946" i="12" s="1"/>
  <c r="AI1934" i="9"/>
  <c r="AJ1934" i="9" s="1"/>
  <c r="D1934" i="12" s="1"/>
  <c r="AI1922" i="9"/>
  <c r="AJ1922" i="9" s="1"/>
  <c r="D1922" i="12" s="1"/>
  <c r="AI1910" i="9"/>
  <c r="AJ1910" i="9" s="1"/>
  <c r="D1910" i="12" s="1"/>
  <c r="AI1898" i="9"/>
  <c r="AJ1898" i="9" s="1"/>
  <c r="D1898" i="12" s="1"/>
  <c r="AI1885" i="9"/>
  <c r="AJ1885" i="9" s="1"/>
  <c r="D1885" i="12" s="1"/>
  <c r="AI1871" i="9"/>
  <c r="AJ1871" i="9" s="1"/>
  <c r="D1871" i="12" s="1"/>
  <c r="AI1857" i="9"/>
  <c r="AJ1857" i="9" s="1"/>
  <c r="D1857" i="12" s="1"/>
  <c r="AI1842" i="9"/>
  <c r="AJ1842" i="9" s="1"/>
  <c r="D1842" i="12" s="1"/>
  <c r="AI1828" i="9"/>
  <c r="AJ1828" i="9" s="1"/>
  <c r="D1828" i="12" s="1"/>
  <c r="AI1813" i="9"/>
  <c r="AJ1813" i="9" s="1"/>
  <c r="D1813" i="12" s="1"/>
  <c r="AI1799" i="9"/>
  <c r="AJ1799" i="9" s="1"/>
  <c r="D1799" i="12" s="1"/>
  <c r="AI1785" i="9"/>
  <c r="AJ1785" i="9" s="1"/>
  <c r="D1785" i="12" s="1"/>
  <c r="AI1770" i="9"/>
  <c r="AJ1770" i="9" s="1"/>
  <c r="D1770" i="12" s="1"/>
  <c r="AI1756" i="9"/>
  <c r="AJ1756" i="9" s="1"/>
  <c r="D1756" i="12" s="1"/>
  <c r="AI1741" i="9"/>
  <c r="AJ1741" i="9" s="1"/>
  <c r="D1741" i="12" s="1"/>
  <c r="AI1727" i="9"/>
  <c r="AJ1727" i="9" s="1"/>
  <c r="D1727" i="12" s="1"/>
  <c r="AI1713" i="9"/>
  <c r="AJ1713" i="9" s="1"/>
  <c r="D1713" i="12" s="1"/>
  <c r="AI1698" i="9"/>
  <c r="AJ1698" i="9" s="1"/>
  <c r="D1698" i="12" s="1"/>
  <c r="AI1684" i="9"/>
  <c r="AJ1684" i="9" s="1"/>
  <c r="D1684" i="12" s="1"/>
  <c r="AI1669" i="9"/>
  <c r="AJ1669" i="9" s="1"/>
  <c r="D1669" i="12" s="1"/>
  <c r="AI1655" i="9"/>
  <c r="AJ1655" i="9" s="1"/>
  <c r="D1655" i="12" s="1"/>
  <c r="AI1641" i="9"/>
  <c r="AJ1641" i="9" s="1"/>
  <c r="D1641" i="12" s="1"/>
  <c r="AI1626" i="9"/>
  <c r="AJ1626" i="9" s="1"/>
  <c r="D1626" i="12" s="1"/>
  <c r="AI1612" i="9"/>
  <c r="AJ1612" i="9" s="1"/>
  <c r="D1612" i="12" s="1"/>
  <c r="AI1597" i="9"/>
  <c r="AJ1597" i="9" s="1"/>
  <c r="D1597" i="12" s="1"/>
  <c r="AI1583" i="9"/>
  <c r="AJ1583" i="9" s="1"/>
  <c r="D1583" i="12" s="1"/>
  <c r="AI1569" i="9"/>
  <c r="AJ1569" i="9" s="1"/>
  <c r="D1569" i="12" s="1"/>
  <c r="AI1554" i="9"/>
  <c r="AJ1554" i="9" s="1"/>
  <c r="D1554" i="12" s="1"/>
  <c r="AI1540" i="9"/>
  <c r="AJ1540" i="9" s="1"/>
  <c r="D1540" i="12" s="1"/>
  <c r="AI1525" i="9"/>
  <c r="AJ1525" i="9" s="1"/>
  <c r="D1525" i="12" s="1"/>
  <c r="AI1511" i="9"/>
  <c r="AJ1511" i="9" s="1"/>
  <c r="D1511" i="12" s="1"/>
  <c r="AI1497" i="9"/>
  <c r="AJ1497" i="9" s="1"/>
  <c r="D1497" i="12" s="1"/>
  <c r="AI1482" i="9"/>
  <c r="AJ1482" i="9" s="1"/>
  <c r="D1482" i="12" s="1"/>
  <c r="AI1468" i="9"/>
  <c r="AJ1468" i="9" s="1"/>
  <c r="D1468" i="12" s="1"/>
  <c r="AI1453" i="9"/>
  <c r="AJ1453" i="9" s="1"/>
  <c r="D1453" i="12" s="1"/>
  <c r="AI1439" i="9"/>
  <c r="AJ1439" i="9" s="1"/>
  <c r="D1439" i="12" s="1"/>
  <c r="AI1425" i="9"/>
  <c r="AJ1425" i="9" s="1"/>
  <c r="D1425" i="12" s="1"/>
  <c r="AI1410" i="9"/>
  <c r="AJ1410" i="9" s="1"/>
  <c r="D1410" i="12" s="1"/>
  <c r="AI1396" i="9"/>
  <c r="AJ1396" i="9" s="1"/>
  <c r="D1396" i="12" s="1"/>
  <c r="AI1381" i="9"/>
  <c r="AJ1381" i="9" s="1"/>
  <c r="D1381" i="12" s="1"/>
  <c r="AI1367" i="9"/>
  <c r="AJ1367" i="9" s="1"/>
  <c r="D1367" i="12" s="1"/>
  <c r="AI1353" i="9"/>
  <c r="AJ1353" i="9" s="1"/>
  <c r="D1353" i="12" s="1"/>
  <c r="AI1338" i="9"/>
  <c r="AJ1338" i="9" s="1"/>
  <c r="D1338" i="12" s="1"/>
  <c r="AI1324" i="9"/>
  <c r="AJ1324" i="9" s="1"/>
  <c r="D1324" i="12" s="1"/>
  <c r="AI1309" i="9"/>
  <c r="AJ1309" i="9" s="1"/>
  <c r="D1309" i="12" s="1"/>
  <c r="AI1295" i="9"/>
  <c r="AJ1295" i="9" s="1"/>
  <c r="D1295" i="12" s="1"/>
  <c r="AI1281" i="9"/>
  <c r="AJ1281" i="9" s="1"/>
  <c r="D1281" i="12" s="1"/>
  <c r="AI1266" i="9"/>
  <c r="AJ1266" i="9" s="1"/>
  <c r="D1266" i="12" s="1"/>
  <c r="AI1252" i="9"/>
  <c r="AJ1252" i="9" s="1"/>
  <c r="D1252" i="12" s="1"/>
  <c r="AI1235" i="9"/>
  <c r="AJ1235" i="9" s="1"/>
  <c r="D1235" i="12" s="1"/>
  <c r="AI1216" i="9"/>
  <c r="AJ1216" i="9" s="1"/>
  <c r="D1216" i="12" s="1"/>
  <c r="AI1199" i="9"/>
  <c r="AJ1199" i="9" s="1"/>
  <c r="D1199" i="12" s="1"/>
  <c r="AI1180" i="9"/>
  <c r="AJ1180" i="9" s="1"/>
  <c r="D1180" i="12" s="1"/>
  <c r="AI1163" i="9"/>
  <c r="AJ1163" i="9" s="1"/>
  <c r="D1163" i="12" s="1"/>
  <c r="AI1144" i="9"/>
  <c r="AJ1144" i="9" s="1"/>
  <c r="D1144" i="12" s="1"/>
  <c r="AI1127" i="9"/>
  <c r="AJ1127" i="9" s="1"/>
  <c r="D1127" i="12" s="1"/>
  <c r="AI1108" i="9"/>
  <c r="AJ1108" i="9" s="1"/>
  <c r="D1108" i="12" s="1"/>
  <c r="AI1091" i="9"/>
  <c r="AJ1091" i="9" s="1"/>
  <c r="D1091" i="12" s="1"/>
  <c r="AI1072" i="9"/>
  <c r="AJ1072" i="9" s="1"/>
  <c r="D1072" i="12" s="1"/>
  <c r="AI1055" i="9"/>
  <c r="AJ1055" i="9" s="1"/>
  <c r="D1055" i="12" s="1"/>
  <c r="AI1036" i="9"/>
  <c r="AJ1036" i="9" s="1"/>
  <c r="D1036" i="12" s="1"/>
  <c r="AI1019" i="9"/>
  <c r="AJ1019" i="9" s="1"/>
  <c r="D1019" i="12" s="1"/>
  <c r="AI1000" i="9"/>
  <c r="AJ1000" i="9" s="1"/>
  <c r="D1000" i="12" s="1"/>
  <c r="AI983" i="9"/>
  <c r="AJ983" i="9" s="1"/>
  <c r="D983" i="12" s="1"/>
  <c r="AI964" i="9"/>
  <c r="AJ964" i="9" s="1"/>
  <c r="D964" i="12" s="1"/>
  <c r="AI947" i="9"/>
  <c r="AJ947" i="9" s="1"/>
  <c r="D947" i="12" s="1"/>
  <c r="AI928" i="9"/>
  <c r="AJ928" i="9" s="1"/>
  <c r="D928" i="12" s="1"/>
  <c r="AI911" i="9"/>
  <c r="AJ911" i="9" s="1"/>
  <c r="D911" i="12" s="1"/>
  <c r="AI892" i="9"/>
  <c r="AJ892" i="9" s="1"/>
  <c r="D892" i="12" s="1"/>
  <c r="AI875" i="9"/>
  <c r="AJ875" i="9" s="1"/>
  <c r="D875" i="12" s="1"/>
  <c r="AI856" i="9"/>
  <c r="AJ856" i="9" s="1"/>
  <c r="D856" i="12" s="1"/>
  <c r="AI839" i="9"/>
  <c r="AJ839" i="9" s="1"/>
  <c r="D839" i="12" s="1"/>
  <c r="AI820" i="9"/>
  <c r="AJ820" i="9" s="1"/>
  <c r="D820" i="12" s="1"/>
  <c r="AI803" i="9"/>
  <c r="AJ803" i="9" s="1"/>
  <c r="D803" i="12" s="1"/>
  <c r="AI784" i="9"/>
  <c r="AJ784" i="9" s="1"/>
  <c r="D784" i="12" s="1"/>
  <c r="AI767" i="9"/>
  <c r="AJ767" i="9" s="1"/>
  <c r="D767" i="12" s="1"/>
  <c r="AI745" i="9"/>
  <c r="AJ745" i="9" s="1"/>
  <c r="D745" i="12" s="1"/>
  <c r="AI724" i="9"/>
  <c r="AJ724" i="9" s="1"/>
  <c r="D724" i="12" s="1"/>
  <c r="AI704" i="9"/>
  <c r="AJ704" i="9" s="1"/>
  <c r="D704" i="12" s="1"/>
  <c r="AI684" i="9"/>
  <c r="AJ684" i="9" s="1"/>
  <c r="D684" i="12" s="1"/>
  <c r="AI663" i="9"/>
  <c r="AJ663" i="9" s="1"/>
  <c r="D663" i="12" s="1"/>
  <c r="AI637" i="9"/>
  <c r="AJ637" i="9" s="1"/>
  <c r="D637" i="12" s="1"/>
  <c r="AI608" i="9"/>
  <c r="AJ608" i="9" s="1"/>
  <c r="D608" i="12" s="1"/>
  <c r="AI578" i="9"/>
  <c r="AJ578" i="9" s="1"/>
  <c r="D578" i="12" s="1"/>
  <c r="AI543" i="9"/>
  <c r="AJ543" i="9" s="1"/>
  <c r="D543" i="12" s="1"/>
  <c r="AI508" i="9"/>
  <c r="AJ508" i="9" s="1"/>
  <c r="D508" i="12" s="1"/>
  <c r="AI473" i="9"/>
  <c r="AJ473" i="9" s="1"/>
  <c r="D473" i="12" s="1"/>
  <c r="AI438" i="9"/>
  <c r="AJ438" i="9" s="1"/>
  <c r="D438" i="12" s="1"/>
  <c r="AI404" i="9"/>
  <c r="AJ404" i="9" s="1"/>
  <c r="D404" i="12" s="1"/>
  <c r="AI369" i="9"/>
  <c r="AJ369" i="9" s="1"/>
  <c r="D369" i="12" s="1"/>
  <c r="AI331" i="9"/>
  <c r="AJ331" i="9" s="1"/>
  <c r="D331" i="12" s="1"/>
  <c r="AI286" i="9"/>
  <c r="AJ286" i="9" s="1"/>
  <c r="D286" i="12" s="1"/>
  <c r="AI245" i="9"/>
  <c r="AJ245" i="9" s="1"/>
  <c r="D245" i="12" s="1"/>
  <c r="AI201" i="9"/>
  <c r="AJ201" i="9" s="1"/>
  <c r="D201" i="12" s="1"/>
  <c r="AI160" i="9"/>
  <c r="AJ160" i="9" s="1"/>
  <c r="D160" i="12" s="1"/>
  <c r="AI115" i="9"/>
  <c r="AJ115" i="9" s="1"/>
  <c r="D115" i="12" s="1"/>
  <c r="AI70" i="9"/>
  <c r="AJ70" i="9" s="1"/>
  <c r="D70" i="12" s="1"/>
  <c r="AI29" i="9"/>
  <c r="AJ29" i="9" s="1"/>
  <c r="D29" i="12" s="1"/>
  <c r="J1712" i="12"/>
  <c r="J1580" i="12"/>
  <c r="J133" i="12"/>
  <c r="J2021" i="12"/>
  <c r="J2024" i="12"/>
  <c r="J1592" i="12"/>
  <c r="J1160" i="12"/>
  <c r="J136" i="12"/>
  <c r="J1687" i="12"/>
  <c r="J1255" i="12"/>
  <c r="J438" i="12"/>
  <c r="J1794" i="12"/>
  <c r="J1362" i="12"/>
  <c r="J760" i="12"/>
  <c r="J1901" i="12"/>
  <c r="J1469" i="12"/>
  <c r="J990" i="12"/>
  <c r="J2000" i="12"/>
  <c r="J1568" i="12"/>
  <c r="J1132" i="12"/>
  <c r="J6" i="12"/>
  <c r="J1711" i="12"/>
  <c r="J1854" i="12"/>
  <c r="J1422" i="12"/>
  <c r="J904" i="12"/>
  <c r="J1997" i="12"/>
  <c r="J1565" i="12"/>
  <c r="J1129" i="12"/>
  <c r="J3" i="12"/>
  <c r="J1948" i="12"/>
  <c r="J1804" i="12"/>
  <c r="J1660" i="12"/>
  <c r="J1516" i="12"/>
  <c r="J1372" i="12"/>
  <c r="J1228" i="12"/>
  <c r="J1063" i="12"/>
  <c r="J784" i="12"/>
  <c r="J355" i="12"/>
  <c r="J2031" i="12"/>
  <c r="J1887" i="12"/>
  <c r="J1743" i="12"/>
  <c r="J1599" i="12"/>
  <c r="J1455" i="12"/>
  <c r="J1311" i="12"/>
  <c r="J1167" i="12"/>
  <c r="J966" i="12"/>
  <c r="J606" i="12"/>
  <c r="J168" i="12"/>
  <c r="J1922" i="12"/>
  <c r="J1778" i="12"/>
  <c r="J1634" i="12"/>
  <c r="J1490" i="12"/>
  <c r="J1346" i="12"/>
  <c r="J1202" i="12"/>
  <c r="J1025" i="12"/>
  <c r="J713" i="12"/>
  <c r="J2005" i="12"/>
  <c r="J1861" i="12"/>
  <c r="J1717" i="12"/>
  <c r="J1573" i="12"/>
  <c r="J1429" i="12"/>
  <c r="J1285" i="12"/>
  <c r="J1138" i="12"/>
  <c r="J918" i="12"/>
  <c r="J532" i="12"/>
  <c r="J52" i="12"/>
  <c r="J1944" i="12"/>
  <c r="J1800" i="12"/>
  <c r="J1656" i="12"/>
  <c r="J1512" i="12"/>
  <c r="J1688" i="12"/>
  <c r="J1368" i="12"/>
  <c r="J1224" i="12"/>
  <c r="J1058" i="12"/>
  <c r="J773" i="12"/>
  <c r="J343" i="12"/>
  <c r="J2027" i="12"/>
  <c r="J1883" i="12"/>
  <c r="J1595" i="12"/>
  <c r="J1451" i="12"/>
  <c r="J1307" i="12"/>
  <c r="J1163" i="12"/>
  <c r="J958" i="12"/>
  <c r="J594" i="12"/>
  <c r="J150" i="12"/>
  <c r="J1918" i="12"/>
  <c r="J1774" i="12"/>
  <c r="J1630" i="12"/>
  <c r="J1486" i="12"/>
  <c r="J1342" i="12"/>
  <c r="J1198" i="12"/>
  <c r="J1018" i="12"/>
  <c r="J701" i="12"/>
  <c r="J269" i="12"/>
  <c r="J1857" i="12"/>
  <c r="J1713" i="12"/>
  <c r="J1569" i="12"/>
  <c r="J1425" i="12"/>
  <c r="J1281" i="12"/>
  <c r="J1133" i="12"/>
  <c r="J907" i="12"/>
  <c r="J520" i="12"/>
  <c r="J608" i="12"/>
  <c r="J464" i="12"/>
  <c r="J320" i="12"/>
  <c r="J1047" i="12"/>
  <c r="J903" i="12"/>
  <c r="J759" i="12"/>
  <c r="J615" i="12"/>
  <c r="J327" i="12"/>
  <c r="J180" i="12"/>
  <c r="J890" i="12"/>
  <c r="J746" i="12"/>
  <c r="J602" i="12"/>
  <c r="J458" i="12"/>
  <c r="J314" i="12"/>
  <c r="J161" i="12"/>
  <c r="J43" i="12"/>
  <c r="J972" i="12"/>
  <c r="J828" i="12"/>
  <c r="J684" i="12"/>
  <c r="J540" i="12"/>
  <c r="J252" i="12"/>
  <c r="J1043" i="12"/>
  <c r="J899" i="12"/>
  <c r="J755" i="12"/>
  <c r="J611" i="12"/>
  <c r="J467" i="12"/>
  <c r="J323" i="12"/>
  <c r="J886" i="12"/>
  <c r="J742" i="12"/>
  <c r="J598" i="12"/>
  <c r="J454" i="12"/>
  <c r="J310" i="12"/>
  <c r="J157" i="12"/>
  <c r="J1101" i="12"/>
  <c r="J957" i="12"/>
  <c r="J813" i="12"/>
  <c r="J669" i="12"/>
  <c r="J525" i="12"/>
  <c r="J381" i="12"/>
  <c r="J237" i="12"/>
  <c r="J39" i="12"/>
  <c r="J49" i="12"/>
  <c r="J95" i="12"/>
  <c r="J176" i="12"/>
  <c r="J32" i="12"/>
  <c r="J1590" i="12"/>
  <c r="J1159" i="12"/>
  <c r="J1616" i="12"/>
  <c r="J1625" i="12"/>
  <c r="J1950" i="12"/>
  <c r="J2071" i="12"/>
  <c r="J364" i="12"/>
  <c r="J689" i="12"/>
  <c r="J1770" i="12"/>
  <c r="J1988" i="12"/>
  <c r="J1556" i="12"/>
  <c r="J785" i="12"/>
  <c r="J222" i="12"/>
  <c r="J545" i="12"/>
  <c r="J725" i="12"/>
  <c r="J1027" i="12"/>
  <c r="J1894" i="12"/>
  <c r="J2001" i="12"/>
  <c r="J961" i="12"/>
  <c r="J396" i="12"/>
  <c r="J154" i="12"/>
  <c r="J472" i="12"/>
  <c r="J281" i="12"/>
  <c r="J471" i="12"/>
  <c r="J673" i="12"/>
  <c r="J66" i="12"/>
  <c r="J173" i="12"/>
  <c r="J1796" i="12"/>
  <c r="J1952" i="12"/>
  <c r="J1520" i="12"/>
  <c r="J1070" i="12"/>
  <c r="J2045" i="12"/>
  <c r="J1615" i="12"/>
  <c r="J1183" i="12"/>
  <c r="J1722" i="12"/>
  <c r="J1290" i="12"/>
  <c r="J1829" i="12"/>
  <c r="J1397" i="12"/>
  <c r="J844" i="12"/>
  <c r="J1928" i="12"/>
  <c r="J1496" i="12"/>
  <c r="J1034" i="12"/>
  <c r="J2059" i="12"/>
  <c r="J1639" i="12"/>
  <c r="J1207" i="12"/>
  <c r="J294" i="12"/>
  <c r="J1782" i="12"/>
  <c r="J1350" i="12"/>
  <c r="J1925" i="12"/>
  <c r="J1493" i="12"/>
  <c r="J1028" i="12"/>
  <c r="J2068" i="12"/>
  <c r="J1924" i="12"/>
  <c r="J1780" i="12"/>
  <c r="J1636" i="12"/>
  <c r="J1492" i="12"/>
  <c r="J1348" i="12"/>
  <c r="J1204" i="12"/>
  <c r="J715" i="12"/>
  <c r="J283" i="12"/>
  <c r="J2007" i="12"/>
  <c r="J1863" i="12"/>
  <c r="J1719" i="12"/>
  <c r="J1575" i="12"/>
  <c r="J1431" i="12"/>
  <c r="J1287" i="12"/>
  <c r="J1141" i="12"/>
  <c r="J920" i="12"/>
  <c r="J534" i="12"/>
  <c r="J54" i="12"/>
  <c r="J1898" i="12"/>
  <c r="J1754" i="12"/>
  <c r="J1610" i="12"/>
  <c r="J1466" i="12"/>
  <c r="J1322" i="12"/>
  <c r="J1178" i="12"/>
  <c r="J986" i="12"/>
  <c r="J641" i="12"/>
  <c r="J209" i="12"/>
  <c r="J1981" i="12"/>
  <c r="J1837" i="12"/>
  <c r="J1693" i="12"/>
  <c r="J1549" i="12"/>
  <c r="J1405" i="12"/>
  <c r="J1261" i="12"/>
  <c r="J1109" i="12"/>
  <c r="J859" i="12"/>
  <c r="J460" i="12"/>
  <c r="J2064" i="12"/>
  <c r="J1920" i="12"/>
  <c r="J1776" i="12"/>
  <c r="J1632" i="12"/>
  <c r="J1488" i="12"/>
  <c r="J1344" i="12"/>
  <c r="J1200" i="12"/>
  <c r="J1022" i="12"/>
  <c r="J703" i="12"/>
  <c r="J271" i="12"/>
  <c r="J2003" i="12"/>
  <c r="J1859" i="12"/>
  <c r="J1715" i="12"/>
  <c r="J1571" i="12"/>
  <c r="J1427" i="12"/>
  <c r="J1283" i="12"/>
  <c r="J1135" i="12"/>
  <c r="J916" i="12"/>
  <c r="J522" i="12"/>
  <c r="J30" i="12"/>
  <c r="J1750" i="12"/>
  <c r="J1606" i="12"/>
  <c r="J1462" i="12"/>
  <c r="J1318" i="12"/>
  <c r="J1174" i="12"/>
  <c r="J978" i="12"/>
  <c r="J629" i="12"/>
  <c r="J196" i="12"/>
  <c r="J1977" i="12"/>
  <c r="J1833" i="12"/>
  <c r="J1689" i="12"/>
  <c r="J1545" i="12"/>
  <c r="J1401" i="12"/>
  <c r="J1257" i="12"/>
  <c r="J1105" i="12"/>
  <c r="J848" i="12"/>
  <c r="J448" i="12"/>
  <c r="J728" i="12"/>
  <c r="J584" i="12"/>
  <c r="J440" i="12"/>
  <c r="J296" i="12"/>
  <c r="J137" i="12"/>
  <c r="J1023" i="12"/>
  <c r="J879" i="12"/>
  <c r="J735" i="12"/>
  <c r="J591" i="12"/>
  <c r="J447" i="12"/>
  <c r="J303" i="12"/>
  <c r="J147" i="12"/>
  <c r="J866" i="12"/>
  <c r="J722" i="12"/>
  <c r="J578" i="12"/>
  <c r="J434" i="12"/>
  <c r="J290" i="12"/>
  <c r="J129" i="12"/>
  <c r="J937" i="12"/>
  <c r="J793" i="12"/>
  <c r="J649" i="12"/>
  <c r="J505" i="12"/>
  <c r="J361" i="12"/>
  <c r="J217" i="12"/>
  <c r="J1092" i="12"/>
  <c r="J948" i="12"/>
  <c r="J804" i="12"/>
  <c r="J660" i="12"/>
  <c r="J516" i="12"/>
  <c r="J372" i="12"/>
  <c r="J228" i="12"/>
  <c r="J18" i="12"/>
  <c r="J1019" i="12"/>
  <c r="J875" i="12"/>
  <c r="J731" i="12"/>
  <c r="J587" i="12"/>
  <c r="J443" i="12"/>
  <c r="J299" i="12"/>
  <c r="J141" i="12"/>
  <c r="J862" i="12"/>
  <c r="J718" i="12"/>
  <c r="J574" i="12"/>
  <c r="J430" i="12"/>
  <c r="J286" i="12"/>
  <c r="J124" i="12"/>
  <c r="J1077" i="12"/>
  <c r="J933" i="12"/>
  <c r="J789" i="12"/>
  <c r="J645" i="12"/>
  <c r="J501" i="12"/>
  <c r="J357" i="12"/>
  <c r="J213" i="12"/>
  <c r="J98" i="12"/>
  <c r="J25" i="12"/>
  <c r="J71" i="12"/>
  <c r="J130" i="12"/>
  <c r="J105" i="12"/>
  <c r="J152" i="12"/>
  <c r="J8" i="12"/>
  <c r="J1806" i="12"/>
  <c r="J170" i="12"/>
  <c r="J385" i="12"/>
  <c r="J510" i="12"/>
  <c r="J28" i="12"/>
  <c r="J817" i="12"/>
  <c r="J529" i="12"/>
  <c r="J1555" i="12"/>
  <c r="J1739" i="12"/>
  <c r="J241" i="12"/>
  <c r="J2" i="12"/>
  <c r="J1279" i="12"/>
  <c r="J10" i="12"/>
  <c r="J1472" i="12"/>
  <c r="J1913" i="12"/>
  <c r="J2054" i="12"/>
  <c r="J1628" i="12"/>
  <c r="J1196" i="12"/>
  <c r="J259" i="12"/>
  <c r="J1723" i="12"/>
  <c r="J1291" i="12"/>
  <c r="J546" i="12"/>
  <c r="J1830" i="12"/>
  <c r="J1398" i="12"/>
  <c r="J845" i="12"/>
  <c r="J1937" i="12"/>
  <c r="J1505" i="12"/>
  <c r="J1048" i="12"/>
  <c r="J2036" i="12"/>
  <c r="J1604" i="12"/>
  <c r="J1172" i="12"/>
  <c r="J184" i="12"/>
  <c r="J1747" i="12"/>
  <c r="J1315" i="12"/>
  <c r="J618" i="12"/>
  <c r="J1890" i="12"/>
  <c r="J1458" i="12"/>
  <c r="J970" i="12"/>
  <c r="J2033" i="12"/>
  <c r="J1601" i="12"/>
  <c r="J1169" i="12"/>
  <c r="J181" i="12"/>
  <c r="J1960" i="12"/>
  <c r="J1816" i="12"/>
  <c r="J1672" i="12"/>
  <c r="J1528" i="12"/>
  <c r="J1384" i="12"/>
  <c r="J1240" i="12"/>
  <c r="J1082" i="12"/>
  <c r="J810" i="12"/>
  <c r="J391" i="12"/>
  <c r="J2043" i="12"/>
  <c r="J1899" i="12"/>
  <c r="J1755" i="12"/>
  <c r="J1611" i="12"/>
  <c r="J1467" i="12"/>
  <c r="J1323" i="12"/>
  <c r="J1179" i="12"/>
  <c r="J988" i="12"/>
  <c r="J642" i="12"/>
  <c r="J210" i="12"/>
  <c r="J1934" i="12"/>
  <c r="J1790" i="12"/>
  <c r="J1646" i="12"/>
  <c r="J1502" i="12"/>
  <c r="J1358" i="12"/>
  <c r="J1214" i="12"/>
  <c r="J1042" i="12"/>
  <c r="J749" i="12"/>
  <c r="J317" i="12"/>
  <c r="J2017" i="12"/>
  <c r="J1873" i="12"/>
  <c r="J1729" i="12"/>
  <c r="J1585" i="12"/>
  <c r="J1441" i="12"/>
  <c r="J1297" i="12"/>
  <c r="J1153" i="12"/>
  <c r="J942" i="12"/>
  <c r="J568" i="12"/>
  <c r="J114" i="12"/>
  <c r="J1956" i="12"/>
  <c r="J1812" i="12"/>
  <c r="J1668" i="12"/>
  <c r="J1524" i="12"/>
  <c r="J1380" i="12"/>
  <c r="J1236" i="12"/>
  <c r="J1075" i="12"/>
  <c r="J799" i="12"/>
  <c r="J1118" i="12"/>
  <c r="J2069" i="12"/>
  <c r="J1651" i="12"/>
  <c r="J1219" i="12"/>
  <c r="J330" i="12"/>
  <c r="J1758" i="12"/>
  <c r="J1326" i="12"/>
  <c r="J653" i="12"/>
  <c r="J1865" i="12"/>
  <c r="J1433" i="12"/>
  <c r="J929" i="12"/>
  <c r="J1964" i="12"/>
  <c r="J1532" i="12"/>
  <c r="J1087" i="12"/>
  <c r="J2083" i="12"/>
  <c r="J1675" i="12"/>
  <c r="J1243" i="12"/>
  <c r="J402" i="12"/>
  <c r="J1818" i="12"/>
  <c r="J1386" i="12"/>
  <c r="J812" i="12"/>
  <c r="J1961" i="12"/>
  <c r="J1529" i="12"/>
  <c r="J1084" i="12"/>
  <c r="J2080" i="12"/>
  <c r="J1936" i="12"/>
  <c r="J1792" i="12"/>
  <c r="J1648" i="12"/>
  <c r="J1504" i="12"/>
  <c r="J1360" i="12"/>
  <c r="J1216" i="12"/>
  <c r="J1046" i="12"/>
  <c r="J751" i="12"/>
  <c r="J319" i="12"/>
  <c r="J2019" i="12"/>
  <c r="J1875" i="12"/>
  <c r="J1731" i="12"/>
  <c r="J1587" i="12"/>
  <c r="J1443" i="12"/>
  <c r="J1299" i="12"/>
  <c r="J1155" i="12"/>
  <c r="J944" i="12"/>
  <c r="J570" i="12"/>
  <c r="J120" i="12"/>
  <c r="J1910" i="12"/>
  <c r="J1766" i="12"/>
  <c r="J1622" i="12"/>
  <c r="J1478" i="12"/>
  <c r="J1334" i="12"/>
  <c r="J1190" i="12"/>
  <c r="J1004" i="12"/>
  <c r="J677" i="12"/>
  <c r="J245" i="12"/>
  <c r="J1993" i="12"/>
  <c r="J1849" i="12"/>
  <c r="J1705" i="12"/>
  <c r="J1561" i="12"/>
  <c r="J1417" i="12"/>
  <c r="J1273" i="12"/>
  <c r="J1123" i="12"/>
  <c r="J892" i="12"/>
  <c r="J496" i="12"/>
  <c r="J2076" i="12"/>
  <c r="J1932" i="12"/>
  <c r="J1788" i="12"/>
  <c r="J1644" i="12"/>
  <c r="J1500" i="12"/>
  <c r="J1356" i="12"/>
  <c r="J1212" i="12"/>
  <c r="J1039" i="12"/>
  <c r="J739" i="12"/>
  <c r="J307" i="12"/>
  <c r="J2015" i="12"/>
  <c r="J1871" i="12"/>
  <c r="J1727" i="12"/>
  <c r="J1583" i="12"/>
  <c r="J1439" i="12"/>
  <c r="J1295" i="12"/>
  <c r="J1150" i="12"/>
  <c r="J940" i="12"/>
  <c r="J558" i="12"/>
  <c r="J100" i="12"/>
  <c r="J1906" i="12"/>
  <c r="J1762" i="12"/>
  <c r="J1618" i="12"/>
  <c r="J1474" i="12"/>
  <c r="J1330" i="12"/>
  <c r="J1186" i="12"/>
  <c r="J1000" i="12"/>
  <c r="J665" i="12"/>
  <c r="J233" i="12"/>
  <c r="J1989" i="12"/>
  <c r="J1845" i="12"/>
  <c r="J1701" i="12"/>
  <c r="J1557" i="12"/>
  <c r="J1413" i="12"/>
  <c r="J1269" i="12"/>
  <c r="J1119" i="12"/>
  <c r="J881" i="12"/>
  <c r="J484" i="12"/>
  <c r="J740" i="12"/>
  <c r="J596" i="12"/>
  <c r="J452" i="12"/>
  <c r="J308" i="12"/>
  <c r="J153" i="12"/>
  <c r="J1035" i="12"/>
  <c r="J891" i="12"/>
  <c r="J747" i="12"/>
  <c r="J603" i="12"/>
  <c r="J459" i="12"/>
  <c r="J315" i="12"/>
  <c r="J162" i="12"/>
  <c r="J878" i="12"/>
  <c r="J734" i="12"/>
  <c r="J590" i="12"/>
  <c r="J446" i="12"/>
  <c r="J302" i="12"/>
  <c r="J146" i="12"/>
  <c r="J949" i="12"/>
  <c r="J805" i="12"/>
  <c r="J661" i="12"/>
  <c r="J517" i="12"/>
  <c r="J373" i="12"/>
  <c r="J229" i="12"/>
  <c r="J19" i="12"/>
  <c r="J960" i="12"/>
  <c r="J816" i="12"/>
  <c r="J672" i="12"/>
  <c r="J528" i="12"/>
  <c r="J384" i="12"/>
  <c r="J240" i="12"/>
  <c r="J42" i="12"/>
  <c r="J1031" i="12"/>
  <c r="J887" i="12"/>
  <c r="J743" i="12"/>
  <c r="J599" i="12"/>
  <c r="J455" i="12"/>
  <c r="J311" i="12"/>
  <c r="J158" i="12"/>
  <c r="J874" i="12"/>
  <c r="J730" i="12"/>
  <c r="J586" i="12"/>
  <c r="J442" i="12"/>
  <c r="J298" i="12"/>
  <c r="J139" i="12"/>
  <c r="J1089" i="12"/>
  <c r="J945" i="12"/>
  <c r="J801" i="12"/>
  <c r="J657" i="12"/>
  <c r="J513" i="12"/>
  <c r="J369" i="12"/>
  <c r="J225" i="12"/>
  <c r="J15" i="12"/>
  <c r="J37" i="12"/>
  <c r="J83" i="12"/>
  <c r="J142" i="12"/>
  <c r="J117" i="12"/>
  <c r="J164" i="12"/>
  <c r="J20" i="12"/>
  <c r="J1698" i="12"/>
  <c r="J1267" i="12"/>
  <c r="J1724" i="12"/>
  <c r="J1733" i="12"/>
  <c r="J257" i="12"/>
  <c r="J2048" i="12"/>
  <c r="J1663" i="12"/>
  <c r="J1985" i="12"/>
  <c r="J1878" i="12"/>
  <c r="J1220" i="12"/>
  <c r="J952" i="12"/>
  <c r="J1904" i="12"/>
  <c r="J1012" i="12"/>
  <c r="J1916" i="12"/>
  <c r="J1484" i="12"/>
  <c r="J1015" i="12"/>
  <c r="J2011" i="12"/>
  <c r="J1579" i="12"/>
  <c r="J1145" i="12"/>
  <c r="J78" i="12"/>
  <c r="J1686" i="12"/>
  <c r="J1254" i="12"/>
  <c r="J437" i="12"/>
  <c r="J1793" i="12"/>
  <c r="J1361" i="12"/>
  <c r="J752" i="12"/>
  <c r="J1892" i="12"/>
  <c r="J1460" i="12"/>
  <c r="J976" i="12"/>
  <c r="J2035" i="12"/>
  <c r="J1603" i="12"/>
  <c r="J1171" i="12"/>
  <c r="J183" i="12"/>
  <c r="J1746" i="12"/>
  <c r="J1314" i="12"/>
  <c r="J617" i="12"/>
  <c r="J1889" i="12"/>
  <c r="J1457" i="12"/>
  <c r="J968" i="12"/>
  <c r="J2056" i="12"/>
  <c r="J1912" i="12"/>
  <c r="J1768" i="12"/>
  <c r="J1624" i="12"/>
  <c r="J1480" i="12"/>
  <c r="J1336" i="12"/>
  <c r="J1192" i="12"/>
  <c r="J1010" i="12"/>
  <c r="J679" i="12"/>
  <c r="J247" i="12"/>
  <c r="J1995" i="12"/>
  <c r="J1851" i="12"/>
  <c r="J1707" i="12"/>
  <c r="J1563" i="12"/>
  <c r="J1419" i="12"/>
  <c r="J1275" i="12"/>
  <c r="J1126" i="12"/>
  <c r="J894" i="12"/>
  <c r="J498" i="12"/>
  <c r="J2030" i="12"/>
  <c r="J1886" i="12"/>
  <c r="J1742" i="12"/>
  <c r="J1598" i="12"/>
  <c r="J1454" i="12"/>
  <c r="J1310" i="12"/>
  <c r="J1166" i="12"/>
  <c r="J965" i="12"/>
  <c r="J605" i="12"/>
  <c r="J165" i="12"/>
  <c r="J1969" i="12"/>
  <c r="J1825" i="12"/>
  <c r="J1681" i="12"/>
  <c r="J1537" i="12"/>
  <c r="J1393" i="12"/>
  <c r="J1249" i="12"/>
  <c r="J1095" i="12"/>
  <c r="J833" i="12"/>
  <c r="J424" i="12"/>
  <c r="J2052" i="12"/>
  <c r="J1908" i="12"/>
  <c r="J79" i="12"/>
  <c r="J2012" i="12"/>
  <c r="J1157" i="12"/>
  <c r="J1880" i="12"/>
  <c r="J1448" i="12"/>
  <c r="J954" i="12"/>
  <c r="J1975" i="12"/>
  <c r="J1543" i="12"/>
  <c r="J1102" i="12"/>
  <c r="J2066" i="12"/>
  <c r="J1650" i="12"/>
  <c r="J1218" i="12"/>
  <c r="J329" i="12"/>
  <c r="J1757" i="12"/>
  <c r="J1325" i="12"/>
  <c r="J652" i="12"/>
  <c r="J1856" i="12"/>
  <c r="J1424" i="12"/>
  <c r="J906" i="12"/>
  <c r="J1999" i="12"/>
  <c r="J1567" i="12"/>
  <c r="J1131" i="12"/>
  <c r="J5" i="12"/>
  <c r="J1710" i="12"/>
  <c r="J1278" i="12"/>
  <c r="J509" i="12"/>
  <c r="J1853" i="12"/>
  <c r="J1421" i="12"/>
  <c r="J896" i="12"/>
  <c r="J2044" i="12"/>
  <c r="J1900" i="12"/>
  <c r="J1756" i="12"/>
  <c r="J1612" i="12"/>
  <c r="J1468" i="12"/>
  <c r="J1324" i="12"/>
  <c r="J1180" i="12"/>
  <c r="J989" i="12"/>
  <c r="J643" i="12"/>
  <c r="J211" i="12"/>
  <c r="J1983" i="12"/>
  <c r="J1839" i="12"/>
  <c r="J1695" i="12"/>
  <c r="J1551" i="12"/>
  <c r="J1407" i="12"/>
  <c r="J1263" i="12"/>
  <c r="J439" i="12"/>
  <c r="J1265" i="12"/>
  <c r="J1844" i="12"/>
  <c r="J1412" i="12"/>
  <c r="J880" i="12"/>
  <c r="J1939" i="12"/>
  <c r="J1507" i="12"/>
  <c r="J1050" i="12"/>
  <c r="J2042" i="12"/>
  <c r="J1614" i="12"/>
  <c r="J1182" i="12"/>
  <c r="J221" i="12"/>
  <c r="J1721" i="12"/>
  <c r="J1289" i="12"/>
  <c r="J544" i="12"/>
  <c r="J1820" i="12"/>
  <c r="J1388" i="12"/>
  <c r="J821" i="12"/>
  <c r="J1963" i="12"/>
  <c r="J1531" i="12"/>
  <c r="J1086" i="12"/>
  <c r="J2082" i="12"/>
  <c r="J762" i="12"/>
  <c r="J1373" i="12"/>
  <c r="J1808" i="12"/>
  <c r="J1376" i="12"/>
  <c r="J788" i="12"/>
  <c r="J1903" i="12"/>
  <c r="J1471" i="12"/>
  <c r="J992" i="12"/>
  <c r="J2010" i="12"/>
  <c r="J1578" i="12"/>
  <c r="J1144" i="12"/>
  <c r="J77" i="12"/>
  <c r="J1685" i="12"/>
  <c r="J1253" i="12"/>
  <c r="J436" i="12"/>
  <c r="J1784" i="12"/>
  <c r="J1352" i="12"/>
  <c r="J727" i="12"/>
  <c r="J1927" i="12"/>
  <c r="J1495" i="12"/>
  <c r="J1033" i="12"/>
  <c r="J2058" i="12"/>
  <c r="J1638" i="12"/>
  <c r="J1206" i="12"/>
  <c r="J994" i="12"/>
  <c r="J1481" i="12"/>
  <c r="J1772" i="12"/>
  <c r="J1146" i="12"/>
  <c r="J1589" i="12"/>
  <c r="J1736" i="12"/>
  <c r="J1304" i="12"/>
  <c r="J583" i="12"/>
  <c r="J1831" i="12"/>
  <c r="J1399" i="12"/>
  <c r="J846" i="12"/>
  <c r="J1938" i="12"/>
  <c r="J1506" i="12"/>
  <c r="J1049" i="12"/>
  <c r="J2038" i="12"/>
  <c r="J1613" i="12"/>
  <c r="J1181" i="12"/>
  <c r="J220" i="12"/>
  <c r="J1280" i="12"/>
  <c r="J511" i="12"/>
  <c r="J1855" i="12"/>
  <c r="J1423" i="12"/>
  <c r="J905" i="12"/>
  <c r="J1998" i="12"/>
  <c r="J1566" i="12"/>
  <c r="J1130" i="12"/>
  <c r="J4" i="12"/>
  <c r="J1709" i="12"/>
  <c r="J1277" i="12"/>
  <c r="J508" i="12"/>
  <c r="J1996" i="12"/>
  <c r="J1852" i="12"/>
  <c r="J1708" i="12"/>
  <c r="J1564" i="12"/>
  <c r="J1420" i="12"/>
  <c r="J1276" i="12"/>
  <c r="J1128" i="12"/>
  <c r="J895" i="12"/>
  <c r="J499" i="12"/>
  <c r="J2079" i="12"/>
  <c r="J1935" i="12"/>
  <c r="J1791" i="12"/>
  <c r="J1647" i="12"/>
  <c r="J1503" i="12"/>
  <c r="J1359" i="12"/>
  <c r="J1215" i="12"/>
  <c r="J1045" i="12"/>
  <c r="J750" i="12"/>
  <c r="J318" i="12"/>
  <c r="J1256" i="12"/>
  <c r="J1697" i="12"/>
  <c r="J1700" i="12"/>
  <c r="J1268" i="12"/>
  <c r="J475" i="12"/>
  <c r="J1795" i="12"/>
  <c r="J1363" i="12"/>
  <c r="J761" i="12"/>
  <c r="J1902" i="12"/>
  <c r="J1470" i="12"/>
  <c r="J991" i="12"/>
  <c r="J2009" i="12"/>
  <c r="J1577" i="12"/>
  <c r="J1143" i="12"/>
  <c r="J76" i="12"/>
  <c r="J1676" i="12"/>
  <c r="J1244" i="12"/>
  <c r="J403" i="12"/>
  <c r="J1819" i="12"/>
  <c r="J1387" i="12"/>
  <c r="J820" i="12"/>
  <c r="J1962" i="12"/>
  <c r="J1530" i="12"/>
  <c r="J1085" i="12"/>
  <c r="J2081" i="12"/>
  <c r="J1673" i="12"/>
  <c r="J1241" i="12"/>
  <c r="J400" i="12"/>
  <c r="J1984" i="12"/>
  <c r="J1840" i="12"/>
  <c r="J1696" i="12"/>
  <c r="J1552" i="12"/>
  <c r="J1408" i="12"/>
  <c r="J1264" i="12"/>
  <c r="J1112" i="12"/>
  <c r="J869" i="12"/>
  <c r="J463" i="12"/>
  <c r="J2067" i="12"/>
  <c r="J1923" i="12"/>
  <c r="J1779" i="12"/>
  <c r="J1635" i="12"/>
  <c r="J1491" i="12"/>
  <c r="J1347" i="12"/>
  <c r="J1203" i="12"/>
  <c r="J1026" i="12"/>
  <c r="J714" i="12"/>
  <c r="J282" i="12"/>
  <c r="J1958" i="12"/>
  <c r="J1814" i="12"/>
  <c r="J1670" i="12"/>
  <c r="J1526" i="12"/>
  <c r="J1382" i="12"/>
  <c r="J1238" i="12"/>
  <c r="J1078" i="12"/>
  <c r="J808" i="12"/>
  <c r="J389" i="12"/>
  <c r="J2041" i="12"/>
  <c r="J1897" i="12"/>
  <c r="J1753" i="12"/>
  <c r="J1609" i="12"/>
  <c r="J1465" i="12"/>
  <c r="J1321" i="12"/>
  <c r="J1177" i="12"/>
  <c r="J982" i="12"/>
  <c r="J640" i="12"/>
  <c r="J208" i="12"/>
  <c r="J1980" i="12"/>
  <c r="J1836" i="12"/>
  <c r="J1692" i="12"/>
  <c r="J1548" i="12"/>
  <c r="J1404" i="12"/>
  <c r="J1260" i="12"/>
  <c r="J1108" i="12"/>
  <c r="J858" i="12"/>
  <c r="J451" i="12"/>
  <c r="J2063" i="12"/>
  <c r="J1919" i="12"/>
  <c r="J1775" i="12"/>
  <c r="J1631" i="12"/>
  <c r="J1487" i="12"/>
  <c r="J1343" i="12"/>
  <c r="J1199" i="12"/>
  <c r="J1021" i="12"/>
  <c r="J702" i="12"/>
  <c r="J270" i="12"/>
  <c r="J1954" i="12"/>
  <c r="J1810" i="12"/>
  <c r="J1666" i="12"/>
  <c r="J1522" i="12"/>
  <c r="J1378" i="12"/>
  <c r="J1234" i="12"/>
  <c r="J1073" i="12"/>
  <c r="J797" i="12"/>
  <c r="J377" i="12"/>
  <c r="J2037" i="12"/>
  <c r="J1893" i="12"/>
  <c r="J1749" i="12"/>
  <c r="J1605" i="12"/>
  <c r="J1461" i="12"/>
  <c r="J1317" i="12"/>
  <c r="J1173" i="12"/>
  <c r="J977" i="12"/>
  <c r="J628" i="12"/>
  <c r="J195" i="12"/>
  <c r="J644" i="12"/>
  <c r="J500" i="12"/>
  <c r="J356" i="12"/>
  <c r="J212" i="12"/>
  <c r="J1364" i="12"/>
  <c r="J1805" i="12"/>
  <c r="J2078" i="12"/>
  <c r="J1664" i="12"/>
  <c r="J1232" i="12"/>
  <c r="J367" i="12"/>
  <c r="J1759" i="12"/>
  <c r="J1327" i="12"/>
  <c r="J654" i="12"/>
  <c r="J1866" i="12"/>
  <c r="J1434" i="12"/>
  <c r="J930" i="12"/>
  <c r="J1973" i="12"/>
  <c r="J1541" i="12"/>
  <c r="J1099" i="12"/>
  <c r="J2060" i="12"/>
  <c r="J1640" i="12"/>
  <c r="J1208" i="12"/>
  <c r="J295" i="12"/>
  <c r="J1783" i="12"/>
  <c r="J1351" i="12"/>
  <c r="J726" i="12"/>
  <c r="J1926" i="12"/>
  <c r="J1494" i="12"/>
  <c r="J1030" i="12"/>
  <c r="J2057" i="12"/>
  <c r="J1637" i="12"/>
  <c r="J1205" i="12"/>
  <c r="J292" i="12"/>
  <c r="J1972" i="12"/>
  <c r="J1828" i="12"/>
  <c r="J1684" i="12"/>
  <c r="J1540" i="12"/>
  <c r="J1396" i="12"/>
  <c r="J379" i="12"/>
  <c r="J2039" i="12"/>
  <c r="J1895" i="12"/>
  <c r="J1751" i="12"/>
  <c r="J1607" i="12"/>
  <c r="J1463" i="12"/>
  <c r="J1319" i="12"/>
  <c r="J1175" i="12"/>
  <c r="J979" i="12"/>
  <c r="J630" i="12"/>
  <c r="J197" i="12"/>
  <c r="J1930" i="12"/>
  <c r="J1786" i="12"/>
  <c r="J1642" i="12"/>
  <c r="J1498" i="12"/>
  <c r="J1354" i="12"/>
  <c r="J1210" i="12"/>
  <c r="J1037" i="12"/>
  <c r="J737" i="12"/>
  <c r="J305" i="12"/>
  <c r="J2013" i="12"/>
  <c r="J1869" i="12"/>
  <c r="J1725" i="12"/>
  <c r="J1581" i="12"/>
  <c r="J1437" i="12"/>
  <c r="J1293" i="12"/>
  <c r="J1147" i="12"/>
  <c r="J934" i="12"/>
  <c r="J556" i="12"/>
  <c r="J97" i="12"/>
  <c r="J620" i="12"/>
  <c r="J476" i="12"/>
  <c r="J332" i="12"/>
  <c r="J185" i="12"/>
  <c r="J1059" i="12"/>
  <c r="J915" i="12"/>
  <c r="J771" i="12"/>
  <c r="J627" i="12"/>
  <c r="J483" i="12"/>
  <c r="J339" i="12"/>
  <c r="J194" i="12"/>
  <c r="J902" i="12"/>
  <c r="J758" i="12"/>
  <c r="J614" i="12"/>
  <c r="J470" i="12"/>
  <c r="J326" i="12"/>
  <c r="J177" i="12"/>
  <c r="J973" i="12"/>
  <c r="J829" i="12"/>
  <c r="J685" i="12"/>
  <c r="J541" i="12"/>
  <c r="J397" i="12"/>
  <c r="J253" i="12"/>
  <c r="J67" i="12"/>
  <c r="J984" i="12"/>
  <c r="J840" i="12"/>
  <c r="J696" i="12"/>
  <c r="J552" i="12"/>
  <c r="J408" i="12"/>
  <c r="J264" i="12"/>
  <c r="J89" i="12"/>
  <c r="J1055" i="12"/>
  <c r="J911" i="12"/>
  <c r="J767" i="12"/>
  <c r="J623" i="12"/>
  <c r="J479" i="12"/>
  <c r="J335" i="12"/>
  <c r="J189" i="12"/>
  <c r="J898" i="12"/>
  <c r="J754" i="12"/>
  <c r="J610" i="12"/>
  <c r="J466" i="12"/>
  <c r="J322" i="12"/>
  <c r="J172" i="12"/>
  <c r="J1113" i="12"/>
  <c r="J969" i="12"/>
  <c r="J825" i="12"/>
  <c r="J681" i="12"/>
  <c r="J537" i="12"/>
  <c r="J393" i="12"/>
  <c r="J249" i="12"/>
  <c r="J63" i="12"/>
  <c r="J61" i="12"/>
  <c r="J107" i="12"/>
  <c r="J166" i="12"/>
  <c r="J22" i="12"/>
  <c r="J188" i="12"/>
  <c r="J44" i="12"/>
  <c r="J1482" i="12"/>
  <c r="J1014" i="12"/>
  <c r="J1508" i="12"/>
  <c r="J1517" i="12"/>
  <c r="J1842" i="12"/>
  <c r="J1447" i="12"/>
  <c r="J932" i="12"/>
  <c r="J688" i="12"/>
  <c r="J1446" i="12"/>
  <c r="J582" i="12"/>
  <c r="J1375" i="12"/>
  <c r="J1832" i="12"/>
  <c r="J1841" i="12"/>
  <c r="J581" i="12"/>
  <c r="J1771" i="12"/>
  <c r="J1877" i="12"/>
  <c r="J365" i="12"/>
  <c r="J872" i="12"/>
  <c r="J1328" i="12"/>
  <c r="J1764" i="12"/>
  <c r="J1620" i="12"/>
  <c r="J1476" i="12"/>
  <c r="J1332" i="12"/>
  <c r="J1188" i="12"/>
  <c r="J1002" i="12"/>
  <c r="J667" i="12"/>
  <c r="J235" i="12"/>
  <c r="J1991" i="12"/>
  <c r="J1847" i="12"/>
  <c r="J1703" i="12"/>
  <c r="J1559" i="12"/>
  <c r="J1415" i="12"/>
  <c r="J1271" i="12"/>
  <c r="J1121" i="12"/>
  <c r="J883" i="12"/>
  <c r="J486" i="12"/>
  <c r="J2026" i="12"/>
  <c r="J1882" i="12"/>
  <c r="J1738" i="12"/>
  <c r="J1594" i="12"/>
  <c r="J1450" i="12"/>
  <c r="J1306" i="12"/>
  <c r="J1162" i="12"/>
  <c r="J956" i="12"/>
  <c r="J593" i="12"/>
  <c r="J149" i="12"/>
  <c r="J1965" i="12"/>
  <c r="J1821" i="12"/>
  <c r="J1677" i="12"/>
  <c r="J1533" i="12"/>
  <c r="J1389" i="12"/>
  <c r="J1245" i="12"/>
  <c r="J1088" i="12"/>
  <c r="J822" i="12"/>
  <c r="J412" i="12"/>
  <c r="J716" i="12"/>
  <c r="J572" i="12"/>
  <c r="J428" i="12"/>
  <c r="J284" i="12"/>
  <c r="J122" i="12"/>
  <c r="J1011" i="12"/>
  <c r="J867" i="12"/>
  <c r="J723" i="12"/>
  <c r="J579" i="12"/>
  <c r="J435" i="12"/>
  <c r="J291" i="12"/>
  <c r="J132" i="12"/>
  <c r="J854" i="12"/>
  <c r="J710" i="12"/>
  <c r="J566" i="12"/>
  <c r="J422" i="12"/>
  <c r="J278" i="12"/>
  <c r="J112" i="12"/>
  <c r="J925" i="12"/>
  <c r="J781" i="12"/>
  <c r="J637" i="12"/>
  <c r="J493" i="12"/>
  <c r="J349" i="12"/>
  <c r="J205" i="12"/>
  <c r="J1080" i="12"/>
  <c r="J936" i="12"/>
  <c r="J792" i="12"/>
  <c r="J648" i="12"/>
  <c r="J504" i="12"/>
  <c r="J360" i="12"/>
  <c r="J216" i="12"/>
  <c r="J1151" i="12"/>
  <c r="J1007" i="12"/>
  <c r="J863" i="12"/>
  <c r="J719" i="12"/>
  <c r="J575" i="12"/>
  <c r="J431" i="12"/>
  <c r="J287" i="12"/>
  <c r="J125" i="12"/>
  <c r="J850" i="12"/>
  <c r="J706" i="12"/>
  <c r="J562" i="12"/>
  <c r="J418" i="12"/>
  <c r="J274" i="12"/>
  <c r="J108" i="12"/>
  <c r="J1065" i="12"/>
  <c r="J921" i="12"/>
  <c r="J777" i="12"/>
  <c r="J633" i="12"/>
  <c r="J489" i="12"/>
  <c r="J345" i="12"/>
  <c r="J200" i="12"/>
  <c r="J86" i="12"/>
  <c r="J13" i="12"/>
  <c r="J59" i="12"/>
  <c r="J118" i="12"/>
  <c r="J93" i="12"/>
  <c r="J140" i="12"/>
  <c r="J1914" i="12"/>
  <c r="J1483" i="12"/>
  <c r="J1940" i="12"/>
  <c r="J1949" i="12"/>
  <c r="J871" i="12"/>
  <c r="J1879" i="12"/>
  <c r="J1769" i="12"/>
  <c r="J1760" i="12"/>
  <c r="J1662" i="12"/>
  <c r="J1627" i="12"/>
  <c r="J1111" i="12"/>
  <c r="J868" i="12"/>
  <c r="J462" i="12"/>
  <c r="J2018" i="12"/>
  <c r="J1874" i="12"/>
  <c r="J1730" i="12"/>
  <c r="J1586" i="12"/>
  <c r="J1442" i="12"/>
  <c r="J1298" i="12"/>
  <c r="J1154" i="12"/>
  <c r="J943" i="12"/>
  <c r="J569" i="12"/>
  <c r="J115" i="12"/>
  <c r="J1957" i="12"/>
  <c r="J1813" i="12"/>
  <c r="J1669" i="12"/>
  <c r="J1525" i="12"/>
  <c r="J1381" i="12"/>
  <c r="J1237" i="12"/>
  <c r="J1076" i="12"/>
  <c r="J800" i="12"/>
  <c r="J388" i="12"/>
  <c r="J2040" i="12"/>
  <c r="J1896" i="12"/>
  <c r="J1752" i="12"/>
  <c r="J1608" i="12"/>
  <c r="J1464" i="12"/>
  <c r="J1320" i="12"/>
  <c r="J1176" i="12"/>
  <c r="J980" i="12"/>
  <c r="J631" i="12"/>
  <c r="J198" i="12"/>
  <c r="J1979" i="12"/>
  <c r="J1835" i="12"/>
  <c r="J1691" i="12"/>
  <c r="J1547" i="12"/>
  <c r="J1403" i="12"/>
  <c r="J1259" i="12"/>
  <c r="J1107" i="12"/>
  <c r="J857" i="12"/>
  <c r="J450" i="12"/>
  <c r="J2014" i="12"/>
  <c r="J1870" i="12"/>
  <c r="J1726" i="12"/>
  <c r="J1582" i="12"/>
  <c r="J1438" i="12"/>
  <c r="J1294" i="12"/>
  <c r="J1148" i="12"/>
  <c r="J938" i="12"/>
  <c r="J557" i="12"/>
  <c r="J99" i="12"/>
  <c r="J1953" i="12"/>
  <c r="J1809" i="12"/>
  <c r="J1665" i="12"/>
  <c r="J1521" i="12"/>
  <c r="J1377" i="12"/>
  <c r="J1233" i="12"/>
  <c r="J1072" i="12"/>
  <c r="J796" i="12"/>
  <c r="J376" i="12"/>
  <c r="J704" i="12"/>
  <c r="J560" i="12"/>
  <c r="J416" i="12"/>
  <c r="J272" i="12"/>
  <c r="J102" i="12"/>
  <c r="J999" i="12"/>
  <c r="J855" i="12"/>
  <c r="J711" i="12"/>
  <c r="J567" i="12"/>
  <c r="J423" i="12"/>
  <c r="J279" i="12"/>
  <c r="J113" i="12"/>
  <c r="J842" i="12"/>
  <c r="J698" i="12"/>
  <c r="J554" i="12"/>
  <c r="J410" i="12"/>
  <c r="J266" i="12"/>
  <c r="J91" i="12"/>
  <c r="J913" i="12"/>
  <c r="J769" i="12"/>
  <c r="J625" i="12"/>
  <c r="J481" i="12"/>
  <c r="J337" i="12"/>
  <c r="J192" i="12"/>
  <c r="J1068" i="12"/>
  <c r="J924" i="12"/>
  <c r="J780" i="12"/>
  <c r="J636" i="12"/>
  <c r="J492" i="12"/>
  <c r="J348" i="12"/>
  <c r="J204" i="12"/>
  <c r="J1139" i="12"/>
  <c r="J995" i="12"/>
  <c r="J851" i="12"/>
  <c r="J707" i="12"/>
  <c r="J563" i="12"/>
  <c r="J419" i="12"/>
  <c r="J275" i="12"/>
  <c r="J109" i="12"/>
  <c r="J838" i="12"/>
  <c r="J694" i="12"/>
  <c r="J550" i="12"/>
  <c r="J406" i="12"/>
  <c r="J262" i="12"/>
  <c r="J87" i="12"/>
  <c r="J1053" i="12"/>
  <c r="J909" i="12"/>
  <c r="J765" i="12"/>
  <c r="J621" i="12"/>
  <c r="J477" i="12"/>
  <c r="J333" i="12"/>
  <c r="J186" i="12"/>
  <c r="J74" i="12"/>
  <c r="J12" i="12"/>
  <c r="J47" i="12"/>
  <c r="J106" i="12"/>
  <c r="J81" i="12"/>
  <c r="J128" i="12"/>
  <c r="J2022" i="12"/>
  <c r="J1591" i="12"/>
  <c r="J223" i="12"/>
  <c r="J2046" i="12"/>
  <c r="J256" i="12"/>
  <c r="J2047" i="12"/>
  <c r="J1066" i="12"/>
  <c r="J1987" i="12"/>
  <c r="J1661" i="12"/>
  <c r="J1069" i="12"/>
  <c r="J1116" i="12"/>
  <c r="J258" i="12"/>
  <c r="J1674" i="12"/>
  <c r="J1242" i="12"/>
  <c r="J401" i="12"/>
  <c r="J1817" i="12"/>
  <c r="J1385" i="12"/>
  <c r="J811" i="12"/>
  <c r="J2032" i="12"/>
  <c r="J1888" i="12"/>
  <c r="J1744" i="12"/>
  <c r="J1600" i="12"/>
  <c r="J1456" i="12"/>
  <c r="J1312" i="12"/>
  <c r="J1168" i="12"/>
  <c r="J967" i="12"/>
  <c r="J607" i="12"/>
  <c r="J169" i="12"/>
  <c r="J1971" i="12"/>
  <c r="J1827" i="12"/>
  <c r="J1683" i="12"/>
  <c r="J1539" i="12"/>
  <c r="J1395" i="12"/>
  <c r="J1251" i="12"/>
  <c r="J1097" i="12"/>
  <c r="J835" i="12"/>
  <c r="J426" i="12"/>
  <c r="J2006" i="12"/>
  <c r="J1862" i="12"/>
  <c r="J1718" i="12"/>
  <c r="J1574" i="12"/>
  <c r="J1430" i="12"/>
  <c r="J1286" i="12"/>
  <c r="J1140" i="12"/>
  <c r="J919" i="12"/>
  <c r="J533" i="12"/>
  <c r="J53" i="12"/>
  <c r="J1945" i="12"/>
  <c r="J1801" i="12"/>
  <c r="J1657" i="12"/>
  <c r="J1513" i="12"/>
  <c r="J1369" i="12"/>
  <c r="J1225" i="12"/>
  <c r="J1060" i="12"/>
  <c r="J774" i="12"/>
  <c r="J352" i="12"/>
  <c r="J2028" i="12"/>
  <c r="J1884" i="12"/>
  <c r="J1740" i="12"/>
  <c r="J1596" i="12"/>
  <c r="J1452" i="12"/>
  <c r="J1308" i="12"/>
  <c r="J1164" i="12"/>
  <c r="J962" i="12"/>
  <c r="J595" i="12"/>
  <c r="J151" i="12"/>
  <c r="J1967" i="12"/>
  <c r="J1823" i="12"/>
  <c r="J1679" i="12"/>
  <c r="J1535" i="12"/>
  <c r="J1391" i="12"/>
  <c r="J1247" i="12"/>
  <c r="J1093" i="12"/>
  <c r="J824" i="12"/>
  <c r="J414" i="12"/>
  <c r="J2002" i="12"/>
  <c r="J1858" i="12"/>
  <c r="J1714" i="12"/>
  <c r="J1570" i="12"/>
  <c r="J1426" i="12"/>
  <c r="J1282" i="12"/>
  <c r="J1134" i="12"/>
  <c r="J908" i="12"/>
  <c r="J521" i="12"/>
  <c r="J29" i="12"/>
  <c r="J1941" i="12"/>
  <c r="J1797" i="12"/>
  <c r="J1653" i="12"/>
  <c r="J1509" i="12"/>
  <c r="J1365" i="12"/>
  <c r="J1221" i="12"/>
  <c r="J1052" i="12"/>
  <c r="J763" i="12"/>
  <c r="J340" i="12"/>
  <c r="J692" i="12"/>
  <c r="J548" i="12"/>
  <c r="J404" i="12"/>
  <c r="J260" i="12"/>
  <c r="J84" i="12"/>
  <c r="J987" i="12"/>
  <c r="J843" i="12"/>
  <c r="J699" i="12"/>
  <c r="J555" i="12"/>
  <c r="J411" i="12"/>
  <c r="J267" i="12"/>
  <c r="J96" i="12"/>
  <c r="J830" i="12"/>
  <c r="J686" i="12"/>
  <c r="J542" i="12"/>
  <c r="J398" i="12"/>
  <c r="J254" i="12"/>
  <c r="J72" i="12"/>
  <c r="J901" i="12"/>
  <c r="J757" i="12"/>
  <c r="J613" i="12"/>
  <c r="J469" i="12"/>
  <c r="J325" i="12"/>
  <c r="J175" i="12"/>
  <c r="J1056" i="12"/>
  <c r="J912" i="12"/>
  <c r="J768" i="12"/>
  <c r="J624" i="12"/>
  <c r="J480" i="12"/>
  <c r="J336" i="12"/>
  <c r="J191" i="12"/>
  <c r="J1127" i="12"/>
  <c r="J983" i="12"/>
  <c r="J839" i="12"/>
  <c r="J695" i="12"/>
  <c r="J551" i="12"/>
  <c r="J407" i="12"/>
  <c r="J263" i="12"/>
  <c r="J88" i="12"/>
  <c r="J826" i="12"/>
  <c r="J682" i="12"/>
  <c r="J538" i="12"/>
  <c r="J394" i="12"/>
  <c r="J250" i="12"/>
  <c r="J64" i="12"/>
  <c r="J1041" i="12"/>
  <c r="J897" i="12"/>
  <c r="J753" i="12"/>
  <c r="J609" i="12"/>
  <c r="J465" i="12"/>
  <c r="J321" i="12"/>
  <c r="J171" i="12"/>
  <c r="J62" i="12"/>
  <c r="J179" i="12"/>
  <c r="J35" i="12"/>
  <c r="J94" i="12"/>
  <c r="J69" i="12"/>
  <c r="J116" i="12"/>
  <c r="J473" i="12"/>
  <c r="J1699" i="12"/>
  <c r="J547" i="12"/>
  <c r="J580" i="12"/>
  <c r="J1194" i="12"/>
  <c r="J366" i="12"/>
  <c r="J2074" i="12"/>
  <c r="J1553" i="12"/>
  <c r="J1986" i="12"/>
  <c r="J1976" i="12"/>
  <c r="J1868" i="12"/>
  <c r="J293" i="12"/>
  <c r="J1781" i="12"/>
  <c r="J1349" i="12"/>
  <c r="J724" i="12"/>
  <c r="J2020" i="12"/>
  <c r="J1876" i="12"/>
  <c r="J1732" i="12"/>
  <c r="J1588" i="12"/>
  <c r="J1444" i="12"/>
  <c r="J1300" i="12"/>
  <c r="J1156" i="12"/>
  <c r="J946" i="12"/>
  <c r="J571" i="12"/>
  <c r="J121" i="12"/>
  <c r="J1959" i="12"/>
  <c r="J1815" i="12"/>
  <c r="J1671" i="12"/>
  <c r="J1527" i="12"/>
  <c r="J1383" i="12"/>
  <c r="J1239" i="12"/>
  <c r="J1081" i="12"/>
  <c r="J809" i="12"/>
  <c r="J390" i="12"/>
  <c r="J1994" i="12"/>
  <c r="J1850" i="12"/>
  <c r="J1706" i="12"/>
  <c r="J1562" i="12"/>
  <c r="J1418" i="12"/>
  <c r="J1274" i="12"/>
  <c r="J1124" i="12"/>
  <c r="J893" i="12"/>
  <c r="J497" i="12"/>
  <c r="J2077" i="12"/>
  <c r="J1933" i="12"/>
  <c r="J1789" i="12"/>
  <c r="J1645" i="12"/>
  <c r="J1501" i="12"/>
  <c r="J1357" i="12"/>
  <c r="J1213" i="12"/>
  <c r="J1040" i="12"/>
  <c r="J748" i="12"/>
  <c r="J316" i="12"/>
  <c r="J2016" i="12"/>
  <c r="J1872" i="12"/>
  <c r="J1728" i="12"/>
  <c r="J1584" i="12"/>
  <c r="J1440" i="12"/>
  <c r="J1296" i="12"/>
  <c r="J1152" i="12"/>
  <c r="J941" i="12"/>
  <c r="J559" i="12"/>
  <c r="J101" i="12"/>
  <c r="J1955" i="12"/>
  <c r="J1811" i="12"/>
  <c r="J1667" i="12"/>
  <c r="J1523" i="12"/>
  <c r="J1379" i="12"/>
  <c r="J1235" i="12"/>
  <c r="J1074" i="12"/>
  <c r="J798" i="12"/>
  <c r="J378" i="12"/>
  <c r="J1990" i="12"/>
  <c r="J1846" i="12"/>
  <c r="J1702" i="12"/>
  <c r="J1558" i="12"/>
  <c r="J1414" i="12"/>
  <c r="J1270" i="12"/>
  <c r="J1120" i="12"/>
  <c r="J882" i="12"/>
  <c r="J485" i="12"/>
  <c r="J2073" i="12"/>
  <c r="J1929" i="12"/>
  <c r="J1785" i="12"/>
  <c r="J1641" i="12"/>
  <c r="J1497" i="12"/>
  <c r="J1353" i="12"/>
  <c r="J1209" i="12"/>
  <c r="J1036" i="12"/>
  <c r="J736" i="12"/>
  <c r="J304" i="12"/>
  <c r="J680" i="12"/>
  <c r="J536" i="12"/>
  <c r="J392" i="12"/>
  <c r="J248" i="12"/>
  <c r="J60" i="12"/>
  <c r="J975" i="12"/>
  <c r="J831" i="12"/>
  <c r="J687" i="12"/>
  <c r="J543" i="12"/>
  <c r="J399" i="12"/>
  <c r="J255" i="12"/>
  <c r="J75" i="12"/>
  <c r="J818" i="12"/>
  <c r="J674" i="12"/>
  <c r="J530" i="12"/>
  <c r="J386" i="12"/>
  <c r="J242" i="12"/>
  <c r="J48" i="12"/>
  <c r="J889" i="12"/>
  <c r="J745" i="12"/>
  <c r="J601" i="12"/>
  <c r="J457" i="12"/>
  <c r="J313" i="12"/>
  <c r="J160" i="12"/>
  <c r="J1044" i="12"/>
  <c r="J900" i="12"/>
  <c r="J756" i="12"/>
  <c r="J612" i="12"/>
  <c r="J468" i="12"/>
  <c r="J324" i="12"/>
  <c r="J174" i="12"/>
  <c r="J1115" i="12"/>
  <c r="J971" i="12"/>
  <c r="J827" i="12"/>
  <c r="J683" i="12"/>
  <c r="J539" i="12"/>
  <c r="J395" i="12"/>
  <c r="J251" i="12"/>
  <c r="J65" i="12"/>
  <c r="J814" i="12"/>
  <c r="J670" i="12"/>
  <c r="J526" i="12"/>
  <c r="J382" i="12"/>
  <c r="J238" i="12"/>
  <c r="J40" i="12"/>
  <c r="J1029" i="12"/>
  <c r="J885" i="12"/>
  <c r="J741" i="12"/>
  <c r="J597" i="12"/>
  <c r="J453" i="12"/>
  <c r="J309" i="12"/>
  <c r="J156" i="12"/>
  <c r="J50" i="12"/>
  <c r="J167" i="12"/>
  <c r="J23" i="12"/>
  <c r="J82" i="12"/>
  <c r="J57" i="12"/>
  <c r="J104" i="12"/>
  <c r="J786" i="12"/>
  <c r="J1807" i="12"/>
  <c r="J847" i="12"/>
  <c r="J870" i="12"/>
  <c r="J1302" i="12"/>
  <c r="J690" i="12"/>
  <c r="J1230" i="12"/>
  <c r="J1445" i="12"/>
  <c r="J1554" i="12"/>
  <c r="J1544" i="12"/>
  <c r="J655" i="12"/>
  <c r="J1340" i="12"/>
  <c r="J691" i="12"/>
  <c r="J1867" i="12"/>
  <c r="J1435" i="12"/>
  <c r="J931" i="12"/>
  <c r="J1974" i="12"/>
  <c r="J1542" i="12"/>
  <c r="J1100" i="12"/>
  <c r="J2062" i="12"/>
  <c r="J1649" i="12"/>
  <c r="J1217" i="12"/>
  <c r="J328" i="12"/>
  <c r="J1748" i="12"/>
  <c r="J1316" i="12"/>
  <c r="J619" i="12"/>
  <c r="J1891" i="12"/>
  <c r="J1459" i="12"/>
  <c r="J974" i="12"/>
  <c r="J2034" i="12"/>
  <c r="J1602" i="12"/>
  <c r="J1170" i="12"/>
  <c r="J182" i="12"/>
  <c r="J1745" i="12"/>
  <c r="J1313" i="12"/>
  <c r="J616" i="12"/>
  <c r="J2008" i="12"/>
  <c r="J1864" i="12"/>
  <c r="J1720" i="12"/>
  <c r="J1576" i="12"/>
  <c r="J1432" i="12"/>
  <c r="J1288" i="12"/>
  <c r="J1142" i="12"/>
  <c r="J928" i="12"/>
  <c r="J535" i="12"/>
  <c r="J55" i="12"/>
  <c r="J1947" i="12"/>
  <c r="J1803" i="12"/>
  <c r="J1659" i="12"/>
  <c r="J1515" i="12"/>
  <c r="J1371" i="12"/>
  <c r="J1227" i="12"/>
  <c r="J1062" i="12"/>
  <c r="J776" i="12"/>
  <c r="J354" i="12"/>
  <c r="J1982" i="12"/>
  <c r="J1838" i="12"/>
  <c r="J1694" i="12"/>
  <c r="J1550" i="12"/>
  <c r="J1406" i="12"/>
  <c r="J1262" i="12"/>
  <c r="J1110" i="12"/>
  <c r="J860" i="12"/>
  <c r="J461" i="12"/>
  <c r="J2065" i="12"/>
  <c r="J1921" i="12"/>
  <c r="J1777" i="12"/>
  <c r="J1633" i="12"/>
  <c r="J1489" i="12"/>
  <c r="J1345" i="12"/>
  <c r="J1201" i="12"/>
  <c r="J1024" i="12"/>
  <c r="J712" i="12"/>
  <c r="J280" i="12"/>
  <c r="J2004" i="12"/>
  <c r="J1860" i="12"/>
  <c r="J1716" i="12"/>
  <c r="J1572" i="12"/>
  <c r="J1428" i="12"/>
  <c r="J1284" i="12"/>
  <c r="J1136" i="12"/>
  <c r="J917" i="12"/>
  <c r="J523" i="12"/>
  <c r="J31" i="12"/>
  <c r="J1943" i="12"/>
  <c r="J1799" i="12"/>
  <c r="J1655" i="12"/>
  <c r="J1511" i="12"/>
  <c r="J1367" i="12"/>
  <c r="J1223" i="12"/>
  <c r="J1057" i="12"/>
  <c r="J772" i="12"/>
  <c r="J342" i="12"/>
  <c r="J1978" i="12"/>
  <c r="J1834" i="12"/>
  <c r="J1690" i="12"/>
  <c r="J1546" i="12"/>
  <c r="J1402" i="12"/>
  <c r="J1258" i="12"/>
  <c r="J1106" i="12"/>
  <c r="J856" i="12"/>
  <c r="J449" i="12"/>
  <c r="J2061" i="12"/>
  <c r="J1917" i="12"/>
  <c r="J1773" i="12"/>
  <c r="J1629" i="12"/>
  <c r="J1485" i="12"/>
  <c r="J1341" i="12"/>
  <c r="J1197" i="12"/>
  <c r="J1016" i="12"/>
  <c r="J700" i="12"/>
  <c r="J268" i="12"/>
  <c r="J668" i="12"/>
  <c r="J524" i="12"/>
  <c r="J380" i="12"/>
  <c r="J236" i="12"/>
  <c r="J36" i="12"/>
  <c r="J963" i="12"/>
  <c r="J819" i="12"/>
  <c r="J675" i="12"/>
  <c r="J531" i="12"/>
  <c r="J387" i="12"/>
  <c r="J243" i="12"/>
  <c r="J51" i="12"/>
  <c r="J806" i="12"/>
  <c r="J662" i="12"/>
  <c r="J518" i="12"/>
  <c r="J374" i="12"/>
  <c r="J230" i="12"/>
  <c r="J24" i="12"/>
  <c r="J877" i="12"/>
  <c r="J733" i="12"/>
  <c r="J589" i="12"/>
  <c r="J445" i="12"/>
  <c r="J301" i="12"/>
  <c r="J145" i="12"/>
  <c r="J1032" i="12"/>
  <c r="J888" i="12"/>
  <c r="J744" i="12"/>
  <c r="J600" i="12"/>
  <c r="J456" i="12"/>
  <c r="J312" i="12"/>
  <c r="J159" i="12"/>
  <c r="J1103" i="12"/>
  <c r="J959" i="12"/>
  <c r="J815" i="12"/>
  <c r="J671" i="12"/>
  <c r="J527" i="12"/>
  <c r="J383" i="12"/>
  <c r="J239" i="12"/>
  <c r="J41" i="12"/>
  <c r="J802" i="12"/>
  <c r="J658" i="12"/>
  <c r="J514" i="12"/>
  <c r="J370" i="12"/>
  <c r="J226" i="12"/>
  <c r="J16" i="12"/>
  <c r="J1017" i="12"/>
  <c r="J873" i="12"/>
  <c r="J729" i="12"/>
  <c r="J585" i="12"/>
  <c r="J441" i="12"/>
  <c r="J297" i="12"/>
  <c r="J138" i="12"/>
  <c r="J38" i="12"/>
  <c r="J155" i="12"/>
  <c r="J11" i="12"/>
  <c r="J70" i="12"/>
  <c r="J45" i="12"/>
  <c r="J92" i="12"/>
  <c r="J1013" i="12"/>
  <c r="J1915" i="12"/>
  <c r="J1051" i="12"/>
  <c r="J1064" i="12"/>
  <c r="J1410" i="12"/>
  <c r="J953" i="12"/>
  <c r="J134" i="12"/>
  <c r="J1337" i="12"/>
  <c r="J1436" i="12"/>
  <c r="J331" i="12"/>
  <c r="J2050" i="12"/>
  <c r="J1970" i="12"/>
  <c r="J1826" i="12"/>
  <c r="J1682" i="12"/>
  <c r="J1538" i="12"/>
  <c r="J1394" i="12"/>
  <c r="J1250" i="12"/>
  <c r="J1096" i="12"/>
  <c r="J834" i="12"/>
  <c r="J425" i="12"/>
  <c r="J2053" i="12"/>
  <c r="J1909" i="12"/>
  <c r="J1765" i="12"/>
  <c r="J1621" i="12"/>
  <c r="J1477" i="12"/>
  <c r="J1333" i="12"/>
  <c r="J1189" i="12"/>
  <c r="J1003" i="12"/>
  <c r="J676" i="12"/>
  <c r="J244" i="12"/>
  <c r="J1992" i="12"/>
  <c r="J1848" i="12"/>
  <c r="J1704" i="12"/>
  <c r="J1560" i="12"/>
  <c r="J1416" i="12"/>
  <c r="J1272" i="12"/>
  <c r="J1122" i="12"/>
  <c r="J884" i="12"/>
  <c r="J487" i="12"/>
  <c r="J2075" i="12"/>
  <c r="J1931" i="12"/>
  <c r="J1787" i="12"/>
  <c r="J1643" i="12"/>
  <c r="J1499" i="12"/>
  <c r="J1355" i="12"/>
  <c r="J1211" i="12"/>
  <c r="J1038" i="12"/>
  <c r="J738" i="12"/>
  <c r="J306" i="12"/>
  <c r="J1966" i="12"/>
  <c r="J1822" i="12"/>
  <c r="J1678" i="12"/>
  <c r="J1534" i="12"/>
  <c r="J1390" i="12"/>
  <c r="J1246" i="12"/>
  <c r="J1090" i="12"/>
  <c r="J823" i="12"/>
  <c r="J413" i="12"/>
  <c r="J2049" i="12"/>
  <c r="J1905" i="12"/>
  <c r="J1761" i="12"/>
  <c r="J1617" i="12"/>
  <c r="J1473" i="12"/>
  <c r="J1329" i="12"/>
  <c r="J1185" i="12"/>
  <c r="J998" i="12"/>
  <c r="J664" i="12"/>
  <c r="J232" i="12"/>
  <c r="J656" i="12"/>
  <c r="J512" i="12"/>
  <c r="J368" i="12"/>
  <c r="J224" i="12"/>
  <c r="J7" i="12"/>
  <c r="J951" i="12"/>
  <c r="J807" i="12"/>
  <c r="J663" i="12"/>
  <c r="J519" i="12"/>
  <c r="J375" i="12"/>
  <c r="J231" i="12"/>
  <c r="J27" i="12"/>
  <c r="J794" i="12"/>
  <c r="J650" i="12"/>
  <c r="J506" i="12"/>
  <c r="J362" i="12"/>
  <c r="J218" i="12"/>
  <c r="J1009" i="12"/>
  <c r="J865" i="12"/>
  <c r="J721" i="12"/>
  <c r="J577" i="12"/>
  <c r="J433" i="12"/>
  <c r="J289" i="12"/>
  <c r="J127" i="12"/>
  <c r="J1020" i="12"/>
  <c r="J876" i="12"/>
  <c r="J732" i="12"/>
  <c r="J588" i="12"/>
  <c r="J444" i="12"/>
  <c r="J300" i="12"/>
  <c r="J144" i="12"/>
  <c r="J1091" i="12"/>
  <c r="J947" i="12"/>
  <c r="J803" i="12"/>
  <c r="J659" i="12"/>
  <c r="J515" i="12"/>
  <c r="J371" i="12"/>
  <c r="J227" i="12"/>
  <c r="J17" i="12"/>
  <c r="J790" i="12"/>
  <c r="J646" i="12"/>
  <c r="J502" i="12"/>
  <c r="J358" i="12"/>
  <c r="J214" i="12"/>
  <c r="J1149" i="12"/>
  <c r="J1005" i="12"/>
  <c r="J861" i="12"/>
  <c r="J717" i="12"/>
  <c r="J573" i="12"/>
  <c r="J429" i="12"/>
  <c r="J285" i="12"/>
  <c r="J123" i="12"/>
  <c r="J26" i="12"/>
  <c r="J143" i="12"/>
  <c r="J202" i="12"/>
  <c r="J58" i="12"/>
  <c r="J33" i="12"/>
  <c r="J80" i="12"/>
  <c r="J1158" i="12"/>
  <c r="J135" i="12"/>
  <c r="J2023" i="12"/>
  <c r="J1184" i="12"/>
  <c r="J1193" i="12"/>
  <c r="J1518" i="12"/>
  <c r="J1117" i="12"/>
  <c r="J1338" i="12"/>
  <c r="J1229" i="12"/>
  <c r="J1104" i="12"/>
  <c r="J1735" i="12"/>
  <c r="J1843" i="12"/>
  <c r="J1083" i="12"/>
  <c r="J939" i="12"/>
  <c r="J795" i="12"/>
  <c r="J651" i="12"/>
  <c r="J507" i="12"/>
  <c r="J363" i="12"/>
  <c r="J219" i="12"/>
  <c r="J926" i="12"/>
  <c r="J782" i="12"/>
  <c r="J638" i="12"/>
  <c r="J494" i="12"/>
  <c r="J350" i="12"/>
  <c r="J206" i="12"/>
  <c r="J997" i="12"/>
  <c r="J853" i="12"/>
  <c r="J709" i="12"/>
  <c r="J565" i="12"/>
  <c r="J421" i="12"/>
  <c r="J277" i="12"/>
  <c r="J111" i="12"/>
  <c r="J1008" i="12"/>
  <c r="J864" i="12"/>
  <c r="J720" i="12"/>
  <c r="J576" i="12"/>
  <c r="J432" i="12"/>
  <c r="J288" i="12"/>
  <c r="J126" i="12"/>
  <c r="J1079" i="12"/>
  <c r="J935" i="12"/>
  <c r="J791" i="12"/>
  <c r="J647" i="12"/>
  <c r="J503" i="12"/>
  <c r="J359" i="12"/>
  <c r="J215" i="12"/>
  <c r="J922" i="12"/>
  <c r="J778" i="12"/>
  <c r="J634" i="12"/>
  <c r="J490" i="12"/>
  <c r="J346" i="12"/>
  <c r="J201" i="12"/>
  <c r="J1137" i="12"/>
  <c r="J993" i="12"/>
  <c r="J849" i="12"/>
  <c r="J705" i="12"/>
  <c r="J561" i="12"/>
  <c r="J417" i="12"/>
  <c r="J273" i="12"/>
  <c r="J103" i="12"/>
  <c r="J14" i="12"/>
  <c r="J131" i="12"/>
  <c r="J190" i="12"/>
  <c r="J46" i="12"/>
  <c r="J21" i="12"/>
  <c r="J68" i="12"/>
  <c r="J1266" i="12"/>
  <c r="J474" i="12"/>
  <c r="J1292" i="12"/>
  <c r="J1301" i="12"/>
  <c r="J1626" i="12"/>
  <c r="J1231" i="12"/>
  <c r="J2070" i="12"/>
  <c r="J1114" i="12"/>
  <c r="J1951" i="12"/>
  <c r="J1411" i="12"/>
  <c r="J1519" i="12"/>
  <c r="J1252" i="12"/>
  <c r="J1098" i="12"/>
  <c r="J836" i="12"/>
  <c r="J427" i="12"/>
  <c r="J2055" i="12"/>
  <c r="J1911" i="12"/>
  <c r="J1767" i="12"/>
  <c r="J1623" i="12"/>
  <c r="J1479" i="12"/>
  <c r="J1335" i="12"/>
  <c r="J1191" i="12"/>
  <c r="J1006" i="12"/>
  <c r="J678" i="12"/>
  <c r="J246" i="12"/>
  <c r="J1946" i="12"/>
  <c r="J1802" i="12"/>
  <c r="J1658" i="12"/>
  <c r="J1514" i="12"/>
  <c r="J1370" i="12"/>
  <c r="J1226" i="12"/>
  <c r="J1061" i="12"/>
  <c r="J775" i="12"/>
  <c r="J353" i="12"/>
  <c r="J2029" i="12"/>
  <c r="J1885" i="12"/>
  <c r="J1741" i="12"/>
  <c r="J1597" i="12"/>
  <c r="J1453" i="12"/>
  <c r="J1309" i="12"/>
  <c r="J1165" i="12"/>
  <c r="J964" i="12"/>
  <c r="J604" i="12"/>
  <c r="J163" i="12"/>
  <c r="J1968" i="12"/>
  <c r="J1824" i="12"/>
  <c r="J1680" i="12"/>
  <c r="J1536" i="12"/>
  <c r="J1392" i="12"/>
  <c r="J1248" i="12"/>
  <c r="J1094" i="12"/>
  <c r="J832" i="12"/>
  <c r="J415" i="12"/>
  <c r="J2051" i="12"/>
  <c r="J1907" i="12"/>
  <c r="J1763" i="12"/>
  <c r="J1619" i="12"/>
  <c r="J1475" i="12"/>
  <c r="J1331" i="12"/>
  <c r="J1187" i="12"/>
  <c r="J1001" i="12"/>
  <c r="J666" i="12"/>
  <c r="J234" i="12"/>
  <c r="J1942" i="12"/>
  <c r="J1798" i="12"/>
  <c r="J1654" i="12"/>
  <c r="J1510" i="12"/>
  <c r="J1366" i="12"/>
  <c r="J1222" i="12"/>
  <c r="J1054" i="12"/>
  <c r="J764" i="12"/>
  <c r="J341" i="12"/>
  <c r="J2025" i="12"/>
  <c r="J1881" i="12"/>
  <c r="J1737" i="12"/>
  <c r="J1593" i="12"/>
  <c r="J1449" i="12"/>
  <c r="J1305" i="12"/>
  <c r="J1161" i="12"/>
  <c r="J955" i="12"/>
  <c r="J592" i="12"/>
  <c r="J148" i="12"/>
  <c r="J632" i="12"/>
  <c r="J488" i="12"/>
  <c r="J344" i="12"/>
  <c r="J199" i="12"/>
  <c r="J1071" i="12"/>
  <c r="J927" i="12"/>
  <c r="J783" i="12"/>
  <c r="J639" i="12"/>
  <c r="J495" i="12"/>
  <c r="J351" i="12"/>
  <c r="J207" i="12"/>
  <c r="J914" i="12"/>
  <c r="J770" i="12"/>
  <c r="J626" i="12"/>
  <c r="J482" i="12"/>
  <c r="J338" i="12"/>
  <c r="J193" i="12"/>
  <c r="J985" i="12"/>
  <c r="J841" i="12"/>
  <c r="J697" i="12"/>
  <c r="J553" i="12"/>
  <c r="J409" i="12"/>
  <c r="J265" i="12"/>
  <c r="J90" i="12"/>
  <c r="J996" i="12"/>
  <c r="J852" i="12"/>
  <c r="J708" i="12"/>
  <c r="J564" i="12"/>
  <c r="J420" i="12"/>
  <c r="J276" i="12"/>
  <c r="J110" i="12"/>
  <c r="J1067" i="12"/>
  <c r="J923" i="12"/>
  <c r="J779" i="12"/>
  <c r="J635" i="12"/>
  <c r="J491" i="12"/>
  <c r="J347" i="12"/>
  <c r="J203" i="12"/>
  <c r="J910" i="12"/>
  <c r="J766" i="12"/>
  <c r="J622" i="12"/>
  <c r="J478" i="12"/>
  <c r="J334" i="12"/>
  <c r="J187" i="12"/>
  <c r="J1125" i="12"/>
  <c r="J981" i="12"/>
  <c r="J837" i="12"/>
  <c r="J693" i="12"/>
  <c r="J549" i="12"/>
  <c r="J405" i="12"/>
  <c r="J261" i="12"/>
  <c r="J85" i="12"/>
  <c r="J73" i="12"/>
  <c r="J119" i="12"/>
  <c r="J178" i="12"/>
  <c r="J34" i="12"/>
  <c r="J9" i="12"/>
  <c r="J56" i="12"/>
  <c r="J1374" i="12"/>
  <c r="J787" i="12"/>
  <c r="J1400" i="12"/>
  <c r="J1409" i="12"/>
  <c r="J1734" i="12"/>
  <c r="J1339" i="12"/>
  <c r="J1652" i="12"/>
  <c r="J950" i="12"/>
  <c r="J2072" i="12"/>
  <c r="J1195" i="12"/>
  <c r="J1303" i="12"/>
  <c r="N23" i="10"/>
  <c r="N239" i="10"/>
  <c r="N287" i="10"/>
  <c r="N383" i="10"/>
  <c r="N311" i="10"/>
  <c r="N214" i="10"/>
  <c r="N77" i="10"/>
  <c r="N322" i="10"/>
  <c r="N366" i="10"/>
  <c r="N234" i="10"/>
  <c r="N186" i="10"/>
  <c r="N138" i="10"/>
  <c r="N90" i="10"/>
  <c r="N42" i="10"/>
  <c r="N317" i="10"/>
  <c r="N221" i="10"/>
  <c r="N340" i="10"/>
  <c r="N316" i="10"/>
  <c r="N292" i="10"/>
  <c r="N244" i="10"/>
  <c r="N232" i="10"/>
  <c r="N196" i="10"/>
  <c r="N184" i="10"/>
  <c r="N148" i="10"/>
  <c r="N100" i="10"/>
  <c r="N52" i="10"/>
  <c r="N40" i="10"/>
  <c r="N4" i="10"/>
  <c r="N243" i="10"/>
  <c r="N325" i="10"/>
  <c r="N324" i="10"/>
  <c r="N288" i="10"/>
  <c r="N276" i="10"/>
  <c r="N376" i="10"/>
  <c r="N267" i="10"/>
  <c r="N323" i="10"/>
  <c r="N215" i="10"/>
  <c r="N179" i="10"/>
  <c r="N155" i="10"/>
  <c r="N143" i="10"/>
  <c r="N95" i="10"/>
  <c r="N294" i="10"/>
  <c r="N282" i="10"/>
  <c r="N270" i="10"/>
  <c r="N258" i="10"/>
  <c r="N246" i="10"/>
  <c r="N18" i="10"/>
  <c r="N305" i="10"/>
  <c r="N173" i="10"/>
  <c r="N125" i="10"/>
  <c r="N101" i="10"/>
  <c r="N5" i="10"/>
  <c r="N136" i="10"/>
  <c r="N88" i="10"/>
  <c r="N16" i="10"/>
  <c r="N385" i="10"/>
  <c r="N373" i="10"/>
  <c r="N361" i="10"/>
  <c r="N349" i="10"/>
  <c r="N337" i="10"/>
  <c r="N313" i="10"/>
  <c r="N301" i="10"/>
  <c r="N253" i="10"/>
  <c r="N241" i="10"/>
  <c r="N229" i="10"/>
  <c r="N217" i="10"/>
  <c r="N205" i="10"/>
  <c r="N193" i="10"/>
  <c r="N181" i="10"/>
  <c r="N169" i="10"/>
  <c r="N157" i="10"/>
  <c r="N145" i="10"/>
  <c r="N133" i="10"/>
  <c r="N121" i="10"/>
  <c r="N109" i="10"/>
  <c r="N97" i="10"/>
  <c r="N85" i="10"/>
  <c r="N73" i="10"/>
  <c r="N61" i="10"/>
  <c r="N49" i="10"/>
  <c r="N37" i="10"/>
  <c r="N25" i="10"/>
  <c r="N13" i="10"/>
  <c r="N348" i="10"/>
  <c r="N336" i="10"/>
  <c r="N312" i="10"/>
  <c r="N300" i="10"/>
  <c r="N252" i="10"/>
  <c r="N240" i="10"/>
  <c r="N228" i="10"/>
  <c r="N216" i="10"/>
  <c r="N204" i="10"/>
  <c r="N192" i="10"/>
  <c r="N180" i="10"/>
  <c r="N168" i="10"/>
  <c r="N156" i="10"/>
  <c r="N144" i="10"/>
  <c r="N132" i="10"/>
  <c r="N120" i="10"/>
  <c r="N108" i="10"/>
  <c r="N96" i="10"/>
  <c r="N84" i="10"/>
  <c r="N72" i="10"/>
  <c r="N48" i="10"/>
  <c r="N36" i="10"/>
  <c r="N24" i="10"/>
  <c r="N12" i="10"/>
  <c r="N224" i="10"/>
  <c r="N188" i="10"/>
  <c r="N384" i="10"/>
  <c r="N372" i="10"/>
  <c r="N360" i="10"/>
  <c r="N289" i="10"/>
  <c r="N277" i="10"/>
  <c r="N265" i="10"/>
  <c r="N380" i="10"/>
  <c r="N368" i="10"/>
  <c r="N248" i="10"/>
  <c r="N200" i="10"/>
  <c r="N20" i="10"/>
  <c r="N296" i="10"/>
  <c r="N284" i="10"/>
  <c r="N272" i="10"/>
  <c r="N260" i="10"/>
  <c r="N104" i="10"/>
  <c r="N164" i="10"/>
  <c r="N60" i="10"/>
  <c r="N32" i="10"/>
</calcChain>
</file>

<file path=xl/sharedStrings.xml><?xml version="1.0" encoding="utf-8"?>
<sst xmlns="http://schemas.openxmlformats.org/spreadsheetml/2006/main" count="23867" uniqueCount="4230">
  <si>
    <t>code_region</t>
  </si>
  <si>
    <t>codecountry</t>
  </si>
  <si>
    <t>Belgium</t>
  </si>
  <si>
    <t>:</t>
  </si>
  <si>
    <t>BE</t>
  </si>
  <si>
    <t>Région de Bruxelles-Capitale/Brussels Hoofdstedelijk Gewest</t>
  </si>
  <si>
    <t>BE10</t>
  </si>
  <si>
    <t>Vlaams Gewest</t>
  </si>
  <si>
    <t>Prov. Antwerpen</t>
  </si>
  <si>
    <t>BE21</t>
  </si>
  <si>
    <t>Prov. Limburg (BE)</t>
  </si>
  <si>
    <t>BE22</t>
  </si>
  <si>
    <t>Prov. Oost-Vlaanderen</t>
  </si>
  <si>
    <t>BE23</t>
  </si>
  <si>
    <t>Prov. Vlaams-Brabant</t>
  </si>
  <si>
    <t>BE24</t>
  </si>
  <si>
    <t>Prov. West-Vlaanderen</t>
  </si>
  <si>
    <t>BE25</t>
  </si>
  <si>
    <t>Région wallonne</t>
  </si>
  <si>
    <t>Prov. Brabant wallon</t>
  </si>
  <si>
    <t>BE31</t>
  </si>
  <si>
    <t>Prov. Hainaut</t>
  </si>
  <si>
    <t>BE32</t>
  </si>
  <si>
    <t>Prov. Liège</t>
  </si>
  <si>
    <t>BE33</t>
  </si>
  <si>
    <t>Prov. Luxembourg (BE)</t>
  </si>
  <si>
    <t>BE34</t>
  </si>
  <si>
    <t>Prov. Namur</t>
  </si>
  <si>
    <t>BE35</t>
  </si>
  <si>
    <t>Extra-Regio NUTS 1</t>
  </si>
  <si>
    <t>Extra-Regio NUTS 2</t>
  </si>
  <si>
    <t>Bulgaria</t>
  </si>
  <si>
    <t>BG</t>
  </si>
  <si>
    <t>Severna i Yugoiztochna Bulgaria</t>
  </si>
  <si>
    <t>Severozapaden</t>
  </si>
  <si>
    <t>BG31</t>
  </si>
  <si>
    <t>Severen tsentralen</t>
  </si>
  <si>
    <t>BG32</t>
  </si>
  <si>
    <t>Severoiztochen</t>
  </si>
  <si>
    <t>BG33</t>
  </si>
  <si>
    <t>Yugoiztochen</t>
  </si>
  <si>
    <t>BG34</t>
  </si>
  <si>
    <t>Yugozapadna i Yuzhna tsentralna Bulgaria</t>
  </si>
  <si>
    <t>Yugozapaden</t>
  </si>
  <si>
    <t>Yuzhen tsentralen</t>
  </si>
  <si>
    <t>Czechia</t>
  </si>
  <si>
    <t>CZ</t>
  </si>
  <si>
    <t>Česko</t>
  </si>
  <si>
    <t>Praha</t>
  </si>
  <si>
    <t>CZ010</t>
  </si>
  <si>
    <t>Střední Čechy</t>
  </si>
  <si>
    <t>CZ020</t>
  </si>
  <si>
    <t>Jihozápad</t>
  </si>
  <si>
    <t>CZ031</t>
  </si>
  <si>
    <t>Severozápad</t>
  </si>
  <si>
    <t>CZ032</t>
  </si>
  <si>
    <t>Severovýchod</t>
  </si>
  <si>
    <t>Jihovýchod</t>
  </si>
  <si>
    <t>Střední Morava</t>
  </si>
  <si>
    <t>CZ041</t>
  </si>
  <si>
    <t>Moravskoslezsko</t>
  </si>
  <si>
    <t>CZ080</t>
  </si>
  <si>
    <t>Denmark</t>
  </si>
  <si>
    <t>DK</t>
  </si>
  <si>
    <t>Danmark</t>
  </si>
  <si>
    <t>Hovedstaden</t>
  </si>
  <si>
    <t>DK01</t>
  </si>
  <si>
    <t>Sjælland</t>
  </si>
  <si>
    <t>DK02</t>
  </si>
  <si>
    <t>Syddanmark</t>
  </si>
  <si>
    <t>DK03</t>
  </si>
  <si>
    <t>Midtjylland</t>
  </si>
  <si>
    <t>DK04</t>
  </si>
  <si>
    <t>Nordjylland</t>
  </si>
  <si>
    <t>DK05</t>
  </si>
  <si>
    <t>Germany</t>
  </si>
  <si>
    <t>DE</t>
  </si>
  <si>
    <t>Baden-Württemberg</t>
  </si>
  <si>
    <t>DE1</t>
  </si>
  <si>
    <t>Stuttgart</t>
  </si>
  <si>
    <t>DE11</t>
  </si>
  <si>
    <t>Karlsruhe</t>
  </si>
  <si>
    <t>DE12</t>
  </si>
  <si>
    <t>Freiburg</t>
  </si>
  <si>
    <t>DE13</t>
  </si>
  <si>
    <t>Tübingen</t>
  </si>
  <si>
    <t>DE14</t>
  </si>
  <si>
    <t>Bayern</t>
  </si>
  <si>
    <t>Oberbayern</t>
  </si>
  <si>
    <t>DE21</t>
  </si>
  <si>
    <t>Niederbayern</t>
  </si>
  <si>
    <t>DE22</t>
  </si>
  <si>
    <t>Oberpfalz</t>
  </si>
  <si>
    <t>DE23</t>
  </si>
  <si>
    <t>Oberfranken</t>
  </si>
  <si>
    <t>DE24</t>
  </si>
  <si>
    <t>Mittelfranken</t>
  </si>
  <si>
    <t>DE25</t>
  </si>
  <si>
    <t>Unterfranken</t>
  </si>
  <si>
    <t>DE26</t>
  </si>
  <si>
    <t>Schwaben</t>
  </si>
  <si>
    <t>DE27</t>
  </si>
  <si>
    <t>Berlin</t>
  </si>
  <si>
    <t>DE3</t>
  </si>
  <si>
    <t>Brandenburg</t>
  </si>
  <si>
    <t>DE4</t>
  </si>
  <si>
    <t>Bremen</t>
  </si>
  <si>
    <t>DE5</t>
  </si>
  <si>
    <t>Hamburg</t>
  </si>
  <si>
    <t>DE6</t>
  </si>
  <si>
    <t>Hessen</t>
  </si>
  <si>
    <t>Darmstadt</t>
  </si>
  <si>
    <t>DE71</t>
  </si>
  <si>
    <t>Gießen</t>
  </si>
  <si>
    <t>DE72</t>
  </si>
  <si>
    <t>Kassel</t>
  </si>
  <si>
    <t>DE73</t>
  </si>
  <si>
    <t>Mecklenburg-Vorpommern</t>
  </si>
  <si>
    <t>DE8</t>
  </si>
  <si>
    <t>Niedersachsen</t>
  </si>
  <si>
    <t>Braunschweig</t>
  </si>
  <si>
    <t>DE91</t>
  </si>
  <si>
    <t>Hannover</t>
  </si>
  <si>
    <t>DE92</t>
  </si>
  <si>
    <t>Lüneburg</t>
  </si>
  <si>
    <t>DE93</t>
  </si>
  <si>
    <t>Weser-Ems</t>
  </si>
  <si>
    <t>DE94</t>
  </si>
  <si>
    <t>Nordrhein-Westfalen</t>
  </si>
  <si>
    <t>Düsseldorf</t>
  </si>
  <si>
    <t>DEA1</t>
  </si>
  <si>
    <t>Köln</t>
  </si>
  <si>
    <t>DEA2</t>
  </si>
  <si>
    <t>Münster</t>
  </si>
  <si>
    <t>DEA3</t>
  </si>
  <si>
    <t>Detmold</t>
  </si>
  <si>
    <t>DEA4</t>
  </si>
  <si>
    <t>Arnsberg</t>
  </si>
  <si>
    <t>DEA5</t>
  </si>
  <si>
    <t>Rheinland-Pfalz</t>
  </si>
  <si>
    <t>Koblenz</t>
  </si>
  <si>
    <t>DEB1</t>
  </si>
  <si>
    <t>Trier</t>
  </si>
  <si>
    <t>DEB2</t>
  </si>
  <si>
    <t>Rheinhessen-Pfalz</t>
  </si>
  <si>
    <t>DEB3</t>
  </si>
  <si>
    <t>Saarland</t>
  </si>
  <si>
    <t>DEC</t>
  </si>
  <si>
    <t>Sachsen</t>
  </si>
  <si>
    <t>Dresden</t>
  </si>
  <si>
    <t>DED2</t>
  </si>
  <si>
    <t>Chemnitz</t>
  </si>
  <si>
    <t>DED3</t>
  </si>
  <si>
    <t>Leipzig</t>
  </si>
  <si>
    <t>DED4</t>
  </si>
  <si>
    <t>Sachsen-Anhalt</t>
  </si>
  <si>
    <t>DEE</t>
  </si>
  <si>
    <t>Schleswig-Holstein</t>
  </si>
  <si>
    <t>DEF</t>
  </si>
  <si>
    <t>Thüringen</t>
  </si>
  <si>
    <t>DEG</t>
  </si>
  <si>
    <t>Estonia</t>
  </si>
  <si>
    <t>EE</t>
  </si>
  <si>
    <t>Eesti</t>
  </si>
  <si>
    <t>EE00</t>
  </si>
  <si>
    <t>Ireland</t>
  </si>
  <si>
    <t>IE</t>
  </si>
  <si>
    <t>Northern and Western</t>
  </si>
  <si>
    <t>Southern</t>
  </si>
  <si>
    <t>Eastern and Midland</t>
  </si>
  <si>
    <t>Greece</t>
  </si>
  <si>
    <t>EL</t>
  </si>
  <si>
    <t>Attiki</t>
  </si>
  <si>
    <t>EL30</t>
  </si>
  <si>
    <t>Nisia Aigaiou, Kriti</t>
  </si>
  <si>
    <t>EL41</t>
  </si>
  <si>
    <t>Voreio Aigaio</t>
  </si>
  <si>
    <t>EL42</t>
  </si>
  <si>
    <t>Notio Aigaio</t>
  </si>
  <si>
    <t>EL43</t>
  </si>
  <si>
    <t>Kriti</t>
  </si>
  <si>
    <t>Voreia Elláda</t>
  </si>
  <si>
    <t>EL51</t>
  </si>
  <si>
    <t>Anatoliki Makedonia, Thraki</t>
  </si>
  <si>
    <t>EL52</t>
  </si>
  <si>
    <t>Kentriki Makedonia</t>
  </si>
  <si>
    <t>EL53</t>
  </si>
  <si>
    <t>Dytiki Makedonia</t>
  </si>
  <si>
    <t>EL54</t>
  </si>
  <si>
    <t>Ipeiros</t>
  </si>
  <si>
    <t>EL61</t>
  </si>
  <si>
    <t>Kentriki Elláda</t>
  </si>
  <si>
    <t>EL62</t>
  </si>
  <si>
    <t>Thessalia</t>
  </si>
  <si>
    <t>EL63</t>
  </si>
  <si>
    <t>Ionia Nisia</t>
  </si>
  <si>
    <t>EL64</t>
  </si>
  <si>
    <t>Dytiki Elláda</t>
  </si>
  <si>
    <t>EL65</t>
  </si>
  <si>
    <t>Sterea Elláda</t>
  </si>
  <si>
    <t>Peloponnisos</t>
  </si>
  <si>
    <t>Spain</t>
  </si>
  <si>
    <t>ES</t>
  </si>
  <si>
    <t>Noroeste</t>
  </si>
  <si>
    <t>Galicia</t>
  </si>
  <si>
    <t>ES11</t>
  </si>
  <si>
    <t>Principado de Asturias</t>
  </si>
  <si>
    <t>ES12</t>
  </si>
  <si>
    <t>Cantabria</t>
  </si>
  <si>
    <t>ES13</t>
  </si>
  <si>
    <t>Noreste</t>
  </si>
  <si>
    <t>País Vasco</t>
  </si>
  <si>
    <t>ES21</t>
  </si>
  <si>
    <t>Comunidad Foral de Navarra</t>
  </si>
  <si>
    <t>ES22</t>
  </si>
  <si>
    <t>La Rioja</t>
  </si>
  <si>
    <t>ES23</t>
  </si>
  <si>
    <t>Aragón</t>
  </si>
  <si>
    <t>ES24</t>
  </si>
  <si>
    <t>Comunidad de Madrid</t>
  </si>
  <si>
    <t>ES30</t>
  </si>
  <si>
    <t>Centro (ES)</t>
  </si>
  <si>
    <t>Castilla y León</t>
  </si>
  <si>
    <t>ES41</t>
  </si>
  <si>
    <t>Castilla-La Mancha</t>
  </si>
  <si>
    <t>ES42</t>
  </si>
  <si>
    <t>Extremadura</t>
  </si>
  <si>
    <t>ES43</t>
  </si>
  <si>
    <t>Este</t>
  </si>
  <si>
    <t>Cataluña</t>
  </si>
  <si>
    <t>ES51</t>
  </si>
  <si>
    <t>Comunitat Valenciana</t>
  </si>
  <si>
    <t>ES52</t>
  </si>
  <si>
    <t>Illes Balears</t>
  </si>
  <si>
    <t>ES53</t>
  </si>
  <si>
    <t>Sur</t>
  </si>
  <si>
    <t>Andalucía</t>
  </si>
  <si>
    <t>ES61</t>
  </si>
  <si>
    <t>Región de Murcia</t>
  </si>
  <si>
    <t>ES62</t>
  </si>
  <si>
    <t>Ciudad de Ceuta</t>
  </si>
  <si>
    <t>ES63</t>
  </si>
  <si>
    <t>Ciudad de Melilla</t>
  </si>
  <si>
    <t>ES64</t>
  </si>
  <si>
    <t>Canarias</t>
  </si>
  <si>
    <t>ES70</t>
  </si>
  <si>
    <t>France</t>
  </si>
  <si>
    <t>FR</t>
  </si>
  <si>
    <t>Ile de France</t>
  </si>
  <si>
    <t>FR10</t>
  </si>
  <si>
    <t>Centre — Val de Loire</t>
  </si>
  <si>
    <t>FRB0</t>
  </si>
  <si>
    <t>Bourgogne-Franche-Comté</t>
  </si>
  <si>
    <t>Bourgogne</t>
  </si>
  <si>
    <t>FRC1</t>
  </si>
  <si>
    <t>Franche-Comté</t>
  </si>
  <si>
    <t>FRC2</t>
  </si>
  <si>
    <t>Normandie</t>
  </si>
  <si>
    <t>Basse-Normandie</t>
  </si>
  <si>
    <t>FRD1</t>
  </si>
  <si>
    <t>Haute-Normandie</t>
  </si>
  <si>
    <t>FRD2</t>
  </si>
  <si>
    <t>Hauts-de-France</t>
  </si>
  <si>
    <t>Nord-Pas de Calais</t>
  </si>
  <si>
    <t>FRE1</t>
  </si>
  <si>
    <t>Picardie</t>
  </si>
  <si>
    <t>FRE2</t>
  </si>
  <si>
    <t>Grand Est</t>
  </si>
  <si>
    <t>Alsace</t>
  </si>
  <si>
    <t>FRF1</t>
  </si>
  <si>
    <t>Champagne-Ardenne</t>
  </si>
  <si>
    <t>FRF2</t>
  </si>
  <si>
    <t>Lorraine</t>
  </si>
  <si>
    <t>FRF3</t>
  </si>
  <si>
    <t>Pays de la Loire</t>
  </si>
  <si>
    <t>FRG0</t>
  </si>
  <si>
    <t>Bretagne</t>
  </si>
  <si>
    <t>FRH0</t>
  </si>
  <si>
    <t>Nouvelle-Aquitaine</t>
  </si>
  <si>
    <t>Aquitaine</t>
  </si>
  <si>
    <t>FRI1</t>
  </si>
  <si>
    <t>Limousin</t>
  </si>
  <si>
    <t>FRI2</t>
  </si>
  <si>
    <t>Poitou-Charentes</t>
  </si>
  <si>
    <t>FRI3</t>
  </si>
  <si>
    <t>Occitanie</t>
  </si>
  <si>
    <t>Languedoc-Roussillon</t>
  </si>
  <si>
    <t>FRK1</t>
  </si>
  <si>
    <t>Midi-Pyrénées</t>
  </si>
  <si>
    <t>FRK2</t>
  </si>
  <si>
    <t>Auvergne-Rhône-Alpes</t>
  </si>
  <si>
    <t>Auvergne</t>
  </si>
  <si>
    <t>Rhône-Alpes</t>
  </si>
  <si>
    <t>Provence-Alpes-Côte d’Azur</t>
  </si>
  <si>
    <t>FRM0</t>
  </si>
  <si>
    <t>Corse</t>
  </si>
  <si>
    <t>RUP FR — Régions Ultrapériphériques Françaises</t>
  </si>
  <si>
    <t>Guadeloupe</t>
  </si>
  <si>
    <t>FRY1</t>
  </si>
  <si>
    <t>Martinique</t>
  </si>
  <si>
    <t>FRY2</t>
  </si>
  <si>
    <t>Guyane</t>
  </si>
  <si>
    <t>FRY3</t>
  </si>
  <si>
    <t>La Réunion</t>
  </si>
  <si>
    <t>FRY4</t>
  </si>
  <si>
    <t>Mayotte</t>
  </si>
  <si>
    <t>FRY5</t>
  </si>
  <si>
    <t>Croatia</t>
  </si>
  <si>
    <t>HR</t>
  </si>
  <si>
    <t>Hrvatska</t>
  </si>
  <si>
    <t>Panonska Hrvatska</t>
  </si>
  <si>
    <t>HR031</t>
  </si>
  <si>
    <t>Jadranska Hrvatska</t>
  </si>
  <si>
    <t>HR032</t>
  </si>
  <si>
    <t>Grad Zagreb</t>
  </si>
  <si>
    <t>HR041</t>
  </si>
  <si>
    <t>Sjeverna Hrvatska</t>
  </si>
  <si>
    <t>HR042</t>
  </si>
  <si>
    <t>Italy</t>
  </si>
  <si>
    <t>IT</t>
  </si>
  <si>
    <t>Nord-Ovest</t>
  </si>
  <si>
    <t>Piemonte</t>
  </si>
  <si>
    <t>ITC1</t>
  </si>
  <si>
    <t>Valle d’Aosta/Vallée d’Aoste</t>
  </si>
  <si>
    <t>ITC2</t>
  </si>
  <si>
    <t>Liguria</t>
  </si>
  <si>
    <t>ITC3</t>
  </si>
  <si>
    <t>Lombardia</t>
  </si>
  <si>
    <t>ITC4</t>
  </si>
  <si>
    <t>Sud</t>
  </si>
  <si>
    <t>Abruzzo</t>
  </si>
  <si>
    <t>ITF1</t>
  </si>
  <si>
    <t>Molise</t>
  </si>
  <si>
    <t>ITF2</t>
  </si>
  <si>
    <t>Campania</t>
  </si>
  <si>
    <t>ITF3</t>
  </si>
  <si>
    <t>Puglia</t>
  </si>
  <si>
    <t>ITF4</t>
  </si>
  <si>
    <t>Basilicata</t>
  </si>
  <si>
    <t>ITF5</t>
  </si>
  <si>
    <t>Calabria</t>
  </si>
  <si>
    <t>ITF6</t>
  </si>
  <si>
    <t>Isole</t>
  </si>
  <si>
    <t>Sicilia</t>
  </si>
  <si>
    <t>ITG1</t>
  </si>
  <si>
    <t>Sardegna</t>
  </si>
  <si>
    <t>ITG2</t>
  </si>
  <si>
    <t>Nord-Est</t>
  </si>
  <si>
    <t>Provincia Autonoma di Bolzano/Bozen</t>
  </si>
  <si>
    <t>Provincia Autonoma di Trento</t>
  </si>
  <si>
    <t>Veneto</t>
  </si>
  <si>
    <t>Friuli-Venezia Giulia</t>
  </si>
  <si>
    <t>Emilia-Romagna</t>
  </si>
  <si>
    <t>Centro (IT)</t>
  </si>
  <si>
    <t>Toscana</t>
  </si>
  <si>
    <t>Umbria</t>
  </si>
  <si>
    <t>Marche</t>
  </si>
  <si>
    <t>Lazio</t>
  </si>
  <si>
    <t>Cyprus</t>
  </si>
  <si>
    <t>CY</t>
  </si>
  <si>
    <t>Kýpros</t>
  </si>
  <si>
    <t>CY000</t>
  </si>
  <si>
    <t>Latvia</t>
  </si>
  <si>
    <t>LV</t>
  </si>
  <si>
    <t>Latvija</t>
  </si>
  <si>
    <t>Lithuania</t>
  </si>
  <si>
    <t>LT</t>
  </si>
  <si>
    <t>Lietuva</t>
  </si>
  <si>
    <t>Sostinės regionas</t>
  </si>
  <si>
    <t>Vidurio ir vakarų Lietuvos regionas</t>
  </si>
  <si>
    <t>Luxembourg</t>
  </si>
  <si>
    <t>LU</t>
  </si>
  <si>
    <t>LU000</t>
  </si>
  <si>
    <t>Hungary</t>
  </si>
  <si>
    <t>HU</t>
  </si>
  <si>
    <t>Közép-Magyarország</t>
  </si>
  <si>
    <t>Budapest</t>
  </si>
  <si>
    <t>Pest</t>
  </si>
  <si>
    <t>Dunántúl</t>
  </si>
  <si>
    <t>Közép-Dunántúl</t>
  </si>
  <si>
    <t>HU211</t>
  </si>
  <si>
    <t>Nyugat-Dunántúl</t>
  </si>
  <si>
    <t>HU212</t>
  </si>
  <si>
    <t>Dél-Dunántúl</t>
  </si>
  <si>
    <t>HU213</t>
  </si>
  <si>
    <t>Alföld és Észak</t>
  </si>
  <si>
    <t>Észak-Magyarország</t>
  </si>
  <si>
    <t>HU321</t>
  </si>
  <si>
    <t>Észak-Alföld</t>
  </si>
  <si>
    <t>HU322</t>
  </si>
  <si>
    <t>Dél-Alföld</t>
  </si>
  <si>
    <t>HU323</t>
  </si>
  <si>
    <t>Malta</t>
  </si>
  <si>
    <t>MT</t>
  </si>
  <si>
    <t>Netherlands</t>
  </si>
  <si>
    <t>NL</t>
  </si>
  <si>
    <t>Noord-Nederland</t>
  </si>
  <si>
    <t>Groningen</t>
  </si>
  <si>
    <t>NL11</t>
  </si>
  <si>
    <t>Friesland (NL)</t>
  </si>
  <si>
    <t>NL12</t>
  </si>
  <si>
    <t>Drenthe</t>
  </si>
  <si>
    <t>NL13</t>
  </si>
  <si>
    <t>Oost-Nederland</t>
  </si>
  <si>
    <t>Overijssel</t>
  </si>
  <si>
    <t>NL21</t>
  </si>
  <si>
    <t>Gelderland</t>
  </si>
  <si>
    <t>NL22</t>
  </si>
  <si>
    <t>Flevoland</t>
  </si>
  <si>
    <t>NL23</t>
  </si>
  <si>
    <t>West-Nederland</t>
  </si>
  <si>
    <t>Utrecht (NUTS 2021)</t>
  </si>
  <si>
    <t>NL31</t>
  </si>
  <si>
    <t>Noord-Holland</t>
  </si>
  <si>
    <t>NL32</t>
  </si>
  <si>
    <t>Zuid-Holland (NUTS 2021)</t>
  </si>
  <si>
    <t>NL33</t>
  </si>
  <si>
    <t>Zeeland</t>
  </si>
  <si>
    <t>NL34</t>
  </si>
  <si>
    <t>Zuid-Nederland</t>
  </si>
  <si>
    <t>Noord-Brabant</t>
  </si>
  <si>
    <t>NL41</t>
  </si>
  <si>
    <t>Limburg (NL)</t>
  </si>
  <si>
    <t>NL42</t>
  </si>
  <si>
    <t>Austria</t>
  </si>
  <si>
    <t>AT</t>
  </si>
  <si>
    <t>Ostösterreich</t>
  </si>
  <si>
    <t>Burgenland</t>
  </si>
  <si>
    <t>AT11</t>
  </si>
  <si>
    <t>Niederösterreich</t>
  </si>
  <si>
    <t>AT12</t>
  </si>
  <si>
    <t>Wien</t>
  </si>
  <si>
    <t>AT13</t>
  </si>
  <si>
    <t>Südösterreich</t>
  </si>
  <si>
    <t>Kärnten</t>
  </si>
  <si>
    <t>AT21</t>
  </si>
  <si>
    <t>Steiermark</t>
  </si>
  <si>
    <t>AT22</t>
  </si>
  <si>
    <t>Westösterreich</t>
  </si>
  <si>
    <t>Oberösterreich</t>
  </si>
  <si>
    <t>AT31</t>
  </si>
  <si>
    <t>Salzburg</t>
  </si>
  <si>
    <t>AT32</t>
  </si>
  <si>
    <t>Tirol</t>
  </si>
  <si>
    <t>AT33</t>
  </si>
  <si>
    <t>Vorarlberg</t>
  </si>
  <si>
    <t>AT34</t>
  </si>
  <si>
    <t>Poland</t>
  </si>
  <si>
    <t>PL</t>
  </si>
  <si>
    <t>Makroregion południowy</t>
  </si>
  <si>
    <t>Małopolskie</t>
  </si>
  <si>
    <t>PL21</t>
  </si>
  <si>
    <t>Śląskie</t>
  </si>
  <si>
    <t>PL22</t>
  </si>
  <si>
    <t>Makroregion północno-zachodni</t>
  </si>
  <si>
    <t>Wielkopolskie</t>
  </si>
  <si>
    <t>PL41</t>
  </si>
  <si>
    <t>Zachodniopomorskie</t>
  </si>
  <si>
    <t>PL42</t>
  </si>
  <si>
    <t>Lubuskie</t>
  </si>
  <si>
    <t>PL43</t>
  </si>
  <si>
    <t>Makroregion południowo-zachodni</t>
  </si>
  <si>
    <t>Dolnośląskie</t>
  </si>
  <si>
    <t>PL51</t>
  </si>
  <si>
    <t>Opolskie</t>
  </si>
  <si>
    <t>PL52</t>
  </si>
  <si>
    <t>Makroregion północny</t>
  </si>
  <si>
    <t>Kujawsko-pomorskie</t>
  </si>
  <si>
    <t>PL61</t>
  </si>
  <si>
    <t>Warmińsko-mazurskie</t>
  </si>
  <si>
    <t>PL62</t>
  </si>
  <si>
    <t>Pomorskie</t>
  </si>
  <si>
    <t>PL63</t>
  </si>
  <si>
    <t>Makroregion centralny</t>
  </si>
  <si>
    <t>Łódzkie</t>
  </si>
  <si>
    <t>PL71</t>
  </si>
  <si>
    <t>Świętokrzyskie</t>
  </si>
  <si>
    <t>PL72</t>
  </si>
  <si>
    <t>Makroregion wschodni</t>
  </si>
  <si>
    <t>Lubelskie</t>
  </si>
  <si>
    <t>PL81</t>
  </si>
  <si>
    <t>Podkarpackie</t>
  </si>
  <si>
    <t>PL82</t>
  </si>
  <si>
    <t>Podlaskie</t>
  </si>
  <si>
    <t>Makroregion województwo mazowieckie</t>
  </si>
  <si>
    <t>Warszawski stołeczny</t>
  </si>
  <si>
    <t>PL91</t>
  </si>
  <si>
    <t>Mazowiecki regionalny</t>
  </si>
  <si>
    <t>PL92</t>
  </si>
  <si>
    <t>Portugal</t>
  </si>
  <si>
    <t>PT</t>
  </si>
  <si>
    <t>Continente</t>
  </si>
  <si>
    <t>Norte</t>
  </si>
  <si>
    <t>PT11</t>
  </si>
  <si>
    <t>Algarve</t>
  </si>
  <si>
    <t>PT15</t>
  </si>
  <si>
    <t>Centro (PT) (NUTS 2021)</t>
  </si>
  <si>
    <t>PT16</t>
  </si>
  <si>
    <t>Área Metropolitana de Lisboa (NUTS 2021)</t>
  </si>
  <si>
    <t>PT17</t>
  </si>
  <si>
    <t>Alentejo (NUTS 2021)</t>
  </si>
  <si>
    <t>PT18</t>
  </si>
  <si>
    <t>Região Autónoma dos Açores</t>
  </si>
  <si>
    <t>PT20</t>
  </si>
  <si>
    <t>Região Autónoma da Madeira</t>
  </si>
  <si>
    <t>PT30</t>
  </si>
  <si>
    <t>Romania</t>
  </si>
  <si>
    <t>RO</t>
  </si>
  <si>
    <t>Macroregiunea Unu</t>
  </si>
  <si>
    <t>Nord-Vest</t>
  </si>
  <si>
    <t>RO11</t>
  </si>
  <si>
    <t>Centru</t>
  </si>
  <si>
    <t>RO12</t>
  </si>
  <si>
    <t>Macroregiunea Doi</t>
  </si>
  <si>
    <t>RO21</t>
  </si>
  <si>
    <t>Sud-Est</t>
  </si>
  <si>
    <t>RO22</t>
  </si>
  <si>
    <t>Macroregiunea Trei</t>
  </si>
  <si>
    <t>Sud-Muntenia</t>
  </si>
  <si>
    <t>RO31</t>
  </si>
  <si>
    <t>Bucureşti-Ilfov</t>
  </si>
  <si>
    <t>RO32</t>
  </si>
  <si>
    <t>Macroregiunea Patru</t>
  </si>
  <si>
    <t>Sud-Vest Oltenia</t>
  </si>
  <si>
    <t>RO41</t>
  </si>
  <si>
    <t>Vest</t>
  </si>
  <si>
    <t>RO42</t>
  </si>
  <si>
    <t>Slovenia</t>
  </si>
  <si>
    <t>SI</t>
  </si>
  <si>
    <t>Slovenija</t>
  </si>
  <si>
    <t>Vzhodna Slovenija</t>
  </si>
  <si>
    <t>Zahodna Slovenija</t>
  </si>
  <si>
    <t>Slovakia</t>
  </si>
  <si>
    <t>SK</t>
  </si>
  <si>
    <t>Slovensko</t>
  </si>
  <si>
    <t>Bratislavský kraj</t>
  </si>
  <si>
    <t>SK010</t>
  </si>
  <si>
    <t>Západné Slovensko</t>
  </si>
  <si>
    <t>SK021</t>
  </si>
  <si>
    <t>Stredné Slovensko</t>
  </si>
  <si>
    <t>SK022</t>
  </si>
  <si>
    <t>Východné Slovensko</t>
  </si>
  <si>
    <t>SK023</t>
  </si>
  <si>
    <t>Finland</t>
  </si>
  <si>
    <t>FI</t>
  </si>
  <si>
    <t>Manner-Suomi</t>
  </si>
  <si>
    <t>Länsi-Suomi</t>
  </si>
  <si>
    <t>Helsinki-Uusimaa</t>
  </si>
  <si>
    <t>FI1B</t>
  </si>
  <si>
    <t>Etelä-Suomi</t>
  </si>
  <si>
    <t>FI1C</t>
  </si>
  <si>
    <t>Pohjois- ja Itä-Suomi</t>
  </si>
  <si>
    <t>FI1D</t>
  </si>
  <si>
    <t>Åland</t>
  </si>
  <si>
    <t>FI2</t>
  </si>
  <si>
    <t>Sweden</t>
  </si>
  <si>
    <t>SE</t>
  </si>
  <si>
    <t>Östra Sverige</t>
  </si>
  <si>
    <t>Stockholm</t>
  </si>
  <si>
    <t>SE11</t>
  </si>
  <si>
    <t>Östra Mellansverige</t>
  </si>
  <si>
    <t>SE12</t>
  </si>
  <si>
    <t>Södra Sverige</t>
  </si>
  <si>
    <t>Småland med öarna</t>
  </si>
  <si>
    <t>SE21</t>
  </si>
  <si>
    <t>Sydsverige</t>
  </si>
  <si>
    <t>SE22</t>
  </si>
  <si>
    <t>Västsverige</t>
  </si>
  <si>
    <t>SE23</t>
  </si>
  <si>
    <t>Norra Sverige</t>
  </si>
  <si>
    <t>Norra Mellansverige</t>
  </si>
  <si>
    <t>SE31</t>
  </si>
  <si>
    <t>Mellersta Norrland</t>
  </si>
  <si>
    <t>SE32</t>
  </si>
  <si>
    <t>Övre Norrland</t>
  </si>
  <si>
    <t>SE33</t>
  </si>
  <si>
    <t>Norway</t>
  </si>
  <si>
    <t>NO</t>
  </si>
  <si>
    <t>Norge</t>
  </si>
  <si>
    <t>Innlandet</t>
  </si>
  <si>
    <t>NO021</t>
  </si>
  <si>
    <t>Trøndelag</t>
  </si>
  <si>
    <t>NO022</t>
  </si>
  <si>
    <t>Nord-Norge</t>
  </si>
  <si>
    <t>Oslo og Viken</t>
  </si>
  <si>
    <t>NO011</t>
  </si>
  <si>
    <t>Agder og Sør-Østlandet</t>
  </si>
  <si>
    <t>NO012</t>
  </si>
  <si>
    <t>Vestlandet</t>
  </si>
  <si>
    <t>NO031</t>
  </si>
  <si>
    <t>Montenegro</t>
  </si>
  <si>
    <t>ME</t>
  </si>
  <si>
    <t>Crna Gora</t>
  </si>
  <si>
    <t>ME000</t>
  </si>
  <si>
    <t>European Union - 27 countries (from 2020)</t>
  </si>
  <si>
    <t>European Union - 28 countries (2013-2020)</t>
  </si>
  <si>
    <t>Iceland</t>
  </si>
  <si>
    <t>IS</t>
  </si>
  <si>
    <t>Liechtenstein</t>
  </si>
  <si>
    <t>LI</t>
  </si>
  <si>
    <t>Switzerland</t>
  </si>
  <si>
    <t>CH</t>
  </si>
  <si>
    <t>United Kingdom</t>
  </si>
  <si>
    <t>UK</t>
  </si>
  <si>
    <t>North Macedonia</t>
  </si>
  <si>
    <t>MK</t>
  </si>
  <si>
    <t>Albania</t>
  </si>
  <si>
    <t>AL</t>
  </si>
  <si>
    <t>Serbia</t>
  </si>
  <si>
    <t>RS</t>
  </si>
  <si>
    <t>Türkiye</t>
  </si>
  <si>
    <t>TR</t>
  </si>
  <si>
    <t>XK</t>
  </si>
  <si>
    <t>EU27</t>
  </si>
  <si>
    <t>EA</t>
  </si>
  <si>
    <t>EA12</t>
  </si>
  <si>
    <t>EA13</t>
  </si>
  <si>
    <t>EA17</t>
  </si>
  <si>
    <t>EA18</t>
  </si>
  <si>
    <t>EEA28</t>
  </si>
  <si>
    <t>EEA30_2007</t>
  </si>
  <si>
    <t>EFTA</t>
  </si>
  <si>
    <t>EU15</t>
  </si>
  <si>
    <t>EU25</t>
  </si>
  <si>
    <t>EU27_2007</t>
  </si>
  <si>
    <t>EU27_2020</t>
  </si>
  <si>
    <t>Country code</t>
  </si>
  <si>
    <t>code</t>
  </si>
  <si>
    <t>EU</t>
  </si>
  <si>
    <t>EU28</t>
  </si>
  <si>
    <t>European Union - 27 countries (2007-2013)</t>
  </si>
  <si>
    <t>EU27old</t>
  </si>
  <si>
    <t>EA20</t>
  </si>
  <si>
    <t>EA19</t>
  </si>
  <si>
    <t>GEO (Codes)</t>
  </si>
  <si>
    <t>GEO (Labels)</t>
  </si>
  <si>
    <t>TOTAL</t>
  </si>
  <si>
    <t>ELDERLY</t>
  </si>
  <si>
    <t>ELDERLY%</t>
  </si>
  <si>
    <t>KIDS</t>
  </si>
  <si>
    <t>KIDS%</t>
  </si>
  <si>
    <t>%IMMIGRANt</t>
  </si>
  <si>
    <t>BE1</t>
  </si>
  <si>
    <t>BE100</t>
  </si>
  <si>
    <t>BE2</t>
  </si>
  <si>
    <t>BE211</t>
  </si>
  <si>
    <t>BE212</t>
  </si>
  <si>
    <t>BE213</t>
  </si>
  <si>
    <t>BE221</t>
  </si>
  <si>
    <t>BE222</t>
  </si>
  <si>
    <t>BE223</t>
  </si>
  <si>
    <t>BE224</t>
  </si>
  <si>
    <t>BE225</t>
  </si>
  <si>
    <t>BE231</t>
  </si>
  <si>
    <t>BE232</t>
  </si>
  <si>
    <t>BE233</t>
  </si>
  <si>
    <t>BE234</t>
  </si>
  <si>
    <t>BE235</t>
  </si>
  <si>
    <t>BE236</t>
  </si>
  <si>
    <t>BE241</t>
  </si>
  <si>
    <t>BE242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</si>
  <si>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</si>
  <si>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</si>
  <si>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</si>
  <si>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</si>
  <si>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</si>
  <si>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</si>
  <si>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</si>
  <si>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</si>
  <si>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</si>
  <si>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BE310</t>
  </si>
  <si>
    <t>BE321</t>
  </si>
  <si>
    <t>BE322</t>
  </si>
  <si>
    <t>BE323</t>
  </si>
  <si>
    <t>BE324</t>
  </si>
  <si>
    <t>BE325</t>
  </si>
  <si>
    <t>BE326</t>
  </si>
  <si>
    <t>BE327</t>
  </si>
  <si>
    <t>BE328</t>
  </si>
  <si>
    <t>BE329</t>
  </si>
  <si>
    <t>BE32A</t>
  </si>
  <si>
    <t>BE32B</t>
  </si>
  <si>
    <t>BE32C</t>
  </si>
  <si>
    <t>BE32D</t>
  </si>
  <si>
    <t>BE331</t>
  </si>
  <si>
    <t>BE332</t>
  </si>
  <si>
    <t>BE334</t>
  </si>
  <si>
    <t>BE335</t>
  </si>
  <si>
    <t>BE336</t>
  </si>
  <si>
    <t>Bezirk Verviers — Deutschsprachige Gemeinschaft</t>
  </si>
  <si>
    <t>BE341</t>
  </si>
  <si>
    <t>BE342</t>
  </si>
  <si>
    <t>BE343</t>
  </si>
  <si>
    <t>BE344</t>
  </si>
  <si>
    <t>BE345</t>
  </si>
  <si>
    <t>BE351</t>
  </si>
  <si>
    <t>BE352</t>
  </si>
  <si>
    <t>BE353</t>
  </si>
  <si>
    <t>BG3</t>
  </si>
  <si>
    <t>BG311</t>
  </si>
  <si>
    <t>Vidin</t>
  </si>
  <si>
    <t>BG312</t>
  </si>
  <si>
    <t>Montana</t>
  </si>
  <si>
    <t>BG313</t>
  </si>
  <si>
    <t>Vratsa</t>
  </si>
  <si>
    <t>BG314</t>
  </si>
  <si>
    <t>Pleven</t>
  </si>
  <si>
    <t>BG315</t>
  </si>
  <si>
    <t>Lovech</t>
  </si>
  <si>
    <t>BG321</t>
  </si>
  <si>
    <t>Veliko Tarnovo</t>
  </si>
  <si>
    <t>BG322</t>
  </si>
  <si>
    <t>Gabrovo</t>
  </si>
  <si>
    <t>BG323</t>
  </si>
  <si>
    <t>Ruse</t>
  </si>
  <si>
    <t>BG324</t>
  </si>
  <si>
    <t>Razgrad</t>
  </si>
  <si>
    <t>BG325</t>
  </si>
  <si>
    <t>Silistra</t>
  </si>
  <si>
    <t>BG331</t>
  </si>
  <si>
    <t>Varna</t>
  </si>
  <si>
    <t>BG332</t>
  </si>
  <si>
    <t>Dobrich</t>
  </si>
  <si>
    <t>BG333</t>
  </si>
  <si>
    <t>Shumen</t>
  </si>
  <si>
    <t>BG334</t>
  </si>
  <si>
    <t>Targovishte</t>
  </si>
  <si>
    <t>BG341</t>
  </si>
  <si>
    <t>Burgas</t>
  </si>
  <si>
    <t>BG342</t>
  </si>
  <si>
    <t>Sliven</t>
  </si>
  <si>
    <t>BG343</t>
  </si>
  <si>
    <t>Yambol</t>
  </si>
  <si>
    <t>BG344</t>
  </si>
  <si>
    <t>Stara Zagora</t>
  </si>
  <si>
    <t>BG4</t>
  </si>
  <si>
    <t>BG41</t>
  </si>
  <si>
    <t>BG411</t>
  </si>
  <si>
    <t>Sofia (stolitsa)</t>
  </si>
  <si>
    <t>BG412</t>
  </si>
  <si>
    <t>Sofia</t>
  </si>
  <si>
    <t>BG413</t>
  </si>
  <si>
    <t>Blagoevgrad</t>
  </si>
  <si>
    <t>BG414</t>
  </si>
  <si>
    <t>Pernik</t>
  </si>
  <si>
    <t>BG415</t>
  </si>
  <si>
    <t>Kyustendil</t>
  </si>
  <si>
    <t>BG42</t>
  </si>
  <si>
    <t>BG421</t>
  </si>
  <si>
    <t>Plovdiv</t>
  </si>
  <si>
    <t>BG422</t>
  </si>
  <si>
    <t>Haskovo</t>
  </si>
  <si>
    <t>BG423</t>
  </si>
  <si>
    <t>Pazardzhik</t>
  </si>
  <si>
    <t>BG424</t>
  </si>
  <si>
    <t>Smolyan</t>
  </si>
  <si>
    <t>BG425</t>
  </si>
  <si>
    <t>Kardzhali</t>
  </si>
  <si>
    <t>CZ0</t>
  </si>
  <si>
    <t>CZ01</t>
  </si>
  <si>
    <t>Hlavní město Praha</t>
  </si>
  <si>
    <t>CZ02</t>
  </si>
  <si>
    <t>Středočeský kraj</t>
  </si>
  <si>
    <t>CZ03</t>
  </si>
  <si>
    <t>Jihočeský kraj</t>
  </si>
  <si>
    <t>Plzeňský kraj</t>
  </si>
  <si>
    <t>CZ04</t>
  </si>
  <si>
    <t>Karlovarský kraj</t>
  </si>
  <si>
    <t>CZ042</t>
  </si>
  <si>
    <t>Ústecký kraj</t>
  </si>
  <si>
    <t>CZ05</t>
  </si>
  <si>
    <t>CZ051</t>
  </si>
  <si>
    <t>Liberecký kraj</t>
  </si>
  <si>
    <t>CZ052</t>
  </si>
  <si>
    <t>Královéhradecký kraj</t>
  </si>
  <si>
    <t>CZ053</t>
  </si>
  <si>
    <t>Pardubický kraj</t>
  </si>
  <si>
    <t>CZ06</t>
  </si>
  <si>
    <t>CZ063</t>
  </si>
  <si>
    <t>Kraj Vysočina</t>
  </si>
  <si>
    <t>CZ064</t>
  </si>
  <si>
    <t>Jihomoravský kraj</t>
  </si>
  <si>
    <t>CZ07</t>
  </si>
  <si>
    <t>CZ071</t>
  </si>
  <si>
    <t>Olomoucký kraj</t>
  </si>
  <si>
    <t>CZ072</t>
  </si>
  <si>
    <t>Zlínský kraj</t>
  </si>
  <si>
    <t>CZ08</t>
  </si>
  <si>
    <t>Moravskoslezský kraj</t>
  </si>
  <si>
    <t>DK0</t>
  </si>
  <si>
    <t>DK011</t>
  </si>
  <si>
    <t>Byen København</t>
  </si>
  <si>
    <t>DK012</t>
  </si>
  <si>
    <t>Københavns omegn</t>
  </si>
  <si>
    <t>DK013</t>
  </si>
  <si>
    <t>Nordsjælland</t>
  </si>
  <si>
    <t>DK014</t>
  </si>
  <si>
    <t>Bornholm</t>
  </si>
  <si>
    <t>DK021</t>
  </si>
  <si>
    <t>Østsjælland</t>
  </si>
  <si>
    <t>DK022</t>
  </si>
  <si>
    <t>Vest- og Sydsjælland</t>
  </si>
  <si>
    <t>DK031</t>
  </si>
  <si>
    <t>Fyn</t>
  </si>
  <si>
    <t>DK032</t>
  </si>
  <si>
    <t>Sydjylland</t>
  </si>
  <si>
    <t>DK041</t>
  </si>
  <si>
    <t>Vestjylland</t>
  </si>
  <si>
    <t>DK042</t>
  </si>
  <si>
    <t>Østjylland</t>
  </si>
  <si>
    <t>DK050</t>
  </si>
  <si>
    <t>DE_TOT</t>
  </si>
  <si>
    <t>Germany including former GDR</t>
  </si>
  <si>
    <t>DE111</t>
  </si>
  <si>
    <t>DE112</t>
  </si>
  <si>
    <t>Böblingen</t>
  </si>
  <si>
    <t>DE113</t>
  </si>
  <si>
    <t>Esslingen</t>
  </si>
  <si>
    <t>DE114</t>
  </si>
  <si>
    <t>Göppingen</t>
  </si>
  <si>
    <t>DE115</t>
  </si>
  <si>
    <t>Ludwigsburg</t>
  </si>
  <si>
    <t>DE116</t>
  </si>
  <si>
    <t>Rems-Murr-Kreis</t>
  </si>
  <si>
    <t>DE117</t>
  </si>
  <si>
    <t>DE118</t>
  </si>
  <si>
    <t>DE119</t>
  </si>
  <si>
    <t>Hohenlohekreis</t>
  </si>
  <si>
    <t>DE11A</t>
  </si>
  <si>
    <t>Schwäbisch Hall</t>
  </si>
  <si>
    <t>DE11B</t>
  </si>
  <si>
    <t>Main-Tauber-Kreis</t>
  </si>
  <si>
    <t>DE11C</t>
  </si>
  <si>
    <t>Heidenheim</t>
  </si>
  <si>
    <t>DE11D</t>
  </si>
  <si>
    <t>Ostalbkreis</t>
  </si>
  <si>
    <t>DE121</t>
  </si>
  <si>
    <t>DE122</t>
  </si>
  <si>
    <t>DE123</t>
  </si>
  <si>
    <t>DE124</t>
  </si>
  <si>
    <t>Rastatt</t>
  </si>
  <si>
    <t>DE125</t>
  </si>
  <si>
    <t>DE126</t>
  </si>
  <si>
    <t>DE127</t>
  </si>
  <si>
    <t>Neckar-Odenwald-Kreis</t>
  </si>
  <si>
    <t>DE128</t>
  </si>
  <si>
    <t>Rhein-Neckar-Kreis</t>
  </si>
  <si>
    <t>DE129</t>
  </si>
  <si>
    <t>DE12A</t>
  </si>
  <si>
    <t>Calw</t>
  </si>
  <si>
    <t>DE12B</t>
  </si>
  <si>
    <t>Enzkreis</t>
  </si>
  <si>
    <t>DE12C</t>
  </si>
  <si>
    <t>Freudenstadt</t>
  </si>
  <si>
    <t>DE131</t>
  </si>
  <si>
    <t>DE132</t>
  </si>
  <si>
    <t>Breisgau-Hochschwarzwald</t>
  </si>
  <si>
    <t>DE133</t>
  </si>
  <si>
    <t>Emmendingen</t>
  </si>
  <si>
    <t>DE134</t>
  </si>
  <si>
    <t>Ortenaukreis</t>
  </si>
  <si>
    <t>DE135</t>
  </si>
  <si>
    <t>Rottweil</t>
  </si>
  <si>
    <t>DE136</t>
  </si>
  <si>
    <t>Schwarzwald-Baar-Kreis</t>
  </si>
  <si>
    <t>DE137</t>
  </si>
  <si>
    <t>Tuttlingen</t>
  </si>
  <si>
    <t>DE138</t>
  </si>
  <si>
    <t>Konstanz</t>
  </si>
  <si>
    <t>DE139</t>
  </si>
  <si>
    <t>Lörrach</t>
  </si>
  <si>
    <t>DE13A</t>
  </si>
  <si>
    <t>Waldshut</t>
  </si>
  <si>
    <t>DE141</t>
  </si>
  <si>
    <t>Reutlingen</t>
  </si>
  <si>
    <t>DE142</t>
  </si>
  <si>
    <t>DE143</t>
  </si>
  <si>
    <t>Zollernalbkreis</t>
  </si>
  <si>
    <t>DE144</t>
  </si>
  <si>
    <t>DE145</t>
  </si>
  <si>
    <t>Alb-Donau-Kreis</t>
  </si>
  <si>
    <t>DE146</t>
  </si>
  <si>
    <t>Biberach</t>
  </si>
  <si>
    <t>DE147</t>
  </si>
  <si>
    <t>Bodenseekreis</t>
  </si>
  <si>
    <t>DE148</t>
  </si>
  <si>
    <t>Ravensburg</t>
  </si>
  <si>
    <t>DE149</t>
  </si>
  <si>
    <t>Sigmaringen</t>
  </si>
  <si>
    <t>DE2</t>
  </si>
  <si>
    <t>DE211</t>
  </si>
  <si>
    <t>DE212</t>
  </si>
  <si>
    <t>DE213</t>
  </si>
  <si>
    <t>DE214</t>
  </si>
  <si>
    <t>Altötting</t>
  </si>
  <si>
    <t>DE215</t>
  </si>
  <si>
    <t>Berchtesgadener Land</t>
  </si>
  <si>
    <t>DE216</t>
  </si>
  <si>
    <t>Bad Tölz-Wolfratshausen</t>
  </si>
  <si>
    <t>DE217</t>
  </si>
  <si>
    <t>Dachau</t>
  </si>
  <si>
    <t>DE218</t>
  </si>
  <si>
    <t>Ebersberg</t>
  </si>
  <si>
    <t>DE219</t>
  </si>
  <si>
    <t>Eichstätt</t>
  </si>
  <si>
    <t>DE21A</t>
  </si>
  <si>
    <t>Erding</t>
  </si>
  <si>
    <t>DE21B</t>
  </si>
  <si>
    <t>Freising</t>
  </si>
  <si>
    <t>DE21C</t>
  </si>
  <si>
    <t>Fürstenfeldbruck</t>
  </si>
  <si>
    <t>DE21D</t>
  </si>
  <si>
    <t>Garmisch-Partenkirchen</t>
  </si>
  <si>
    <t>DE21E</t>
  </si>
  <si>
    <t>Landsberg am Lech</t>
  </si>
  <si>
    <t>DE21F</t>
  </si>
  <si>
    <t>Miesbach</t>
  </si>
  <si>
    <t>DE21G</t>
  </si>
  <si>
    <t>DE21H</t>
  </si>
  <si>
    <t>DE21I</t>
  </si>
  <si>
    <t>Neuburg-Schrobenhausen</t>
  </si>
  <si>
    <t>DE21J</t>
  </si>
  <si>
    <t>DE21K</t>
  </si>
  <si>
    <t>DE21L</t>
  </si>
  <si>
    <t>Starnberg</t>
  </si>
  <si>
    <t>DE21M</t>
  </si>
  <si>
    <t>Traunstein</t>
  </si>
  <si>
    <t>DE21N</t>
  </si>
  <si>
    <t>Weilheim-Schongau</t>
  </si>
  <si>
    <t>DE221</t>
  </si>
  <si>
    <t>DE222</t>
  </si>
  <si>
    <t>DE223</t>
  </si>
  <si>
    <t>DE224</t>
  </si>
  <si>
    <t>Deggendorf</t>
  </si>
  <si>
    <t>DE225</t>
  </si>
  <si>
    <t>Freyung-Grafenau</t>
  </si>
  <si>
    <t>DE226</t>
  </si>
  <si>
    <t>Kelheim</t>
  </si>
  <si>
    <t>DE227</t>
  </si>
  <si>
    <t>DE228</t>
  </si>
  <si>
    <t>DE229</t>
  </si>
  <si>
    <t>Regen</t>
  </si>
  <si>
    <t>DE22A</t>
  </si>
  <si>
    <t>Rottal-Inn</t>
  </si>
  <si>
    <t>DE22B</t>
  </si>
  <si>
    <t>Straubing-Bogen</t>
  </si>
  <si>
    <t>DE22C</t>
  </si>
  <si>
    <t>Dingolfing-Landau</t>
  </si>
  <si>
    <t>DE231</t>
  </si>
  <si>
    <t>DE232</t>
  </si>
  <si>
    <t>DE233</t>
  </si>
  <si>
    <t>DE234</t>
  </si>
  <si>
    <t>Amberg-Sulzbach</t>
  </si>
  <si>
    <t>DE235</t>
  </si>
  <si>
    <t>Cham</t>
  </si>
  <si>
    <t>DE236</t>
  </si>
  <si>
    <t>DE237</t>
  </si>
  <si>
    <t>DE238</t>
  </si>
  <si>
    <t>DE239</t>
  </si>
  <si>
    <t>Schwandorf</t>
  </si>
  <si>
    <t>DE23A</t>
  </si>
  <si>
    <t>Tirschenreuth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</si>
  <si>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</si>
  <si>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</si>
  <si>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</si>
  <si>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</si>
  <si>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</si>
  <si>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</si>
  <si>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</si>
  <si>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</si>
  <si>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Forchheim</t>
  </si>
  <si>
    <t>DE249</t>
  </si>
  <si>
    <t>DE24A</t>
  </si>
  <si>
    <t>Kronach</t>
  </si>
  <si>
    <t>DE24B</t>
  </si>
  <si>
    <t>Kulmbach</t>
  </si>
  <si>
    <t>DE24C</t>
  </si>
  <si>
    <t>Lichtenfels</t>
  </si>
  <si>
    <t>DE24D</t>
  </si>
  <si>
    <t>DE251</t>
  </si>
  <si>
    <t>DE252</t>
  </si>
  <si>
    <t>DE253</t>
  </si>
  <si>
    <t>DE254</t>
  </si>
  <si>
    <t>DE255</t>
  </si>
  <si>
    <t>DE256</t>
  </si>
  <si>
    <t>DE257</t>
  </si>
  <si>
    <t>Erlangen-Höchstadt</t>
  </si>
  <si>
    <t>DE258</t>
  </si>
  <si>
    <t>DE259</t>
  </si>
  <si>
    <t>Nürnberger Land</t>
  </si>
  <si>
    <t>DE25A</t>
  </si>
  <si>
    <t>DE25B</t>
  </si>
  <si>
    <t>Roth</t>
  </si>
  <si>
    <t>DE25C</t>
  </si>
  <si>
    <t>Weißenburg-Gunzenhausen</t>
  </si>
  <si>
    <t>DE261</t>
  </si>
  <si>
    <t>DE262</t>
  </si>
  <si>
    <t>DE263</t>
  </si>
  <si>
    <t>DE264</t>
  </si>
  <si>
    <t>DE265</t>
  </si>
  <si>
    <t>Bad Kissingen</t>
  </si>
  <si>
    <t>DE266</t>
  </si>
  <si>
    <t>Rhön-Grabfeld</t>
  </si>
  <si>
    <t>DE267</t>
  </si>
  <si>
    <t>Haßberge</t>
  </si>
  <si>
    <t>DE268</t>
  </si>
  <si>
    <t>Kitzingen</t>
  </si>
  <si>
    <t>DE269</t>
  </si>
  <si>
    <t>Miltenberg</t>
  </si>
  <si>
    <t>DE26A</t>
  </si>
  <si>
    <t>Main-Spessart</t>
  </si>
  <si>
    <t>DE26B</t>
  </si>
  <si>
    <t>DE26C</t>
  </si>
  <si>
    <t>DE271</t>
  </si>
  <si>
    <t>DE272</t>
  </si>
  <si>
    <t>DE273</t>
  </si>
  <si>
    <t>DE274</t>
  </si>
  <si>
    <t>DE275</t>
  </si>
  <si>
    <t>Aichach-Friedberg</t>
  </si>
  <si>
    <t>DE276</t>
  </si>
  <si>
    <t>DE277</t>
  </si>
  <si>
    <t>DE278</t>
  </si>
  <si>
    <t>Günzburg</t>
  </si>
  <si>
    <t>DE279</t>
  </si>
  <si>
    <t>Neu-Ulm</t>
  </si>
  <si>
    <t>DE27A</t>
  </si>
  <si>
    <t>Lindau (Bodensee)</t>
  </si>
  <si>
    <t>DE27B</t>
  </si>
  <si>
    <t>Ostallgäu</t>
  </si>
  <si>
    <t>DE27C</t>
  </si>
  <si>
    <t>Unterallgäu</t>
  </si>
  <si>
    <t>DE27D</t>
  </si>
  <si>
    <t>Donau-Ries</t>
  </si>
  <si>
    <t>DE27E</t>
  </si>
  <si>
    <t>Oberallgäu</t>
  </si>
  <si>
    <t>DE30</t>
  </si>
  <si>
    <t>DE300</t>
  </si>
  <si>
    <t>DE40</t>
  </si>
  <si>
    <t>DE401</t>
  </si>
  <si>
    <t>DE402</t>
  </si>
  <si>
    <t>DE403</t>
  </si>
  <si>
    <t>DE404</t>
  </si>
  <si>
    <t>DE405</t>
  </si>
  <si>
    <t>Barnim</t>
  </si>
  <si>
    <t>DE406</t>
  </si>
  <si>
    <t>Dahme-Spreewald</t>
  </si>
  <si>
    <t>DE407</t>
  </si>
  <si>
    <t>Elbe-Elster</t>
  </si>
  <si>
    <t>DE408</t>
  </si>
  <si>
    <t>Havelland</t>
  </si>
  <si>
    <t>DE409</t>
  </si>
  <si>
    <t>Märkisch-Oderland</t>
  </si>
  <si>
    <t>DE40A</t>
  </si>
  <si>
    <t>Oberhavel</t>
  </si>
  <si>
    <t>DE40B</t>
  </si>
  <si>
    <t>Oberspreewald-Lausitz</t>
  </si>
  <si>
    <t>DE40C</t>
  </si>
  <si>
    <t>Oder-Spree</t>
  </si>
  <si>
    <t>DE40D</t>
  </si>
  <si>
    <t>Ostprignitz-Ruppin</t>
  </si>
  <si>
    <t>DE40E</t>
  </si>
  <si>
    <t>Potsdam-Mittelmark</t>
  </si>
  <si>
    <t>DE40F</t>
  </si>
  <si>
    <t>Prignitz</t>
  </si>
  <si>
    <t>DE40G</t>
  </si>
  <si>
    <t>Spree-Neiße</t>
  </si>
  <si>
    <t>DE40H</t>
  </si>
  <si>
    <t>Teltow-Fläming</t>
  </si>
  <si>
    <t>DE40I</t>
  </si>
  <si>
    <t>Uckermark</t>
  </si>
  <si>
    <t>DE50</t>
  </si>
  <si>
    <t>DE501</t>
  </si>
  <si>
    <t>DE502</t>
  </si>
  <si>
    <t>DE60</t>
  </si>
  <si>
    <t>DE600</t>
  </si>
  <si>
    <t>DE7</t>
  </si>
  <si>
    <t>DE711</t>
  </si>
  <si>
    <t>DE712</t>
  </si>
  <si>
    <t>DE713</t>
  </si>
  <si>
    <t>DE714</t>
  </si>
  <si>
    <t>DE715</t>
  </si>
  <si>
    <t>Bergstraße</t>
  </si>
  <si>
    <t>DE716</t>
  </si>
  <si>
    <t>Darmstadt-Dieburg</t>
  </si>
  <si>
    <t>DE717</t>
  </si>
  <si>
    <t>Groß-Gerau</t>
  </si>
  <si>
    <t>DE718</t>
  </si>
  <si>
    <t>Hochtaunuskreis</t>
  </si>
  <si>
    <t>DE719</t>
  </si>
  <si>
    <t>Main-Kinzig-Kreis</t>
  </si>
  <si>
    <t>DE71A</t>
  </si>
  <si>
    <t>Main-Taunus-Kreis</t>
  </si>
  <si>
    <t>DE71B</t>
  </si>
  <si>
    <t>Odenwaldkreis</t>
  </si>
  <si>
    <t>DE71C</t>
  </si>
  <si>
    <t>DE71D</t>
  </si>
  <si>
    <t>Rheingau-Taunus-Kreis</t>
  </si>
  <si>
    <t>DE71E</t>
  </si>
  <si>
    <t>Wetteraukreis</t>
  </si>
  <si>
    <t>DE721</t>
  </si>
  <si>
    <t>DE722</t>
  </si>
  <si>
    <t>Lahn-Dill-Kreis</t>
  </si>
  <si>
    <t>DE723</t>
  </si>
  <si>
    <t>Limburg-Weilburg</t>
  </si>
  <si>
    <t>DE724</t>
  </si>
  <si>
    <t>Marburg-Biedenkopf</t>
  </si>
  <si>
    <t>DE725</t>
  </si>
  <si>
    <t>Vogelsbergkreis</t>
  </si>
  <si>
    <t>DE731</t>
  </si>
  <si>
    <t>DE732</t>
  </si>
  <si>
    <t>Fulda</t>
  </si>
  <si>
    <t>DE733</t>
  </si>
  <si>
    <t>Hersfeld-Rotenburg</t>
  </si>
  <si>
    <t>DE734</t>
  </si>
  <si>
    <t>DE735</t>
  </si>
  <si>
    <t>Schwalm-Eder-Kreis</t>
  </si>
  <si>
    <t>DE736</t>
  </si>
  <si>
    <t>Waldeck-Frankenberg</t>
  </si>
  <si>
    <t>DE737</t>
  </si>
  <si>
    <t>Werra-Meißner-Kreis</t>
  </si>
  <si>
    <t>DE80</t>
  </si>
  <si>
    <t>DE803</t>
  </si>
  <si>
    <t>DE804</t>
  </si>
  <si>
    <t>DE80J</t>
  </si>
  <si>
    <t>Mecklenburgische Seenplatte</t>
  </si>
  <si>
    <t>DE80K</t>
  </si>
  <si>
    <t>Landkreis Rostock</t>
  </si>
  <si>
    <t>DE80L</t>
  </si>
  <si>
    <t>Vorpommern-Rügen</t>
  </si>
  <si>
    <t>DE80M</t>
  </si>
  <si>
    <t>Nordwestmecklenburg</t>
  </si>
  <si>
    <t>DE80N</t>
  </si>
  <si>
    <t>Vorpommern-Greifswald</t>
  </si>
  <si>
    <t>DE80O</t>
  </si>
  <si>
    <t>Ludwigslust-Parchim</t>
  </si>
  <si>
    <t>DE9</t>
  </si>
  <si>
    <t>DE911</t>
  </si>
  <si>
    <t>DE912</t>
  </si>
  <si>
    <t>DE913</t>
  </si>
  <si>
    <t>DE914</t>
  </si>
  <si>
    <t>Gifhorn</t>
  </si>
  <si>
    <t>DE916</t>
  </si>
  <si>
    <t>Goslar</t>
  </si>
  <si>
    <t>DE917</t>
  </si>
  <si>
    <t>Helmstedt</t>
  </si>
  <si>
    <t>DE918</t>
  </si>
  <si>
    <t>Northeim</t>
  </si>
  <si>
    <t>DE91A</t>
  </si>
  <si>
    <t>Peine</t>
  </si>
  <si>
    <t>DE91B</t>
  </si>
  <si>
    <t>Wolfenbüttel</t>
  </si>
  <si>
    <t>DE91C</t>
  </si>
  <si>
    <t>Göttingen</t>
  </si>
  <si>
    <t>DE922</t>
  </si>
  <si>
    <t>Diepholz</t>
  </si>
  <si>
    <t>DE923</t>
  </si>
  <si>
    <t>Hameln-Pyrmont</t>
  </si>
  <si>
    <t>DE925</t>
  </si>
  <si>
    <t>Hildesheim</t>
  </si>
  <si>
    <t>DE926</t>
  </si>
  <si>
    <t>Holzminden</t>
  </si>
  <si>
    <t>DE927</t>
  </si>
  <si>
    <t>Nienburg (Weser)</t>
  </si>
  <si>
    <t>DE928</t>
  </si>
  <si>
    <t>Schaumburg</t>
  </si>
  <si>
    <t>DE929</t>
  </si>
  <si>
    <t>Region Hannover</t>
  </si>
  <si>
    <t>DE931</t>
  </si>
  <si>
    <t>Celle</t>
  </si>
  <si>
    <t>DE932</t>
  </si>
  <si>
    <t>Cuxhaven</t>
  </si>
  <si>
    <t>DE933</t>
  </si>
  <si>
    <t>Harburg</t>
  </si>
  <si>
    <t>DE934</t>
  </si>
  <si>
    <t>Lüchow-Dannenberg</t>
  </si>
  <si>
    <t>DE935</t>
  </si>
  <si>
    <t>DE936</t>
  </si>
  <si>
    <t>Osterholz</t>
  </si>
  <si>
    <t>DE937</t>
  </si>
  <si>
    <t>Rotenburg (Wümme)</t>
  </si>
  <si>
    <t>DE938</t>
  </si>
  <si>
    <t>Heidekreis</t>
  </si>
  <si>
    <t>DE939</t>
  </si>
  <si>
    <t>Stade</t>
  </si>
  <si>
    <t>DE93A</t>
  </si>
  <si>
    <t>Uelzen</t>
  </si>
  <si>
    <t>DE93B</t>
  </si>
  <si>
    <t>Verden</t>
  </si>
  <si>
    <t>DE941</t>
  </si>
  <si>
    <t>DE942</t>
  </si>
  <si>
    <t>DE943</t>
  </si>
  <si>
    <t>DE944</t>
  </si>
  <si>
    <t>DE945</t>
  </si>
  <si>
    <t>DE946</t>
  </si>
  <si>
    <t>Ammerland</t>
  </si>
  <si>
    <t>DE947</t>
  </si>
  <si>
    <t>Aurich</t>
  </si>
  <si>
    <t>DE948</t>
  </si>
  <si>
    <t>Cloppenburg</t>
  </si>
  <si>
    <t>DE949</t>
  </si>
  <si>
    <t>Emsland</t>
  </si>
  <si>
    <t>DE94A</t>
  </si>
  <si>
    <t>Friesland (DE)</t>
  </si>
  <si>
    <t>DE94B</t>
  </si>
  <si>
    <t>Grafschaft Bentheim</t>
  </si>
  <si>
    <t>DE94C</t>
  </si>
  <si>
    <t>Leer</t>
  </si>
  <si>
    <t>DE94D</t>
  </si>
  <si>
    <t>DE94E</t>
  </si>
  <si>
    <t>DE94F</t>
  </si>
  <si>
    <t>Vechta</t>
  </si>
  <si>
    <t>DE94G</t>
  </si>
  <si>
    <t>Wesermarsch</t>
  </si>
  <si>
    <t>DE94H</t>
  </si>
  <si>
    <t>Wittmund</t>
  </si>
  <si>
    <t>DEA</t>
  </si>
  <si>
    <t>DEA11</t>
  </si>
  <si>
    <t>DEA12</t>
  </si>
  <si>
    <t>DEA13</t>
  </si>
  <si>
    <t>DEA14</t>
  </si>
  <si>
    <t>DEA15</t>
  </si>
  <si>
    <t>DEA16</t>
  </si>
  <si>
    <t>DEA17</t>
  </si>
  <si>
    <t>DEA18</t>
  </si>
  <si>
    <t>DEA19</t>
  </si>
  <si>
    <t>DEA1A</t>
  </si>
  <si>
    <t>DEA1B</t>
  </si>
  <si>
    <t>Kleve</t>
  </si>
  <si>
    <t>DEA1C</t>
  </si>
  <si>
    <t>Mettmann</t>
  </si>
  <si>
    <t>DEA1D</t>
  </si>
  <si>
    <t>Rhein-Kreis Neuss</t>
  </si>
  <si>
    <t>DEA1E</t>
  </si>
  <si>
    <t>Viersen</t>
  </si>
  <si>
    <t>DEA1F</t>
  </si>
  <si>
    <t>Wesel</t>
  </si>
  <si>
    <t>DEA22</t>
  </si>
  <si>
    <t>DEA23</t>
  </si>
  <si>
    <t>DEA24</t>
  </si>
  <si>
    <t>DEA26</t>
  </si>
  <si>
    <t>Düren</t>
  </si>
  <si>
    <t>DEA27</t>
  </si>
  <si>
    <t>Rhein-Erft-Kreis</t>
  </si>
  <si>
    <t>DEA28</t>
  </si>
  <si>
    <t>Euskirchen</t>
  </si>
  <si>
    <t>DEA29</t>
  </si>
  <si>
    <t>Heinsberg</t>
  </si>
  <si>
    <t>DEA2A</t>
  </si>
  <si>
    <t>Oberbergischer Kreis</t>
  </si>
  <si>
    <t>DEA2B</t>
  </si>
  <si>
    <t>Rheinisch-Bergischer Kreis</t>
  </si>
  <si>
    <t>DEA2C</t>
  </si>
  <si>
    <t>Rhein-Sieg-Kreis</t>
  </si>
  <si>
    <t>DEA2D</t>
  </si>
  <si>
    <t>Städteregion Aachen</t>
  </si>
  <si>
    <t>DEA31</t>
  </si>
  <si>
    <t>DEA32</t>
  </si>
  <si>
    <t>DEA33</t>
  </si>
  <si>
    <t>DEA34</t>
  </si>
  <si>
    <t>Borken</t>
  </si>
  <si>
    <t>DEA35</t>
  </si>
  <si>
    <t>Coesfeld</t>
  </si>
  <si>
    <t>DEA36</t>
  </si>
  <si>
    <t>Recklinghausen</t>
  </si>
  <si>
    <t>DEA37</t>
  </si>
  <si>
    <t>Steinfurt</t>
  </si>
  <si>
    <t>DEA38</t>
  </si>
  <si>
    <t>Warendorf</t>
  </si>
  <si>
    <t>DEA41</t>
  </si>
  <si>
    <t>DEA42</t>
  </si>
  <si>
    <t>Gütersloh</t>
  </si>
  <si>
    <t>DEA43</t>
  </si>
  <si>
    <t>Herford</t>
  </si>
  <si>
    <t>DEA44</t>
  </si>
  <si>
    <t>Höxter</t>
  </si>
  <si>
    <t>DEA45</t>
  </si>
  <si>
    <t>Lippe</t>
  </si>
  <si>
    <t>DEA46</t>
  </si>
  <si>
    <t>Minden-Lübbecke</t>
  </si>
  <si>
    <t>DEA47</t>
  </si>
  <si>
    <t>Paderborn</t>
  </si>
  <si>
    <t>DEA51</t>
  </si>
  <si>
    <t>DEA52</t>
  </si>
  <si>
    <t>DEA53</t>
  </si>
  <si>
    <t>DEA54</t>
  </si>
  <si>
    <t>DEA55</t>
  </si>
  <si>
    <t>DEA56</t>
  </si>
  <si>
    <t>Ennepe-Ruhr-Kreis</t>
  </si>
  <si>
    <t>DEA57</t>
  </si>
  <si>
    <t>Hochsauerlandkreis</t>
  </si>
  <si>
    <t>DEA58</t>
  </si>
  <si>
    <t>Märkischer Kreis</t>
  </si>
  <si>
    <t>DEA59</t>
  </si>
  <si>
    <t>Olpe</t>
  </si>
  <si>
    <t>DEA5A</t>
  </si>
  <si>
    <t>Siegen-Wittgenstein</t>
  </si>
  <si>
    <t>DEA5B</t>
  </si>
  <si>
    <t>Soest</t>
  </si>
  <si>
    <t>DEA5C</t>
  </si>
  <si>
    <t>Unna</t>
  </si>
  <si>
    <t>DEB</t>
  </si>
  <si>
    <t>DEB11</t>
  </si>
  <si>
    <t>DEB12</t>
  </si>
  <si>
    <t>Ahrweiler</t>
  </si>
  <si>
    <t>DEB13</t>
  </si>
  <si>
    <t>Altenkirchen (Westerwald)</t>
  </si>
  <si>
    <t>DEB14</t>
  </si>
  <si>
    <t>Bad Kreuznach</t>
  </si>
  <si>
    <t>DEB15</t>
  </si>
  <si>
    <t>Birkenfeld</t>
  </si>
  <si>
    <t>DEB17</t>
  </si>
  <si>
    <t>Mayen-Koblenz</t>
  </si>
  <si>
    <t>DEB18</t>
  </si>
  <si>
    <t>Neuwied</t>
  </si>
  <si>
    <t>DEB1A</t>
  </si>
  <si>
    <t>Rhein-Lahn-Kreis</t>
  </si>
  <si>
    <t>DEB1B</t>
  </si>
  <si>
    <t>Westerwaldkreis</t>
  </si>
  <si>
    <t>DEB1C</t>
  </si>
  <si>
    <t>Cochem-Zell</t>
  </si>
  <si>
    <t>DEB1D</t>
  </si>
  <si>
    <t>Rhein-Hunsrück-Kreis</t>
  </si>
  <si>
    <t>DEB21</t>
  </si>
  <si>
    <t>DEB22</t>
  </si>
  <si>
    <t>Bernkastel-Wittlich</t>
  </si>
  <si>
    <t>DEB23</t>
  </si>
  <si>
    <t>Eifelkreis Bitburg-Prüm</t>
  </si>
  <si>
    <t>DEB24</t>
  </si>
  <si>
    <t>Vulkaneifel</t>
  </si>
  <si>
    <t>DEB25</t>
  </si>
  <si>
    <t>Trier-Saarburg</t>
  </si>
  <si>
    <t>DEB31</t>
  </si>
  <si>
    <t>DEB32</t>
  </si>
  <si>
    <t>DEB33</t>
  </si>
  <si>
    <t>DEB34</t>
  </si>
  <si>
    <t>DEB35</t>
  </si>
  <si>
    <t>DEB36</t>
  </si>
  <si>
    <t>DEB37</t>
  </si>
  <si>
    <t>DEB38</t>
  </si>
  <si>
    <t>DEB39</t>
  </si>
  <si>
    <t>DEB3A</t>
  </si>
  <si>
    <t>DEB3B</t>
  </si>
  <si>
    <t>Alzey-Worms</t>
  </si>
  <si>
    <t>DEB3C</t>
  </si>
  <si>
    <t>Bad Dürkheim</t>
  </si>
  <si>
    <t>DEB3D</t>
  </si>
  <si>
    <t>Donnersbergkreis</t>
  </si>
  <si>
    <t>DEB3E</t>
  </si>
  <si>
    <t>Germersheim</t>
  </si>
  <si>
    <t>DEB3F</t>
  </si>
  <si>
    <t>DEB3G</t>
  </si>
  <si>
    <t>Kusel</t>
  </si>
  <si>
    <t>DEB3H</t>
  </si>
  <si>
    <t>Südliche Weinstraße</t>
  </si>
  <si>
    <t>DEB3I</t>
  </si>
  <si>
    <t>Rhein-Pfalz-Kreis</t>
  </si>
  <si>
    <t>DEB3J</t>
  </si>
  <si>
    <t>Mainz-Bingen</t>
  </si>
  <si>
    <t>DEB3K</t>
  </si>
  <si>
    <t>Südwestpfalz</t>
  </si>
  <si>
    <t>DEC0</t>
  </si>
  <si>
    <t>DEC01</t>
  </si>
  <si>
    <t>Regionalverband Saarbrücken</t>
  </si>
  <si>
    <t>DEC02</t>
  </si>
  <si>
    <t>Merzig-Wadern</t>
  </si>
  <si>
    <t>DEC03</t>
  </si>
  <si>
    <t>Neunkirchen</t>
  </si>
  <si>
    <t>DEC04</t>
  </si>
  <si>
    <t>Saarlouis</t>
  </si>
  <si>
    <t>DEC05</t>
  </si>
  <si>
    <t>Saarpfalz-Kreis</t>
  </si>
  <si>
    <t>DEC06</t>
  </si>
  <si>
    <t>DED</t>
  </si>
  <si>
    <t>DED21</t>
  </si>
  <si>
    <t>DED2C</t>
  </si>
  <si>
    <t>Bautzen</t>
  </si>
  <si>
    <t>DED2D</t>
  </si>
  <si>
    <t>Görlitz</t>
  </si>
  <si>
    <t>DED2E</t>
  </si>
  <si>
    <t>Meißen</t>
  </si>
  <si>
    <t>DED2F</t>
  </si>
  <si>
    <t>Sächsische Schweiz-Osterzgebirge</t>
  </si>
  <si>
    <t>DED41</t>
  </si>
  <si>
    <t>DED42</t>
  </si>
  <si>
    <t>Erzgebirgskreis</t>
  </si>
  <si>
    <t>DED43</t>
  </si>
  <si>
    <t>Mittelsachsen</t>
  </si>
  <si>
    <t>DED44</t>
  </si>
  <si>
    <t>Vogtlandkreis</t>
  </si>
  <si>
    <t>DED45</t>
  </si>
  <si>
    <t>Zwickau</t>
  </si>
  <si>
    <t>DED5</t>
  </si>
  <si>
    <t>DED51</t>
  </si>
  <si>
    <t>DED52</t>
  </si>
  <si>
    <t>DED53</t>
  </si>
  <si>
    <t>Nordsachsen</t>
  </si>
  <si>
    <t>DEE0</t>
  </si>
  <si>
    <t>DEE01</t>
  </si>
  <si>
    <t>DEE02</t>
  </si>
  <si>
    <t>DEE03</t>
  </si>
  <si>
    <t>DEE04</t>
  </si>
  <si>
    <t>Altmarkkreis Salzwedel</t>
  </si>
  <si>
    <t>DEE05</t>
  </si>
  <si>
    <t>Anhalt-Bitterfeld</t>
  </si>
  <si>
    <t>DEE06</t>
  </si>
  <si>
    <t>Jerichower Land</t>
  </si>
  <si>
    <t>DEE07</t>
  </si>
  <si>
    <t>Börde</t>
  </si>
  <si>
    <t>DEE08</t>
  </si>
  <si>
    <t>Burgenlandkreis</t>
  </si>
  <si>
    <t>DEE09</t>
  </si>
  <si>
    <t>Harz</t>
  </si>
  <si>
    <t>DEE0A</t>
  </si>
  <si>
    <t>Mansfeld-Südharz</t>
  </si>
  <si>
    <t>DEE0B</t>
  </si>
  <si>
    <t>Saalekreis</t>
  </si>
  <si>
    <t>DEE0C</t>
  </si>
  <si>
    <t>Salzlandkreis</t>
  </si>
  <si>
    <t>DEE0D</t>
  </si>
  <si>
    <t>Stendal</t>
  </si>
  <si>
    <t>DEE0E</t>
  </si>
  <si>
    <t>Wittenberg</t>
  </si>
  <si>
    <t>DEF0</t>
  </si>
  <si>
    <t>DEF01</t>
  </si>
  <si>
    <t>DEF02</t>
  </si>
  <si>
    <t>DEF03</t>
  </si>
  <si>
    <t>DEF04</t>
  </si>
  <si>
    <t>DEF05</t>
  </si>
  <si>
    <t>Dithmarschen</t>
  </si>
  <si>
    <t>DEF06</t>
  </si>
  <si>
    <t>Herzogtum Lauenburg</t>
  </si>
  <si>
    <t>DEF07</t>
  </si>
  <si>
    <t>Nordfriesland</t>
  </si>
  <si>
    <t>DEF08</t>
  </si>
  <si>
    <t>Ostholstein</t>
  </si>
  <si>
    <t>DEF09</t>
  </si>
  <si>
    <t>Pinneberg</t>
  </si>
  <si>
    <t>DEF0A</t>
  </si>
  <si>
    <t>Plön</t>
  </si>
  <si>
    <t>DEF0B</t>
  </si>
  <si>
    <t>Rendsburg-Eckernförde</t>
  </si>
  <si>
    <t>DEF0C</t>
  </si>
  <si>
    <t>Schleswig-Flensburg</t>
  </si>
  <si>
    <t>DEF0D</t>
  </si>
  <si>
    <t>Segeberg</t>
  </si>
  <si>
    <t>DEF0E</t>
  </si>
  <si>
    <t>Steinburg</t>
  </si>
  <si>
    <t>DEF0F</t>
  </si>
  <si>
    <t>Stormarn</t>
  </si>
  <si>
    <t>DEG0</t>
  </si>
  <si>
    <t>DEG01</t>
  </si>
  <si>
    <t>DEG02</t>
  </si>
  <si>
    <t>DEG03</t>
  </si>
  <si>
    <t>DEG04</t>
  </si>
  <si>
    <t>DEG05</t>
  </si>
  <si>
    <t>DEG06</t>
  </si>
  <si>
    <t>Eichsfeld</t>
  </si>
  <si>
    <t>DEG07</t>
  </si>
  <si>
    <t>Nordhausen</t>
  </si>
  <si>
    <t>DEG09</t>
  </si>
  <si>
    <t>Unstrut-Hainich-Kreis</t>
  </si>
  <si>
    <t>DEG0A</t>
  </si>
  <si>
    <t>Kyffhäuserkreis</t>
  </si>
  <si>
    <t>DEG0B</t>
  </si>
  <si>
    <t>Schmalkalden-Meiningen (NUTS 2021)</t>
  </si>
  <si>
    <t>DEG0C</t>
  </si>
  <si>
    <t>Gotha</t>
  </si>
  <si>
    <t>DEG0D</t>
  </si>
  <si>
    <t>Sömmerda</t>
  </si>
  <si>
    <t>DEG0E</t>
  </si>
  <si>
    <t>Hildburghausen</t>
  </si>
  <si>
    <t>DEG0F</t>
  </si>
  <si>
    <t>Ilm-Kreis (NUTS 2021)</t>
  </si>
  <si>
    <t>DEG0G</t>
  </si>
  <si>
    <t>Weimarer Land</t>
  </si>
  <si>
    <t>DEG0H</t>
  </si>
  <si>
    <t>Sonneberg (NUTS 2021)</t>
  </si>
  <si>
    <t>DEG0I</t>
  </si>
  <si>
    <t>Saalfeld-Rudolstadt (NUTS 2021)</t>
  </si>
  <si>
    <t>DEG0J</t>
  </si>
  <si>
    <t>Saale-Holzland-Kreis</t>
  </si>
  <si>
    <t>DEG0K</t>
  </si>
  <si>
    <t>Saale-Orla-Kreis</t>
  </si>
  <si>
    <t>DEG0L</t>
  </si>
  <si>
    <t>Greiz</t>
  </si>
  <si>
    <t>DEG0M</t>
  </si>
  <si>
    <t>Altenburger Land</t>
  </si>
  <si>
    <t>DEG0N</t>
  </si>
  <si>
    <t>DEG0P</t>
  </si>
  <si>
    <t>Wartburgkreis (NUTS 2021)</t>
  </si>
  <si>
    <t>EE0</t>
  </si>
  <si>
    <t>EE001</t>
  </si>
  <si>
    <t>Põhja-Eesti</t>
  </si>
  <si>
    <t>EE004</t>
  </si>
  <si>
    <t>Lääne-Eesti</t>
  </si>
  <si>
    <t>EE006</t>
  </si>
  <si>
    <t>Kesk-Eesti (NUTS 2016)</t>
  </si>
  <si>
    <t>EE007</t>
  </si>
  <si>
    <t>Kirde-Eesti (NUTS 2016)</t>
  </si>
  <si>
    <t>EE008</t>
  </si>
  <si>
    <t>Lõuna-Eesti</t>
  </si>
  <si>
    <t>EE009</t>
  </si>
  <si>
    <t>Kesk-Eesti</t>
  </si>
  <si>
    <t>EE00A</t>
  </si>
  <si>
    <t>Kirde-Eesti</t>
  </si>
  <si>
    <t>IE0</t>
  </si>
  <si>
    <t>IE04</t>
  </si>
  <si>
    <t>IE041</t>
  </si>
  <si>
    <t>Border</t>
  </si>
  <si>
    <t>IE042</t>
  </si>
  <si>
    <t>West</t>
  </si>
  <si>
    <t>IE05</t>
  </si>
  <si>
    <t>IE051</t>
  </si>
  <si>
    <t>Mid-West</t>
  </si>
  <si>
    <t>IE052</t>
  </si>
  <si>
    <t>South-East</t>
  </si>
  <si>
    <t>IE053</t>
  </si>
  <si>
    <t>South-West</t>
  </si>
  <si>
    <t>IE06</t>
  </si>
  <si>
    <t>IE061</t>
  </si>
  <si>
    <t>Dublin</t>
  </si>
  <si>
    <t>IE062</t>
  </si>
  <si>
    <t>Mid-East</t>
  </si>
  <si>
    <t>IE063</t>
  </si>
  <si>
    <t>Midland</t>
  </si>
  <si>
    <t>EL3</t>
  </si>
  <si>
    <t>EL301</t>
  </si>
  <si>
    <t>Voreios Tomeas Athinon</t>
  </si>
  <si>
    <t>EL302</t>
  </si>
  <si>
    <t>Dytikos Tomeas Athinon</t>
  </si>
  <si>
    <t>EL303</t>
  </si>
  <si>
    <t>Kentrikos Tomeas Athinon</t>
  </si>
  <si>
    <t>EL304</t>
  </si>
  <si>
    <t>Notios Tomeas Athinon</t>
  </si>
  <si>
    <t>EL305</t>
  </si>
  <si>
    <t>Anatoliki Attiki</t>
  </si>
  <si>
    <t>EL306</t>
  </si>
  <si>
    <t>Dytiki Attiki</t>
  </si>
  <si>
    <t>EL307</t>
  </si>
  <si>
    <t>EL4</t>
  </si>
  <si>
    <t>EL411</t>
  </si>
  <si>
    <t>EL412</t>
  </si>
  <si>
    <t>EL413</t>
  </si>
  <si>
    <t>Chios</t>
  </si>
  <si>
    <t>EL421</t>
  </si>
  <si>
    <t>EL422</t>
  </si>
  <si>
    <t>EL431</t>
  </si>
  <si>
    <t>Irakleio</t>
  </si>
  <si>
    <t>EL432</t>
  </si>
  <si>
    <t>Lasithi</t>
  </si>
  <si>
    <t>EL433</t>
  </si>
  <si>
    <t>Rethymni</t>
  </si>
  <si>
    <t>EL434</t>
  </si>
  <si>
    <t>Chania</t>
  </si>
  <si>
    <t>EL5</t>
  </si>
  <si>
    <t>EL511</t>
  </si>
  <si>
    <t>Evros</t>
  </si>
  <si>
    <t>EL512</t>
  </si>
  <si>
    <t>Xanthi</t>
  </si>
  <si>
    <t>EL513</t>
  </si>
  <si>
    <t>Rodopi</t>
  </si>
  <si>
    <t>EL514</t>
  </si>
  <si>
    <t>Drama</t>
  </si>
  <si>
    <t>EL515</t>
  </si>
  <si>
    <t>EL521</t>
  </si>
  <si>
    <t>Imathia</t>
  </si>
  <si>
    <t>EL522</t>
  </si>
  <si>
    <t>Thessaloniki</t>
  </si>
  <si>
    <t>EL523</t>
  </si>
  <si>
    <t>Kilkis</t>
  </si>
  <si>
    <t>EL524</t>
  </si>
  <si>
    <t>Pella</t>
  </si>
  <si>
    <t>EL525</t>
  </si>
  <si>
    <t>Pieria</t>
  </si>
  <si>
    <t>EL526</t>
  </si>
  <si>
    <t>Serres</t>
  </si>
  <si>
    <t>EL527</t>
  </si>
  <si>
    <t>Chalkidiki</t>
  </si>
  <si>
    <t>EL531</t>
  </si>
  <si>
    <t>EL532</t>
  </si>
  <si>
    <t>Kastoria</t>
  </si>
  <si>
    <t>EL533</t>
  </si>
  <si>
    <t>Florina</t>
  </si>
  <si>
    <t>EL541</t>
  </si>
  <si>
    <t>EL542</t>
  </si>
  <si>
    <t>Thesprotia</t>
  </si>
  <si>
    <t>EL543</t>
  </si>
  <si>
    <t>Ioannina</t>
  </si>
  <si>
    <t>EL6</t>
  </si>
  <si>
    <t>EL611</t>
  </si>
  <si>
    <t>EL612</t>
  </si>
  <si>
    <t>Larisa</t>
  </si>
  <si>
    <t>EL613</t>
  </si>
  <si>
    <t>EL621</t>
  </si>
  <si>
    <t>Zakynthos</t>
  </si>
  <si>
    <t>EL622</t>
  </si>
  <si>
    <t>Kerkyra</t>
  </si>
  <si>
    <t>EL623</t>
  </si>
  <si>
    <t>EL624</t>
  </si>
  <si>
    <t>Lefkada</t>
  </si>
  <si>
    <t>EL631</t>
  </si>
  <si>
    <t>Aitoloakarnania</t>
  </si>
  <si>
    <t>EL632</t>
  </si>
  <si>
    <t>Achaia</t>
  </si>
  <si>
    <t>EL633</t>
  </si>
  <si>
    <t>Ileia</t>
  </si>
  <si>
    <t>EL641</t>
  </si>
  <si>
    <t>Voiotia</t>
  </si>
  <si>
    <t>EL642</t>
  </si>
  <si>
    <t>Evvoia</t>
  </si>
  <si>
    <t>EL643</t>
  </si>
  <si>
    <t>Evrytania</t>
  </si>
  <si>
    <t>EL644</t>
  </si>
  <si>
    <t>Fthiotida</t>
  </si>
  <si>
    <t>EL645</t>
  </si>
  <si>
    <t>Fokida</t>
  </si>
  <si>
    <t>EL651</t>
  </si>
  <si>
    <t>EL652</t>
  </si>
  <si>
    <t>Korinthia</t>
  </si>
  <si>
    <t>EL653</t>
  </si>
  <si>
    <t>ES1</t>
  </si>
  <si>
    <t>ES111</t>
  </si>
  <si>
    <t>A Coruña</t>
  </si>
  <si>
    <t>ES112</t>
  </si>
  <si>
    <t>Lugo</t>
  </si>
  <si>
    <t>ES113</t>
  </si>
  <si>
    <t>Ourense</t>
  </si>
  <si>
    <t>ES114</t>
  </si>
  <si>
    <t>Pontevedra</t>
  </si>
  <si>
    <t>ES120</t>
  </si>
  <si>
    <t>Asturias</t>
  </si>
  <si>
    <t>ES130</t>
  </si>
  <si>
    <t>ES2</t>
  </si>
  <si>
    <t>ES211</t>
  </si>
  <si>
    <t>Araba/Álava</t>
  </si>
  <si>
    <t>ES212</t>
  </si>
  <si>
    <t>Gipuzkoa</t>
  </si>
  <si>
    <t>ES213</t>
  </si>
  <si>
    <t>Bizkaia</t>
  </si>
  <si>
    <t>ES220</t>
  </si>
  <si>
    <t>Navarra</t>
  </si>
  <si>
    <t>ES230</t>
  </si>
  <si>
    <t>ES241</t>
  </si>
  <si>
    <t>Huesca</t>
  </si>
  <si>
    <t>ES242</t>
  </si>
  <si>
    <t>Teruel</t>
  </si>
  <si>
    <t>ES243</t>
  </si>
  <si>
    <t>Zaragoza</t>
  </si>
  <si>
    <t>ES3</t>
  </si>
  <si>
    <t>ES300</t>
  </si>
  <si>
    <t>Madrid</t>
  </si>
  <si>
    <t>ES4</t>
  </si>
  <si>
    <t>ES411</t>
  </si>
  <si>
    <t>Ávila</t>
  </si>
  <si>
    <t>ES412</t>
  </si>
  <si>
    <t>Burgos</t>
  </si>
  <si>
    <t>ES413</t>
  </si>
  <si>
    <t>León</t>
  </si>
  <si>
    <t>ES414</t>
  </si>
  <si>
    <t>Palencia</t>
  </si>
  <si>
    <t>ES415</t>
  </si>
  <si>
    <t>Salamanca</t>
  </si>
  <si>
    <t>ES416</t>
  </si>
  <si>
    <t>Segovia</t>
  </si>
  <si>
    <t>ES417</t>
  </si>
  <si>
    <t>Soria</t>
  </si>
  <si>
    <t>ES418</t>
  </si>
  <si>
    <t>Valladolid</t>
  </si>
  <si>
    <t>ES419</t>
  </si>
  <si>
    <t>Zamora</t>
  </si>
  <si>
    <t>ES421</t>
  </si>
  <si>
    <t>Albacete</t>
  </si>
  <si>
    <t>ES422</t>
  </si>
  <si>
    <t>Ciudad Real</t>
  </si>
  <si>
    <t>ES423</t>
  </si>
  <si>
    <t>Cuenca</t>
  </si>
  <si>
    <t>ES424</t>
  </si>
  <si>
    <t>Guadalajara</t>
  </si>
  <si>
    <t>ES425</t>
  </si>
  <si>
    <t>Toledo</t>
  </si>
  <si>
    <t>ES431</t>
  </si>
  <si>
    <t>Badajoz</t>
  </si>
  <si>
    <t>ES432</t>
  </si>
  <si>
    <t>Cáceres</t>
  </si>
  <si>
    <t>ES5</t>
  </si>
  <si>
    <t>ES511</t>
  </si>
  <si>
    <t>Barcelona</t>
  </si>
  <si>
    <t>ES512</t>
  </si>
  <si>
    <t>Girona</t>
  </si>
  <si>
    <t>ES513</t>
  </si>
  <si>
    <t>Lleida</t>
  </si>
  <si>
    <t>ES514</t>
  </si>
  <si>
    <t>Tarragona</t>
  </si>
  <si>
    <t>ES521</t>
  </si>
  <si>
    <t>Alicante/Alacant</t>
  </si>
  <si>
    <t>ES522</t>
  </si>
  <si>
    <t>Castellón/Castelló</t>
  </si>
  <si>
    <t>ES523</t>
  </si>
  <si>
    <t>Valencia/València</t>
  </si>
  <si>
    <t>ES531</t>
  </si>
  <si>
    <t>Eivissa y Formentera</t>
  </si>
  <si>
    <t>ES532</t>
  </si>
  <si>
    <t>Mallorca</t>
  </si>
  <si>
    <t>ES533</t>
  </si>
  <si>
    <t>Menorca</t>
  </si>
  <si>
    <t>ES6</t>
  </si>
  <si>
    <t>ES611</t>
  </si>
  <si>
    <t>Almería</t>
  </si>
  <si>
    <t>ES612</t>
  </si>
  <si>
    <t>Cádiz</t>
  </si>
  <si>
    <t>ES613</t>
  </si>
  <si>
    <t>Córdoba</t>
  </si>
  <si>
    <t>ES614</t>
  </si>
  <si>
    <t>Granada</t>
  </si>
  <si>
    <t>ES615</t>
  </si>
  <si>
    <t>Huelva</t>
  </si>
  <si>
    <t>ES616</t>
  </si>
  <si>
    <t>Jaén</t>
  </si>
  <si>
    <t>ES617</t>
  </si>
  <si>
    <t>Málaga</t>
  </si>
  <si>
    <t>ES618</t>
  </si>
  <si>
    <t>Sevilla</t>
  </si>
  <si>
    <t>ES620</t>
  </si>
  <si>
    <t>Murcia</t>
  </si>
  <si>
    <t>ES630</t>
  </si>
  <si>
    <t>Ceuta</t>
  </si>
  <si>
    <t>ES640</t>
  </si>
  <si>
    <t>Melilla</t>
  </si>
  <si>
    <t>ES7</t>
  </si>
  <si>
    <t>ES703</t>
  </si>
  <si>
    <t>El Hierro</t>
  </si>
  <si>
    <t>ES704</t>
  </si>
  <si>
    <t>Fuerteventura</t>
  </si>
  <si>
    <t>ES705</t>
  </si>
  <si>
    <t>Gran Canaria</t>
  </si>
  <si>
    <t>ES706</t>
  </si>
  <si>
    <t>La Gomera</t>
  </si>
  <si>
    <t>ES707</t>
  </si>
  <si>
    <t>La Palma</t>
  </si>
  <si>
    <t>ES708</t>
  </si>
  <si>
    <t>Lanzarote</t>
  </si>
  <si>
    <t>ES709</t>
  </si>
  <si>
    <t>Tenerife</t>
  </si>
  <si>
    <t>FR1</t>
  </si>
  <si>
    <t>FR101</t>
  </si>
  <si>
    <t>Paris</t>
  </si>
  <si>
    <t>FR102</t>
  </si>
  <si>
    <t>Seine-et-Marne</t>
  </si>
  <si>
    <t>FR103</t>
  </si>
  <si>
    <t>Yvelines</t>
  </si>
  <si>
    <t>FR104</t>
  </si>
  <si>
    <t>Essonne</t>
  </si>
  <si>
    <t>FR105</t>
  </si>
  <si>
    <t>Hauts-de-Seine</t>
  </si>
  <si>
    <t>FR106</t>
  </si>
  <si>
    <t>Seine-Saint-Denis</t>
  </si>
  <si>
    <t>FR107</t>
  </si>
  <si>
    <t>Val-de-Marne</t>
  </si>
  <si>
    <t>FR108</t>
  </si>
  <si>
    <t>Val-d'Oise</t>
  </si>
  <si>
    <t>FRB</t>
  </si>
  <si>
    <t>FRB01</t>
  </si>
  <si>
    <t>Cher</t>
  </si>
  <si>
    <t>FRB02</t>
  </si>
  <si>
    <t>Eure-et-Loir</t>
  </si>
  <si>
    <t>FRB03</t>
  </si>
  <si>
    <t>Indre</t>
  </si>
  <si>
    <t>FRB04</t>
  </si>
  <si>
    <t>Indre-et-Loire</t>
  </si>
  <si>
    <t>FRB05</t>
  </si>
  <si>
    <t>Loir-et-Cher</t>
  </si>
  <si>
    <t>FRB06</t>
  </si>
  <si>
    <t>Loiret</t>
  </si>
  <si>
    <t>FRC</t>
  </si>
  <si>
    <t>FRC11</t>
  </si>
  <si>
    <t>Côte-d’Or</t>
  </si>
  <si>
    <t>FRC12</t>
  </si>
  <si>
    <t>Nièvre</t>
  </si>
  <si>
    <t>FRC13</t>
  </si>
  <si>
    <t>Saône-et-Loire</t>
  </si>
  <si>
    <t>FRC14</t>
  </si>
  <si>
    <t>Yonne</t>
  </si>
  <si>
    <t>FRC21</t>
  </si>
  <si>
    <t>Doubs</t>
  </si>
  <si>
    <t>FRC22</t>
  </si>
  <si>
    <t>Jura</t>
  </si>
  <si>
    <t>FRC23</t>
  </si>
  <si>
    <t>Haute-Saône</t>
  </si>
  <si>
    <t>FRC24</t>
  </si>
  <si>
    <t>Territoire de Belfort</t>
  </si>
  <si>
    <t>FRD</t>
  </si>
  <si>
    <t>FRD11</t>
  </si>
  <si>
    <t>Calvados</t>
  </si>
  <si>
    <t>FRD12</t>
  </si>
  <si>
    <t>Manche</t>
  </si>
  <si>
    <t>FRD13</t>
  </si>
  <si>
    <t>Orne</t>
  </si>
  <si>
    <t>FRD21</t>
  </si>
  <si>
    <t>Eure</t>
  </si>
  <si>
    <t>FRD22</t>
  </si>
  <si>
    <t>Seine-Maritime</t>
  </si>
  <si>
    <t>FRE</t>
  </si>
  <si>
    <t>FRE11</t>
  </si>
  <si>
    <t>Nord</t>
  </si>
  <si>
    <t>FRE12</t>
  </si>
  <si>
    <t>Pas-de-Calais</t>
  </si>
  <si>
    <t>FRE21</t>
  </si>
  <si>
    <t>Aisne</t>
  </si>
  <si>
    <t>FRE22</t>
  </si>
  <si>
    <t>Oise</t>
  </si>
  <si>
    <t>FRE23</t>
  </si>
  <si>
    <t>Somme</t>
  </si>
  <si>
    <t>FRF</t>
  </si>
  <si>
    <t>FRF11</t>
  </si>
  <si>
    <t>Bas-Rhin</t>
  </si>
  <si>
    <t>FRF12</t>
  </si>
  <si>
    <t>Haut-Rhin</t>
  </si>
  <si>
    <t>FRF21</t>
  </si>
  <si>
    <t>Ardennes</t>
  </si>
  <si>
    <t>FRF22</t>
  </si>
  <si>
    <t>Aube</t>
  </si>
  <si>
    <t>FRF23</t>
  </si>
  <si>
    <t>Marne</t>
  </si>
  <si>
    <t>FRF24</t>
  </si>
  <si>
    <t>Haute-Marne</t>
  </si>
  <si>
    <t>FRF31</t>
  </si>
  <si>
    <t>Meurthe-et-Moselle</t>
  </si>
  <si>
    <t>FRF32</t>
  </si>
  <si>
    <t>Meuse</t>
  </si>
  <si>
    <t>FRF33</t>
  </si>
  <si>
    <t>Moselle</t>
  </si>
  <si>
    <t>FRF34</t>
  </si>
  <si>
    <t>Vosges</t>
  </si>
  <si>
    <t>FRG</t>
  </si>
  <si>
    <t>FRG01</t>
  </si>
  <si>
    <t>Loire-Atlantique</t>
  </si>
  <si>
    <t>FRG02</t>
  </si>
  <si>
    <t>Maine-et-Loire</t>
  </si>
  <si>
    <t>FRG03</t>
  </si>
  <si>
    <t>Mayenne</t>
  </si>
  <si>
    <t>FRG04</t>
  </si>
  <si>
    <t>Sarthe</t>
  </si>
  <si>
    <t>FRG05</t>
  </si>
  <si>
    <t>Vendée</t>
  </si>
  <si>
    <t>FRH</t>
  </si>
  <si>
    <t>FRH01</t>
  </si>
  <si>
    <t>Côtes-d’Armor</t>
  </si>
  <si>
    <t>FRH02</t>
  </si>
  <si>
    <t>Finistère</t>
  </si>
  <si>
    <t>FRH03</t>
  </si>
  <si>
    <t>Ille-et-Vilaine</t>
  </si>
  <si>
    <t>FRH04</t>
  </si>
  <si>
    <t>Morbihan</t>
  </si>
  <si>
    <t>FRI</t>
  </si>
  <si>
    <t>FRI11</t>
  </si>
  <si>
    <t>Dordogne</t>
  </si>
  <si>
    <t>FRI12</t>
  </si>
  <si>
    <t>Gironde</t>
  </si>
  <si>
    <t>FRI13</t>
  </si>
  <si>
    <t>Landes</t>
  </si>
  <si>
    <t>FRI14</t>
  </si>
  <si>
    <t>Lot-et-Garonne</t>
  </si>
  <si>
    <t>FRI15</t>
  </si>
  <si>
    <t>Pyrénées-Atlantiques</t>
  </si>
  <si>
    <t>FRI21</t>
  </si>
  <si>
    <t>Corrèze</t>
  </si>
  <si>
    <t>FRI22</t>
  </si>
  <si>
    <t>Creuse</t>
  </si>
  <si>
    <t>FRI23</t>
  </si>
  <si>
    <t>Haute-Vienne</t>
  </si>
  <si>
    <t>FRI31</t>
  </si>
  <si>
    <t>Charente</t>
  </si>
  <si>
    <t>FRI32</t>
  </si>
  <si>
    <t>Charente-Maritime</t>
  </si>
  <si>
    <t>FRI33</t>
  </si>
  <si>
    <t>Deux-Sèvres</t>
  </si>
  <si>
    <t>FRI34</t>
  </si>
  <si>
    <t>Vienne</t>
  </si>
  <si>
    <t>FRJ</t>
  </si>
  <si>
    <t>FRJ1</t>
  </si>
  <si>
    <t>FRJ11</t>
  </si>
  <si>
    <t>Aude</t>
  </si>
  <si>
    <t>FRJ12</t>
  </si>
  <si>
    <t>Gard</t>
  </si>
  <si>
    <t>FRJ13</t>
  </si>
  <si>
    <t>Hérault</t>
  </si>
  <si>
    <t>FRJ14</t>
  </si>
  <si>
    <t>Lozère</t>
  </si>
  <si>
    <t>FRJ15</t>
  </si>
  <si>
    <t>Pyrénées-Orientales</t>
  </si>
  <si>
    <t>FRJ2</t>
  </si>
  <si>
    <t>FRJ21</t>
  </si>
  <si>
    <t>Ariège</t>
  </si>
  <si>
    <t>FRJ22</t>
  </si>
  <si>
    <t>Aveyron</t>
  </si>
  <si>
    <t>FRJ23</t>
  </si>
  <si>
    <t>Haute-Garonne</t>
  </si>
  <si>
    <t>FRJ24</t>
  </si>
  <si>
    <t>Gers</t>
  </si>
  <si>
    <t>FRJ25</t>
  </si>
  <si>
    <t>Lot</t>
  </si>
  <si>
    <t>FRJ26</t>
  </si>
  <si>
    <t>Hautes-Pyrénées</t>
  </si>
  <si>
    <t>FRJ27</t>
  </si>
  <si>
    <t>Tarn</t>
  </si>
  <si>
    <t>FRJ28</t>
  </si>
  <si>
    <t>Tarn-et-Garonne</t>
  </si>
  <si>
    <t>FRK</t>
  </si>
  <si>
    <t>FRK11</t>
  </si>
  <si>
    <t>Allier</t>
  </si>
  <si>
    <t>FRK12</t>
  </si>
  <si>
    <t>Cantal</t>
  </si>
  <si>
    <t>FRK13</t>
  </si>
  <si>
    <t>Haute-Loire</t>
  </si>
  <si>
    <t>FRK14</t>
  </si>
  <si>
    <t>Puy-de-Dôme</t>
  </si>
  <si>
    <t>FRK21</t>
  </si>
  <si>
    <t>Ain</t>
  </si>
  <si>
    <t>FRK22</t>
  </si>
  <si>
    <t>Ardèche</t>
  </si>
  <si>
    <t>FRK23</t>
  </si>
  <si>
    <t>Drôme</t>
  </si>
  <si>
    <t>FRK24</t>
  </si>
  <si>
    <t>Isère</t>
  </si>
  <si>
    <t>FRK25</t>
  </si>
  <si>
    <t>Loire</t>
  </si>
  <si>
    <t>FRK26</t>
  </si>
  <si>
    <t>Rhône</t>
  </si>
  <si>
    <t>FRK27</t>
  </si>
  <si>
    <t>Savoie</t>
  </si>
  <si>
    <t>FRK28</t>
  </si>
  <si>
    <t>Haute-Savoie</t>
  </si>
  <si>
    <t>FRL</t>
  </si>
  <si>
    <t>FRL0</t>
  </si>
  <si>
    <t>FRL01</t>
  </si>
  <si>
    <t>Alpes-de-Haute-Provence</t>
  </si>
  <si>
    <t>FRL02</t>
  </si>
  <si>
    <t>Hautes-Alpes</t>
  </si>
  <si>
    <t>FRL03</t>
  </si>
  <si>
    <t>Alpes-Maritimes</t>
  </si>
  <si>
    <t>FRL04</t>
  </si>
  <si>
    <t>Bouches-du-Rhône</t>
  </si>
  <si>
    <t>FRL05</t>
  </si>
  <si>
    <t>Var</t>
  </si>
  <si>
    <t>FRL06</t>
  </si>
  <si>
    <t>Vaucluse</t>
  </si>
  <si>
    <t>FRM</t>
  </si>
  <si>
    <t>FRM01</t>
  </si>
  <si>
    <t>Corse-du-Sud</t>
  </si>
  <si>
    <t>FRM02</t>
  </si>
  <si>
    <t>Haute-Corse</t>
  </si>
  <si>
    <t>FRY</t>
  </si>
  <si>
    <t>FRY10</t>
  </si>
  <si>
    <t>FRY20</t>
  </si>
  <si>
    <t>FRY30</t>
  </si>
  <si>
    <t>FRY40</t>
  </si>
  <si>
    <t>FRY50</t>
  </si>
  <si>
    <t>FRX</t>
  </si>
  <si>
    <t>Not regionalised/Unknown NUTS 1</t>
  </si>
  <si>
    <t>FRXX</t>
  </si>
  <si>
    <t>Not regionalised/Unknown NUTS 2</t>
  </si>
  <si>
    <t>FRXXX</t>
  </si>
  <si>
    <t>Not regionalised/Unknown NUTS 3</t>
  </si>
  <si>
    <t>HR0</t>
  </si>
  <si>
    <t>HR02</t>
  </si>
  <si>
    <t>HR021</t>
  </si>
  <si>
    <t>Bjelovarsko-bilogorska županija</t>
  </si>
  <si>
    <t>HR022</t>
  </si>
  <si>
    <t>Virovitičko-podravska županija</t>
  </si>
  <si>
    <t>HR023</t>
  </si>
  <si>
    <t>Požeško-slavonska županija</t>
  </si>
  <si>
    <t>HR024</t>
  </si>
  <si>
    <t>Brodsko-posavska županija</t>
  </si>
  <si>
    <t>HR025</t>
  </si>
  <si>
    <t>Osječko-baranjska županija</t>
  </si>
  <si>
    <t>HR026</t>
  </si>
  <si>
    <t>Vukovarsko-srijemska županija</t>
  </si>
  <si>
    <t>HR027</t>
  </si>
  <si>
    <t>Karlovačka županija</t>
  </si>
  <si>
    <t>HR028</t>
  </si>
  <si>
    <t>Sisačko-moslavačka županija</t>
  </si>
  <si>
    <t>HR03</t>
  </si>
  <si>
    <t>Primorsko-goranska županija</t>
  </si>
  <si>
    <t>Ličko-senjska županija</t>
  </si>
  <si>
    <t>HR033</t>
  </si>
  <si>
    <t>Zadarska županija</t>
  </si>
  <si>
    <t>HR034</t>
  </si>
  <si>
    <t>Šibensko-kninska županija</t>
  </si>
  <si>
    <t>HR035</t>
  </si>
  <si>
    <t>Splitsko-dalmatinska županija</t>
  </si>
  <si>
    <t>HR036</t>
  </si>
  <si>
    <t>Istarska županija</t>
  </si>
  <si>
    <t>HR037</t>
  </si>
  <si>
    <t>Dubrovačko-neretvanska županija</t>
  </si>
  <si>
    <t>HR04</t>
  </si>
  <si>
    <t>Kontinentalna Hrvatska (NUTS 2016)</t>
  </si>
  <si>
    <t>Grad Zagreb (NUTS 2016)</t>
  </si>
  <si>
    <t>Zagrebacka zupanija (NUTS 2016)</t>
  </si>
  <si>
    <t>HR043</t>
  </si>
  <si>
    <t>Krapinsko-zagorska zupanija (NUTS 2016)</t>
  </si>
  <si>
    <t>HR044</t>
  </si>
  <si>
    <t>Varazdinska zupanija (NUTS 2016)</t>
  </si>
  <si>
    <t>HR045</t>
  </si>
  <si>
    <t>Koprivnicko-krizevacka zupanija (NUTS 2016)</t>
  </si>
  <si>
    <t>HR046</t>
  </si>
  <si>
    <t>Medimurska zupanija (NUTS 2016)</t>
  </si>
  <si>
    <t>HR047</t>
  </si>
  <si>
    <t>Bjelovarsko-bilogorska zupanija (NUTS 2016)</t>
  </si>
  <si>
    <t>HR048</t>
  </si>
  <si>
    <t>Viroviticko-podravska zupanija (NUTS 2016)</t>
  </si>
  <si>
    <t>HR049</t>
  </si>
  <si>
    <t>Pozesko-slavonska zupanija (NUTS 2016)</t>
  </si>
  <si>
    <t>HR04A</t>
  </si>
  <si>
    <t>Brodsko-posavska zupanija (NUTS 2016)</t>
  </si>
  <si>
    <t>HR04B</t>
  </si>
  <si>
    <t>Osjecko-baranjska zupanija (NUTS 2016)</t>
  </si>
  <si>
    <t>HR04C</t>
  </si>
  <si>
    <t>Vukovarsko-srijemska zupanija (NUTS 2016)</t>
  </si>
  <si>
    <t>HR04D</t>
  </si>
  <si>
    <t>Karlovacka zupanija (NUTS 2016)</t>
  </si>
  <si>
    <t>HR04E</t>
  </si>
  <si>
    <t>Sisacko-moslavacka zupanija (NUTS 2016)</t>
  </si>
  <si>
    <t>HR05</t>
  </si>
  <si>
    <t>HR050</t>
  </si>
  <si>
    <t>HR06</t>
  </si>
  <si>
    <t>HR061</t>
  </si>
  <si>
    <t>Međimurska županija</t>
  </si>
  <si>
    <t>HR062</t>
  </si>
  <si>
    <t>Varaždinska županija</t>
  </si>
  <si>
    <t>HR063</t>
  </si>
  <si>
    <t>Koprivničko-križevačka županija</t>
  </si>
  <si>
    <t>HR064</t>
  </si>
  <si>
    <t>Krapinsko-zagorska županija</t>
  </si>
  <si>
    <t>HR065</t>
  </si>
  <si>
    <t>Zagrebačka županija</t>
  </si>
  <si>
    <t>ITC</t>
  </si>
  <si>
    <t>ITC11</t>
  </si>
  <si>
    <t>Torino</t>
  </si>
  <si>
    <t>ITC12</t>
  </si>
  <si>
    <t>Vercelli</t>
  </si>
  <si>
    <t>ITC13</t>
  </si>
  <si>
    <t>Biella</t>
  </si>
  <si>
    <t>ITC14</t>
  </si>
  <si>
    <t>Verbano-Cusio-Ossola</t>
  </si>
  <si>
    <t>ITC15</t>
  </si>
  <si>
    <t>Novara</t>
  </si>
  <si>
    <t>ITC16</t>
  </si>
  <si>
    <t>Cuneo</t>
  </si>
  <si>
    <t>ITC17</t>
  </si>
  <si>
    <t>Asti</t>
  </si>
  <si>
    <t>ITC18</t>
  </si>
  <si>
    <t>Alessandria</t>
  </si>
  <si>
    <t>ITC20</t>
  </si>
  <si>
    <t>ITC31</t>
  </si>
  <si>
    <t>Imperia</t>
  </si>
  <si>
    <t>ITC32</t>
  </si>
  <si>
    <t>Savona</t>
  </si>
  <si>
    <t>ITC33</t>
  </si>
  <si>
    <t>Genova</t>
  </si>
  <si>
    <t>ITC34</t>
  </si>
  <si>
    <t>La Spezia</t>
  </si>
  <si>
    <t>ITC41</t>
  </si>
  <si>
    <t>Varese</t>
  </si>
  <si>
    <t>ITC42</t>
  </si>
  <si>
    <t>Como</t>
  </si>
  <si>
    <t>ITC43</t>
  </si>
  <si>
    <t>Lecco</t>
  </si>
  <si>
    <t>ITC44</t>
  </si>
  <si>
    <t>Sondrio</t>
  </si>
  <si>
    <t>ITC46</t>
  </si>
  <si>
    <t>Bergamo</t>
  </si>
  <si>
    <t>ITC47</t>
  </si>
  <si>
    <t>Brescia</t>
  </si>
  <si>
    <t>ITC48</t>
  </si>
  <si>
    <t>Pavia</t>
  </si>
  <si>
    <t>ITC49</t>
  </si>
  <si>
    <t>Lodi</t>
  </si>
  <si>
    <t>ITC4A</t>
  </si>
  <si>
    <t>Cremona</t>
  </si>
  <si>
    <t>ITC4B</t>
  </si>
  <si>
    <t>Mantova</t>
  </si>
  <si>
    <t>ITC4C</t>
  </si>
  <si>
    <t>Milano</t>
  </si>
  <si>
    <t>ITC4D</t>
  </si>
  <si>
    <t>Monza e della Brianza</t>
  </si>
  <si>
    <t>ITF</t>
  </si>
  <si>
    <t>ITF11</t>
  </si>
  <si>
    <t>L’Aquila</t>
  </si>
  <si>
    <t>ITF12</t>
  </si>
  <si>
    <t>Teramo</t>
  </si>
  <si>
    <t>ITF13</t>
  </si>
  <si>
    <t>Pescara</t>
  </si>
  <si>
    <t>ITF14</t>
  </si>
  <si>
    <t>Chieti</t>
  </si>
  <si>
    <t>ITF21</t>
  </si>
  <si>
    <t>Isernia</t>
  </si>
  <si>
    <t>ITF22</t>
  </si>
  <si>
    <t>Campobasso</t>
  </si>
  <si>
    <t>ITF31</t>
  </si>
  <si>
    <t>Caserta</t>
  </si>
  <si>
    <t>ITF32</t>
  </si>
  <si>
    <t>Benevento</t>
  </si>
  <si>
    <t>ITF33</t>
  </si>
  <si>
    <t>Napoli</t>
  </si>
  <si>
    <t>ITF34</t>
  </si>
  <si>
    <t>Avellino</t>
  </si>
  <si>
    <t>ITF35</t>
  </si>
  <si>
    <t>Salerno</t>
  </si>
  <si>
    <t>ITF43</t>
  </si>
  <si>
    <t>Taranto</t>
  </si>
  <si>
    <t>ITF44</t>
  </si>
  <si>
    <t>Brindisi</t>
  </si>
  <si>
    <t>ITF45</t>
  </si>
  <si>
    <t>Lecce</t>
  </si>
  <si>
    <t>ITF46</t>
  </si>
  <si>
    <t>Foggia</t>
  </si>
  <si>
    <t>ITF47</t>
  </si>
  <si>
    <t>Bari</t>
  </si>
  <si>
    <t>ITF48</t>
  </si>
  <si>
    <t>Barletta-Andria-Trani</t>
  </si>
  <si>
    <t>ITF51</t>
  </si>
  <si>
    <t>Potenza</t>
  </si>
  <si>
    <t>ITF52</t>
  </si>
  <si>
    <t>Matera</t>
  </si>
  <si>
    <t>ITF61</t>
  </si>
  <si>
    <t>Cosenza</t>
  </si>
  <si>
    <t>ITF62</t>
  </si>
  <si>
    <t>Crotone</t>
  </si>
  <si>
    <t>ITF63</t>
  </si>
  <si>
    <t>Catanzaro</t>
  </si>
  <si>
    <t>ITF64</t>
  </si>
  <si>
    <t>Vibo Valentia</t>
  </si>
  <si>
    <t>ITF65</t>
  </si>
  <si>
    <t>Reggio Calabria</t>
  </si>
  <si>
    <t>ITG</t>
  </si>
  <si>
    <t>ITG11</t>
  </si>
  <si>
    <t>Trapani</t>
  </si>
  <si>
    <t>ITG12</t>
  </si>
  <si>
    <t>Palermo</t>
  </si>
  <si>
    <t>ITG13</t>
  </si>
  <si>
    <t>Messina</t>
  </si>
  <si>
    <t>ITG14</t>
  </si>
  <si>
    <t>Agrigento</t>
  </si>
  <si>
    <t>ITG15</t>
  </si>
  <si>
    <t>Caltanissetta</t>
  </si>
  <si>
    <t>ITG16</t>
  </si>
  <si>
    <t>Enna</t>
  </si>
  <si>
    <t>ITG17</t>
  </si>
  <si>
    <t>Catania</t>
  </si>
  <si>
    <t>ITG18</t>
  </si>
  <si>
    <t>Ragusa</t>
  </si>
  <si>
    <t>ITG19</t>
  </si>
  <si>
    <t>Siracusa</t>
  </si>
  <si>
    <t>ITG25</t>
  </si>
  <si>
    <t>Sassari (NUTS 2016)</t>
  </si>
  <si>
    <t>ITG26</t>
  </si>
  <si>
    <t>Nuoro (NUTS 2016)</t>
  </si>
  <si>
    <t>ITG27</t>
  </si>
  <si>
    <t>Cagliari (NUTS 2016)</t>
  </si>
  <si>
    <t>ITG28</t>
  </si>
  <si>
    <t>Oristano (NUTS 2016)</t>
  </si>
  <si>
    <t>ITG29</t>
  </si>
  <si>
    <t>Olbia-Tempio (NUTS 2016)</t>
  </si>
  <si>
    <t>ITG2A</t>
  </si>
  <si>
    <t>Ogliastra (NUTS 2016)</t>
  </si>
  <si>
    <t>ITG2B</t>
  </si>
  <si>
    <t>Medio Campidano (NUTS 2016)</t>
  </si>
  <si>
    <t>ITG2C</t>
  </si>
  <si>
    <t>Carbonia-Iglesias (NUTS 2016)</t>
  </si>
  <si>
    <t>ITG2D</t>
  </si>
  <si>
    <t>Sassari</t>
  </si>
  <si>
    <t>ITG2E</t>
  </si>
  <si>
    <t>Nuoro</t>
  </si>
  <si>
    <t>ITG2F</t>
  </si>
  <si>
    <t>Cagliari</t>
  </si>
  <si>
    <t>ITG2G</t>
  </si>
  <si>
    <t>Oristano</t>
  </si>
  <si>
    <t>ITG2H</t>
  </si>
  <si>
    <t>Sud Sardegna</t>
  </si>
  <si>
    <t>ITH</t>
  </si>
  <si>
    <t>ITH1</t>
  </si>
  <si>
    <t>ITH10</t>
  </si>
  <si>
    <t>Bolzano-Bozen</t>
  </si>
  <si>
    <t>ITH2</t>
  </si>
  <si>
    <t>ITH20</t>
  </si>
  <si>
    <t>Trento</t>
  </si>
  <si>
    <t>ITH3</t>
  </si>
  <si>
    <t>ITH31</t>
  </si>
  <si>
    <t>Verona</t>
  </si>
  <si>
    <t>ITH32</t>
  </si>
  <si>
    <t>Vicenza</t>
  </si>
  <si>
    <t>ITH33</t>
  </si>
  <si>
    <t>Belluno</t>
  </si>
  <si>
    <t>ITH34</t>
  </si>
  <si>
    <t>Treviso</t>
  </si>
  <si>
    <t>ITH35</t>
  </si>
  <si>
    <t>Venezia</t>
  </si>
  <si>
    <t>ITH36</t>
  </si>
  <si>
    <t>Padova</t>
  </si>
  <si>
    <t>ITH37</t>
  </si>
  <si>
    <t>Rovigo</t>
  </si>
  <si>
    <t>ITH4</t>
  </si>
  <si>
    <t>ITH41</t>
  </si>
  <si>
    <t>Pordenone</t>
  </si>
  <si>
    <t>ITH42</t>
  </si>
  <si>
    <t>Udine</t>
  </si>
  <si>
    <t>ITH43</t>
  </si>
  <si>
    <t>Gorizia</t>
  </si>
  <si>
    <t>ITH44</t>
  </si>
  <si>
    <t>Trieste</t>
  </si>
  <si>
    <t>ITH5</t>
  </si>
  <si>
    <t>ITH51</t>
  </si>
  <si>
    <t>Piacenza</t>
  </si>
  <si>
    <t>ITH52</t>
  </si>
  <si>
    <t>Parma</t>
  </si>
  <si>
    <t>ITH53</t>
  </si>
  <si>
    <t>Reggio nell’Emilia</t>
  </si>
  <si>
    <t>ITH54</t>
  </si>
  <si>
    <t>Modena</t>
  </si>
  <si>
    <t>ITH55</t>
  </si>
  <si>
    <t>Bologna</t>
  </si>
  <si>
    <t>ITH56</t>
  </si>
  <si>
    <t>Ferrara</t>
  </si>
  <si>
    <t>ITH57</t>
  </si>
  <si>
    <t>Ravenna</t>
  </si>
  <si>
    <t>ITH58</t>
  </si>
  <si>
    <t>Forlì-Cesena</t>
  </si>
  <si>
    <t>ITH59</t>
  </si>
  <si>
    <t>Rimini</t>
  </si>
  <si>
    <t>ITI</t>
  </si>
  <si>
    <t>ITI1</t>
  </si>
  <si>
    <t>ITI11</t>
  </si>
  <si>
    <t>Massa-Carrara</t>
  </si>
  <si>
    <t>ITI12</t>
  </si>
  <si>
    <t>Lucca</t>
  </si>
  <si>
    <t>ITI13</t>
  </si>
  <si>
    <t>Pistoia</t>
  </si>
  <si>
    <t>ITI14</t>
  </si>
  <si>
    <t>Firenze</t>
  </si>
  <si>
    <t>ITI15</t>
  </si>
  <si>
    <t>Prato</t>
  </si>
  <si>
    <t>ITI16</t>
  </si>
  <si>
    <t>Livorno</t>
  </si>
  <si>
    <t>ITI17</t>
  </si>
  <si>
    <t>Pisa</t>
  </si>
  <si>
    <t>ITI18</t>
  </si>
  <si>
    <t>Arezzo</t>
  </si>
  <si>
    <t>ITI19</t>
  </si>
  <si>
    <t>Siena</t>
  </si>
  <si>
    <t>ITI1A</t>
  </si>
  <si>
    <t>Grosseto</t>
  </si>
  <si>
    <t>ITI2</t>
  </si>
  <si>
    <t>ITI21</t>
  </si>
  <si>
    <t>Perugia</t>
  </si>
  <si>
    <t>ITI22</t>
  </si>
  <si>
    <t>Terni</t>
  </si>
  <si>
    <t>ITI3</t>
  </si>
  <si>
    <t>ITI31</t>
  </si>
  <si>
    <t>Pesaro e Urbino</t>
  </si>
  <si>
    <t>ITI32</t>
  </si>
  <si>
    <t>Ancona</t>
  </si>
  <si>
    <t>ITI33</t>
  </si>
  <si>
    <t>Macerata</t>
  </si>
  <si>
    <t>ITI34</t>
  </si>
  <si>
    <t>Ascoli Piceno</t>
  </si>
  <si>
    <t>ITI35</t>
  </si>
  <si>
    <t>Fermo</t>
  </si>
  <si>
    <t>ITI4</t>
  </si>
  <si>
    <t>ITI41</t>
  </si>
  <si>
    <t>Viterbo</t>
  </si>
  <si>
    <t>ITI42</t>
  </si>
  <si>
    <t>Rieti</t>
  </si>
  <si>
    <t>ITI43</t>
  </si>
  <si>
    <t>Roma</t>
  </si>
  <si>
    <t>ITI44</t>
  </si>
  <si>
    <t>Latina</t>
  </si>
  <si>
    <t>ITI45</t>
  </si>
  <si>
    <t>Frosinone</t>
  </si>
  <si>
    <t>CY0</t>
  </si>
  <si>
    <t>CY00</t>
  </si>
  <si>
    <t>LV0</t>
  </si>
  <si>
    <t>LV00</t>
  </si>
  <si>
    <t>LV003</t>
  </si>
  <si>
    <t>Kurzeme (NUTS 2021)</t>
  </si>
  <si>
    <t>LV005</t>
  </si>
  <si>
    <t>Latgale</t>
  </si>
  <si>
    <t>LV006</t>
  </si>
  <si>
    <t>Rīga (NUTS 2021)</t>
  </si>
  <si>
    <t>LV007</t>
  </si>
  <si>
    <t>Pieriga (NUTS 2021)</t>
  </si>
  <si>
    <t>LV008</t>
  </si>
  <si>
    <t>Vidzeme (NUTS 2021)</t>
  </si>
  <si>
    <t>LV009</t>
  </si>
  <si>
    <t>Zemgale</t>
  </si>
  <si>
    <t>LT0</t>
  </si>
  <si>
    <t>LT01</t>
  </si>
  <si>
    <t>LT011</t>
  </si>
  <si>
    <t>Vilniaus apskritis</t>
  </si>
  <si>
    <t>LT02</t>
  </si>
  <si>
    <t>LT021</t>
  </si>
  <si>
    <t>Alytaus apskritis</t>
  </si>
  <si>
    <t>LT022</t>
  </si>
  <si>
    <t>Kauno apskritis</t>
  </si>
  <si>
    <t>LT023</t>
  </si>
  <si>
    <t>Klaipėdos apskritis</t>
  </si>
  <si>
    <t>LT024</t>
  </si>
  <si>
    <t>Marijampolės apskritis</t>
  </si>
  <si>
    <t>LT025</t>
  </si>
  <si>
    <t>Panevėžio apskritis</t>
  </si>
  <si>
    <t>LT026</t>
  </si>
  <si>
    <t>Šiaulių apskritis</t>
  </si>
  <si>
    <t>LT027</t>
  </si>
  <si>
    <t>Tauragės apskritis</t>
  </si>
  <si>
    <t>LT028</t>
  </si>
  <si>
    <t>Telšių apskritis</t>
  </si>
  <si>
    <t>LT029</t>
  </si>
  <si>
    <t>Utenos apskritis</t>
  </si>
  <si>
    <t>LU0</t>
  </si>
  <si>
    <t>LU00</t>
  </si>
  <si>
    <t>HU1</t>
  </si>
  <si>
    <t>HU11</t>
  </si>
  <si>
    <t>HU110</t>
  </si>
  <si>
    <t>HU12</t>
  </si>
  <si>
    <t>HU120</t>
  </si>
  <si>
    <t>HU2</t>
  </si>
  <si>
    <t>HU21</t>
  </si>
  <si>
    <t>Fejér</t>
  </si>
  <si>
    <t>Komárom-Esztergom</t>
  </si>
  <si>
    <t>Veszprém</t>
  </si>
  <si>
    <t>HU22</t>
  </si>
  <si>
    <t>HU221</t>
  </si>
  <si>
    <t>Győr-Moson-Sopron</t>
  </si>
  <si>
    <t>HU222</t>
  </si>
  <si>
    <t>Vas</t>
  </si>
  <si>
    <t>HU223</t>
  </si>
  <si>
    <t>Zala</t>
  </si>
  <si>
    <t>HU23</t>
  </si>
  <si>
    <t>HU231</t>
  </si>
  <si>
    <t>Baranya</t>
  </si>
  <si>
    <t>HU232</t>
  </si>
  <si>
    <t>Somogy</t>
  </si>
  <si>
    <t>HU233</t>
  </si>
  <si>
    <t>Tolna</t>
  </si>
  <si>
    <t>HU3</t>
  </si>
  <si>
    <t>HU31</t>
  </si>
  <si>
    <t>HU311</t>
  </si>
  <si>
    <t>Borsod-Abaúj-Zemplén</t>
  </si>
  <si>
    <t>HU312</t>
  </si>
  <si>
    <t>Heves</t>
  </si>
  <si>
    <t>HU313</t>
  </si>
  <si>
    <t>Nógrád</t>
  </si>
  <si>
    <t>HU32</t>
  </si>
  <si>
    <t>Hajdú-Bihar</t>
  </si>
  <si>
    <t>Jász-Nagykun-Szolnok</t>
  </si>
  <si>
    <t>Szabolcs-Szatmár-Bereg</t>
  </si>
  <si>
    <t>HU33</t>
  </si>
  <si>
    <t>HU331</t>
  </si>
  <si>
    <t>Bács-Kiskun</t>
  </si>
  <si>
    <t>HU332</t>
  </si>
  <si>
    <t>Békés</t>
  </si>
  <si>
    <t>HU333</t>
  </si>
  <si>
    <t>Csongrád-Csanád</t>
  </si>
  <si>
    <t>HUX</t>
  </si>
  <si>
    <t>HUXX</t>
  </si>
  <si>
    <t>HUXXX</t>
  </si>
  <si>
    <t>MT0</t>
  </si>
  <si>
    <t>MT00</t>
  </si>
  <si>
    <t>MT001</t>
  </si>
  <si>
    <t>MT002</t>
  </si>
  <si>
    <t>Gozo and Comino/Għawdex u Kemmuna</t>
  </si>
  <si>
    <t>NL1</t>
  </si>
  <si>
    <t>NL111</t>
  </si>
  <si>
    <t>Oost-Groningen (NUTS 2021)</t>
  </si>
  <si>
    <t>NL112</t>
  </si>
  <si>
    <t>Delfzijl en omgeving</t>
  </si>
  <si>
    <t>NL113</t>
  </si>
  <si>
    <t>Overig Groningen (NUTS 2021)</t>
  </si>
  <si>
    <t>NL124</t>
  </si>
  <si>
    <t>Noord-Friesland (NUTS 2021)</t>
  </si>
  <si>
    <t>NL125</t>
  </si>
  <si>
    <t>Zuidwest-Friesland (NUTS 2021)</t>
  </si>
  <si>
    <t>NL126</t>
  </si>
  <si>
    <t>Zuidoost-Friesland</t>
  </si>
  <si>
    <t>NL131</t>
  </si>
  <si>
    <t>Noord-Drenthe</t>
  </si>
  <si>
    <t>NL132</t>
  </si>
  <si>
    <t>Zuidoost-Drenthe</t>
  </si>
  <si>
    <t>NL133</t>
  </si>
  <si>
    <t>Zuidwest-Drenthe</t>
  </si>
  <si>
    <t>NL2</t>
  </si>
  <si>
    <t>NL211</t>
  </si>
  <si>
    <t>Noord-Overijssel</t>
  </si>
  <si>
    <t>NL212</t>
  </si>
  <si>
    <t>Zuidwest-Overijssel</t>
  </si>
  <si>
    <t>NL213</t>
  </si>
  <si>
    <t>Twente</t>
  </si>
  <si>
    <t>NL221</t>
  </si>
  <si>
    <t>Veluwe</t>
  </si>
  <si>
    <t>NL224</t>
  </si>
  <si>
    <t>Zuidwest-Gelderland</t>
  </si>
  <si>
    <t>NL225</t>
  </si>
  <si>
    <t>Achterhoek</t>
  </si>
  <si>
    <t>NL226</t>
  </si>
  <si>
    <t>Arnhem/Nijmegen</t>
  </si>
  <si>
    <t>NL230</t>
  </si>
  <si>
    <t>NL3</t>
  </si>
  <si>
    <t>NL310</t>
  </si>
  <si>
    <t>NL321</t>
  </si>
  <si>
    <t>Kop van Noord-Holland</t>
  </si>
  <si>
    <t>NL323</t>
  </si>
  <si>
    <t>IJmond</t>
  </si>
  <si>
    <t>NL324</t>
  </si>
  <si>
    <t>Agglomeratie Haarlem (NUTS 2021)</t>
  </si>
  <si>
    <t>NL325</t>
  </si>
  <si>
    <t>Zaanstreek</t>
  </si>
  <si>
    <t>NL327</t>
  </si>
  <si>
    <t>Het Gooi en Vechtstreek</t>
  </si>
  <si>
    <t>NL328</t>
  </si>
  <si>
    <t>Alkmaar en omgeving</t>
  </si>
  <si>
    <t>NL329</t>
  </si>
  <si>
    <t>Groot-Amsterdam (NUTS 2021)</t>
  </si>
  <si>
    <t>NL332</t>
  </si>
  <si>
    <t>Agglomeratie 's-Gravenhage (NUTS 2021)</t>
  </si>
  <si>
    <t>NL333</t>
  </si>
  <si>
    <t>Delft en Westland (NUTS 2021)</t>
  </si>
  <si>
    <t>NL337</t>
  </si>
  <si>
    <t>Agglomeratie Leiden en Bollenstreek (NUTS 2021)</t>
  </si>
  <si>
    <t>NL33A</t>
  </si>
  <si>
    <t>Zuidoost-Zuid-Holland (NUTS 2021)</t>
  </si>
  <si>
    <t>NL33B</t>
  </si>
  <si>
    <t>Oost-Zuid-Holland (NUTS 2021)</t>
  </si>
  <si>
    <t>NL33C</t>
  </si>
  <si>
    <t>Groot-Rijnmond (NUTS 2021)</t>
  </si>
  <si>
    <t>NL341</t>
  </si>
  <si>
    <t>Zeeuwsch-Vlaanderen</t>
  </si>
  <si>
    <t>NL342</t>
  </si>
  <si>
    <t>Overig Zeeland</t>
  </si>
  <si>
    <t>NL4</t>
  </si>
  <si>
    <t>NL411</t>
  </si>
  <si>
    <t>West-Noord-Brabant</t>
  </si>
  <si>
    <t>NL412</t>
  </si>
  <si>
    <t>Midden-Noord-Brabant (NUTS 2021)</t>
  </si>
  <si>
    <t>NL413</t>
  </si>
  <si>
    <t>Noordoost-Noord-Brabant (NUTS 2021)</t>
  </si>
  <si>
    <t>NL414</t>
  </si>
  <si>
    <t>Zuidoost-Noord-Brabant</t>
  </si>
  <si>
    <t>NL421</t>
  </si>
  <si>
    <t>Noord-Limburg</t>
  </si>
  <si>
    <t>NL422</t>
  </si>
  <si>
    <t>Midden-Limburg</t>
  </si>
  <si>
    <t>NL423</t>
  </si>
  <si>
    <t>Zuid-Limburg</t>
  </si>
  <si>
    <t>AT1</t>
  </si>
  <si>
    <t>AT111</t>
  </si>
  <si>
    <t>Mittelburgenland</t>
  </si>
  <si>
    <t>AT112</t>
  </si>
  <si>
    <t>Nordburgenland</t>
  </si>
  <si>
    <t>AT113</t>
  </si>
  <si>
    <t>Südburgenland</t>
  </si>
  <si>
    <t>AT121</t>
  </si>
  <si>
    <t>Mostviertel-Eisenwurzen</t>
  </si>
  <si>
    <t>AT122</t>
  </si>
  <si>
    <t>Niederösterreich-Süd</t>
  </si>
  <si>
    <t>AT123</t>
  </si>
  <si>
    <t>Sankt Pölten</t>
  </si>
  <si>
    <t>AT124</t>
  </si>
  <si>
    <t>Waldviertel</t>
  </si>
  <si>
    <t>AT125</t>
  </si>
  <si>
    <t>Weinviertel</t>
  </si>
  <si>
    <t>AT126</t>
  </si>
  <si>
    <t>Wiener Umland/Nordteil</t>
  </si>
  <si>
    <t>AT127</t>
  </si>
  <si>
    <t>Wiener Umland/Südteil</t>
  </si>
  <si>
    <t>AT130</t>
  </si>
  <si>
    <t>AT2</t>
  </si>
  <si>
    <t>AT211</t>
  </si>
  <si>
    <t>Klagenfurt-Villach</t>
  </si>
  <si>
    <t>AT212</t>
  </si>
  <si>
    <t>Oberkärnten</t>
  </si>
  <si>
    <t>AT213</t>
  </si>
  <si>
    <t>Unterkärnten</t>
  </si>
  <si>
    <t>AT221</t>
  </si>
  <si>
    <t>Graz</t>
  </si>
  <si>
    <t>AT222</t>
  </si>
  <si>
    <t>Liezen</t>
  </si>
  <si>
    <t>AT223</t>
  </si>
  <si>
    <t>Östliche Obersteiermark</t>
  </si>
  <si>
    <t>AT224</t>
  </si>
  <si>
    <t>Oststeiermark</t>
  </si>
  <si>
    <t>AT225</t>
  </si>
  <si>
    <t>West- und Südsteiermark</t>
  </si>
  <si>
    <t>AT226</t>
  </si>
  <si>
    <t>Westliche Obersteiermark</t>
  </si>
  <si>
    <t>AT3</t>
  </si>
  <si>
    <t>AT311</t>
  </si>
  <si>
    <t>Innviertel</t>
  </si>
  <si>
    <t>AT312</t>
  </si>
  <si>
    <t>Linz-Wels</t>
  </si>
  <si>
    <t>AT313</t>
  </si>
  <si>
    <t>Mühlviertel</t>
  </si>
  <si>
    <t>AT314</t>
  </si>
  <si>
    <t>Steyr-Kirchdorf</t>
  </si>
  <si>
    <t>AT315</t>
  </si>
  <si>
    <t>Traunviertel</t>
  </si>
  <si>
    <t>AT321</t>
  </si>
  <si>
    <t>Lungau</t>
  </si>
  <si>
    <t>AT322</t>
  </si>
  <si>
    <t>Pinzgau-Pongau</t>
  </si>
  <si>
    <t>AT323</t>
  </si>
  <si>
    <t>Salzburg und Umgebung</t>
  </si>
  <si>
    <t>AT331</t>
  </si>
  <si>
    <t>Außerfern</t>
  </si>
  <si>
    <t>AT332</t>
  </si>
  <si>
    <t>Innsbruck</t>
  </si>
  <si>
    <t>AT333</t>
  </si>
  <si>
    <t>Osttirol</t>
  </si>
  <si>
    <t>AT334</t>
  </si>
  <si>
    <t>Tiroler Oberland</t>
  </si>
  <si>
    <t>AT335</t>
  </si>
  <si>
    <t>Tiroler Unterland</t>
  </si>
  <si>
    <t>AT341</t>
  </si>
  <si>
    <t>Bludenz-Bregenzer Wald</t>
  </si>
  <si>
    <t>AT342</t>
  </si>
  <si>
    <t>Rheintal-Bodenseegebiet</t>
  </si>
  <si>
    <t>PL2</t>
  </si>
  <si>
    <t>PL213</t>
  </si>
  <si>
    <t>Miasto Kraków</t>
  </si>
  <si>
    <t>PL214</t>
  </si>
  <si>
    <t>Krakowski</t>
  </si>
  <si>
    <t>PL217</t>
  </si>
  <si>
    <t>Tarnowski</t>
  </si>
  <si>
    <t>PL218</t>
  </si>
  <si>
    <t>Nowosądecki</t>
  </si>
  <si>
    <t>PL219</t>
  </si>
  <si>
    <t>Nowotarski</t>
  </si>
  <si>
    <t>PL21A</t>
  </si>
  <si>
    <t>Oświęcimski</t>
  </si>
  <si>
    <t>PL224</t>
  </si>
  <si>
    <t>Częstochowski</t>
  </si>
  <si>
    <t>PL225</t>
  </si>
  <si>
    <t>Bielski</t>
  </si>
  <si>
    <t>PL227</t>
  </si>
  <si>
    <t>Rybnicki</t>
  </si>
  <si>
    <t>PL228</t>
  </si>
  <si>
    <t>Bytomski</t>
  </si>
  <si>
    <t>PL229</t>
  </si>
  <si>
    <t>Gliwicki</t>
  </si>
  <si>
    <t>PL22A</t>
  </si>
  <si>
    <t>Katowicki</t>
  </si>
  <si>
    <t>PL22B</t>
  </si>
  <si>
    <t>Sosnowiecki</t>
  </si>
  <si>
    <t>PL22C</t>
  </si>
  <si>
    <t>Tyski</t>
  </si>
  <si>
    <t>PL4</t>
  </si>
  <si>
    <t>PL411</t>
  </si>
  <si>
    <t>Pilski</t>
  </si>
  <si>
    <t>PL414</t>
  </si>
  <si>
    <t>Koniński</t>
  </si>
  <si>
    <t>PL415</t>
  </si>
  <si>
    <t>Miasto Poznań</t>
  </si>
  <si>
    <t>PL416</t>
  </si>
  <si>
    <t>Kaliski</t>
  </si>
  <si>
    <t>PL417</t>
  </si>
  <si>
    <t>Leszczyński</t>
  </si>
  <si>
    <t>PL418</t>
  </si>
  <si>
    <t>Poznański</t>
  </si>
  <si>
    <t>PL424</t>
  </si>
  <si>
    <t>Miasto Szczecin</t>
  </si>
  <si>
    <t>PL426</t>
  </si>
  <si>
    <t>Koszaliński</t>
  </si>
  <si>
    <t>PL427</t>
  </si>
  <si>
    <t>Szczecinecko-pyrzycki</t>
  </si>
  <si>
    <t>PL428</t>
  </si>
  <si>
    <t>Szczeciński</t>
  </si>
  <si>
    <t>PL431</t>
  </si>
  <si>
    <t>Gorzowski</t>
  </si>
  <si>
    <t>PL432</t>
  </si>
  <si>
    <t>Zielonogórski</t>
  </si>
  <si>
    <t>PL5</t>
  </si>
  <si>
    <t>PL514</t>
  </si>
  <si>
    <t>Miasto Wrocław</t>
  </si>
  <si>
    <t>PL515</t>
  </si>
  <si>
    <t>Jeleniogórski</t>
  </si>
  <si>
    <t>PL516</t>
  </si>
  <si>
    <t>Legnicko-głogowski</t>
  </si>
  <si>
    <t>PL517</t>
  </si>
  <si>
    <t>Wałbrzyski</t>
  </si>
  <si>
    <t>PL518</t>
  </si>
  <si>
    <t>Wrocławski</t>
  </si>
  <si>
    <t>PL523</t>
  </si>
  <si>
    <t>Nyski</t>
  </si>
  <si>
    <t>PL524</t>
  </si>
  <si>
    <t>Opolski</t>
  </si>
  <si>
    <t>PL6</t>
  </si>
  <si>
    <t>PL613</t>
  </si>
  <si>
    <t>Bydgosko-toruński</t>
  </si>
  <si>
    <t>PL616</t>
  </si>
  <si>
    <t>Grudziądzki</t>
  </si>
  <si>
    <t>PL617</t>
  </si>
  <si>
    <t>Inowrocławski</t>
  </si>
  <si>
    <t>PL618</t>
  </si>
  <si>
    <t>Świecki</t>
  </si>
  <si>
    <t>PL619</t>
  </si>
  <si>
    <t>Włocławski</t>
  </si>
  <si>
    <t>PL621</t>
  </si>
  <si>
    <t>Elbląski</t>
  </si>
  <si>
    <t>PL622</t>
  </si>
  <si>
    <t>Olsztyński</t>
  </si>
  <si>
    <t>PL623</t>
  </si>
  <si>
    <t>Ełcki</t>
  </si>
  <si>
    <t>PL633</t>
  </si>
  <si>
    <t>Trójmiejski</t>
  </si>
  <si>
    <t>PL634</t>
  </si>
  <si>
    <t>Gdański</t>
  </si>
  <si>
    <t>PL636</t>
  </si>
  <si>
    <t>Słupski</t>
  </si>
  <si>
    <t>PL637</t>
  </si>
  <si>
    <t>Chojnicki</t>
  </si>
  <si>
    <t>PL638</t>
  </si>
  <si>
    <t>Starogardzki</t>
  </si>
  <si>
    <t>PL7</t>
  </si>
  <si>
    <t>PL711</t>
  </si>
  <si>
    <t>Miasto Łódź</t>
  </si>
  <si>
    <t>PL712</t>
  </si>
  <si>
    <t>Łódzki</t>
  </si>
  <si>
    <t>PL713</t>
  </si>
  <si>
    <t>Piotrkowski</t>
  </si>
  <si>
    <t>PL714</t>
  </si>
  <si>
    <t>Sieradzki</t>
  </si>
  <si>
    <t>PL715</t>
  </si>
  <si>
    <t>Skierniewicki</t>
  </si>
  <si>
    <t>PL721</t>
  </si>
  <si>
    <t>Kielecki</t>
  </si>
  <si>
    <t>PL722</t>
  </si>
  <si>
    <t>Sandomiersko-jędrzejowski</t>
  </si>
  <si>
    <t>PL8</t>
  </si>
  <si>
    <t>PL811</t>
  </si>
  <si>
    <t>Bialski</t>
  </si>
  <si>
    <t>PL812</t>
  </si>
  <si>
    <t>Chełmsko-zamojski</t>
  </si>
  <si>
    <t>PL814</t>
  </si>
  <si>
    <t>Lubelski</t>
  </si>
  <si>
    <t>PL815</t>
  </si>
  <si>
    <t>Puławski</t>
  </si>
  <si>
    <t>PL821</t>
  </si>
  <si>
    <t>Krośnieński</t>
  </si>
  <si>
    <t>PL822</t>
  </si>
  <si>
    <t>Przemyski</t>
  </si>
  <si>
    <t>PL823</t>
  </si>
  <si>
    <t>Rzeszowski</t>
  </si>
  <si>
    <t>PL824</t>
  </si>
  <si>
    <t>Tarnobrzeski</t>
  </si>
  <si>
    <t>PL84</t>
  </si>
  <si>
    <t>PL841</t>
  </si>
  <si>
    <t>Białostocki</t>
  </si>
  <si>
    <t>PL842</t>
  </si>
  <si>
    <t>Łomżyński</t>
  </si>
  <si>
    <t>PL843</t>
  </si>
  <si>
    <t>Suwalski</t>
  </si>
  <si>
    <t>PL9</t>
  </si>
  <si>
    <t>PL911</t>
  </si>
  <si>
    <t>Miasto Warszawa</t>
  </si>
  <si>
    <t>PL912</t>
  </si>
  <si>
    <t>Warszawski wschodni</t>
  </si>
  <si>
    <t>PL913</t>
  </si>
  <si>
    <t>Warszawski zachodni</t>
  </si>
  <si>
    <t>PL921</t>
  </si>
  <si>
    <t>Radomski</t>
  </si>
  <si>
    <t>PL922</t>
  </si>
  <si>
    <t>Ciechanowski</t>
  </si>
  <si>
    <t>PL923</t>
  </si>
  <si>
    <t>Płocki</t>
  </si>
  <si>
    <t>PL924</t>
  </si>
  <si>
    <t>Ostrołęcki</t>
  </si>
  <si>
    <t>PL925</t>
  </si>
  <si>
    <t>Siedlecki</t>
  </si>
  <si>
    <t>PL926</t>
  </si>
  <si>
    <t>Żyrardowski</t>
  </si>
  <si>
    <t>PT1</t>
  </si>
  <si>
    <t>PT111</t>
  </si>
  <si>
    <t>Alto Minho</t>
  </si>
  <si>
    <t>PT112</t>
  </si>
  <si>
    <t>Cávado</t>
  </si>
  <si>
    <t>PT119</t>
  </si>
  <si>
    <t>Ave</t>
  </si>
  <si>
    <t>PT11A</t>
  </si>
  <si>
    <t>Área Metropolitana do Porto</t>
  </si>
  <si>
    <t>PT11B</t>
  </si>
  <si>
    <t>Alto Tâmega e Barroso</t>
  </si>
  <si>
    <t>PT11C</t>
  </si>
  <si>
    <t>Tâmega e Sousa</t>
  </si>
  <si>
    <t>PT11D</t>
  </si>
  <si>
    <t>Douro</t>
  </si>
  <si>
    <t>PT11E</t>
  </si>
  <si>
    <t>Terras de Trás-os-Montes</t>
  </si>
  <si>
    <t>PT150</t>
  </si>
  <si>
    <t>PT16B</t>
  </si>
  <si>
    <t>Oeste (NUTS 2021)</t>
  </si>
  <si>
    <t>PT16D</t>
  </si>
  <si>
    <t>Região de Aveiro (NUTS 2021)</t>
  </si>
  <si>
    <t>PT16E</t>
  </si>
  <si>
    <t>Região de Coimbra (NUTS 2021)</t>
  </si>
  <si>
    <t>PT16F</t>
  </si>
  <si>
    <t>Região de Leiria (NUTS 2021)</t>
  </si>
  <si>
    <t>PT16G</t>
  </si>
  <si>
    <t>Viseu Dão Lafões (NUTS 2021)</t>
  </si>
  <si>
    <t>PT16H</t>
  </si>
  <si>
    <t>Beira Baixa (NUTS 2021)</t>
  </si>
  <si>
    <t>PT16I</t>
  </si>
  <si>
    <t>Médio Tejo (NUTS 2021)</t>
  </si>
  <si>
    <t>PT16J</t>
  </si>
  <si>
    <t>Beiras e Serra da Estrela (NUTS 2021)</t>
  </si>
  <si>
    <t>PT170</t>
  </si>
  <si>
    <t>PT181</t>
  </si>
  <si>
    <t>Alentejo Litoral (NUTS 2021)</t>
  </si>
  <si>
    <t>PT184</t>
  </si>
  <si>
    <t>Baixo Alentejo (NUTS 2021)</t>
  </si>
  <si>
    <t>PT185</t>
  </si>
  <si>
    <t>Lezíria do Tejo (NUTS 2021)</t>
  </si>
  <si>
    <t>PT186</t>
  </si>
  <si>
    <t>Alto Alentejo (NUTS 2021)</t>
  </si>
  <si>
    <t>PT187</t>
  </si>
  <si>
    <t>Alentejo Central (NUTS 2021)</t>
  </si>
  <si>
    <t>PT2</t>
  </si>
  <si>
    <t>PT200</t>
  </si>
  <si>
    <t>PT3</t>
  </si>
  <si>
    <t>PT300</t>
  </si>
  <si>
    <t>RO1</t>
  </si>
  <si>
    <t>RO111</t>
  </si>
  <si>
    <t>Bihor</t>
  </si>
  <si>
    <t>RO112</t>
  </si>
  <si>
    <t>Bistriţa-Năsăud</t>
  </si>
  <si>
    <t>RO113</t>
  </si>
  <si>
    <t>Cluj</t>
  </si>
  <si>
    <t>RO114</t>
  </si>
  <si>
    <t>Maramureş</t>
  </si>
  <si>
    <t>RO115</t>
  </si>
  <si>
    <t>Satu Mare</t>
  </si>
  <si>
    <t>RO116</t>
  </si>
  <si>
    <t>Sălaj</t>
  </si>
  <si>
    <t>RO121</t>
  </si>
  <si>
    <t>Alba</t>
  </si>
  <si>
    <t>RO122</t>
  </si>
  <si>
    <t>Braşov</t>
  </si>
  <si>
    <t>RO123</t>
  </si>
  <si>
    <t>Covasna</t>
  </si>
  <si>
    <t>RO124</t>
  </si>
  <si>
    <t>Harghita</t>
  </si>
  <si>
    <t>RO125</t>
  </si>
  <si>
    <t>Mureş</t>
  </si>
  <si>
    <t>RO126</t>
  </si>
  <si>
    <t>Sibiu</t>
  </si>
  <si>
    <t>RO2</t>
  </si>
  <si>
    <t>RO211</t>
  </si>
  <si>
    <t>Bacău</t>
  </si>
  <si>
    <t>RO212</t>
  </si>
  <si>
    <t>Botoşani</t>
  </si>
  <si>
    <t>RO213</t>
  </si>
  <si>
    <t>Iaşi</t>
  </si>
  <si>
    <t>RO214</t>
  </si>
  <si>
    <t>Neamţ</t>
  </si>
  <si>
    <t>RO215</t>
  </si>
  <si>
    <t>Suceava</t>
  </si>
  <si>
    <t>RO216</t>
  </si>
  <si>
    <t>Vaslui</t>
  </si>
  <si>
    <t>RO221</t>
  </si>
  <si>
    <t>Brăila</t>
  </si>
  <si>
    <t>RO222</t>
  </si>
  <si>
    <t>Buzău</t>
  </si>
  <si>
    <t>RO223</t>
  </si>
  <si>
    <t>Constanţa</t>
  </si>
  <si>
    <t>RO224</t>
  </si>
  <si>
    <t>Galaţi</t>
  </si>
  <si>
    <t>RO225</t>
  </si>
  <si>
    <t>Tulcea</t>
  </si>
  <si>
    <t>RO226</t>
  </si>
  <si>
    <t>Vrancea</t>
  </si>
  <si>
    <t>RO3</t>
  </si>
  <si>
    <t>RO311</t>
  </si>
  <si>
    <t>Argeş</t>
  </si>
  <si>
    <t>RO312</t>
  </si>
  <si>
    <t>Călăraşi</t>
  </si>
  <si>
    <t>RO313</t>
  </si>
  <si>
    <t>Dâmboviţa</t>
  </si>
  <si>
    <t>RO314</t>
  </si>
  <si>
    <t>Giurgiu</t>
  </si>
  <si>
    <t>RO315</t>
  </si>
  <si>
    <t>Ialomiţa</t>
  </si>
  <si>
    <t>RO316</t>
  </si>
  <si>
    <t>Prahova</t>
  </si>
  <si>
    <t>RO317</t>
  </si>
  <si>
    <t>Teleorman</t>
  </si>
  <si>
    <t>RO321</t>
  </si>
  <si>
    <t>Bucureşti</t>
  </si>
  <si>
    <t>RO322</t>
  </si>
  <si>
    <t>Ilfov</t>
  </si>
  <si>
    <t>RO4</t>
  </si>
  <si>
    <t>RO411</t>
  </si>
  <si>
    <t>Dolj</t>
  </si>
  <si>
    <t>RO412</t>
  </si>
  <si>
    <t>Gorj</t>
  </si>
  <si>
    <t>RO413</t>
  </si>
  <si>
    <t>Mehedinţi</t>
  </si>
  <si>
    <t>RO414</t>
  </si>
  <si>
    <t>Olt</t>
  </si>
  <si>
    <t>RO415</t>
  </si>
  <si>
    <t>Vâlcea</t>
  </si>
  <si>
    <t>RO421</t>
  </si>
  <si>
    <t>Arad</t>
  </si>
  <si>
    <t>RO422</t>
  </si>
  <si>
    <t>Caraş-Severin</t>
  </si>
  <si>
    <t>RO423</t>
  </si>
  <si>
    <t>Hunedoara</t>
  </si>
  <si>
    <t>RO424</t>
  </si>
  <si>
    <t>Timiş</t>
  </si>
  <si>
    <t>SI0</t>
  </si>
  <si>
    <t>SI03</t>
  </si>
  <si>
    <t>SI031</t>
  </si>
  <si>
    <t>Pomurska</t>
  </si>
  <si>
    <t>SI032</t>
  </si>
  <si>
    <t>Podravska</t>
  </si>
  <si>
    <t>SI033</t>
  </si>
  <si>
    <t>Koroška</t>
  </si>
  <si>
    <t>SI034</t>
  </si>
  <si>
    <t>Savinjska</t>
  </si>
  <si>
    <t>SI035</t>
  </si>
  <si>
    <t>Zasavska</t>
  </si>
  <si>
    <t>SI036</t>
  </si>
  <si>
    <t>Posavska</t>
  </si>
  <si>
    <t>SI037</t>
  </si>
  <si>
    <t>Jugovzhodna Slovenija</t>
  </si>
  <si>
    <t>SI038</t>
  </si>
  <si>
    <t>Primorsko-notranjska</t>
  </si>
  <si>
    <t>SI04</t>
  </si>
  <si>
    <t>SI041</t>
  </si>
  <si>
    <t>Osrednjeslovenska</t>
  </si>
  <si>
    <t>SI042</t>
  </si>
  <si>
    <t>Gorenjska</t>
  </si>
  <si>
    <t>SI043</t>
  </si>
  <si>
    <t>Goriška</t>
  </si>
  <si>
    <t>SI044</t>
  </si>
  <si>
    <t>Obalno-kraška</t>
  </si>
  <si>
    <t>SK0</t>
  </si>
  <si>
    <t>SK01</t>
  </si>
  <si>
    <t>SK02</t>
  </si>
  <si>
    <t>Trnavský kraj</t>
  </si>
  <si>
    <t>Trenčiansky kraj</t>
  </si>
  <si>
    <t>Nitriansky kraj</t>
  </si>
  <si>
    <t>SK03</t>
  </si>
  <si>
    <t>SK031</t>
  </si>
  <si>
    <t>Žilinský kraj</t>
  </si>
  <si>
    <t>SK032</t>
  </si>
  <si>
    <t>Banskobystrický kraj</t>
  </si>
  <si>
    <t>SK04</t>
  </si>
  <si>
    <t>SK041</t>
  </si>
  <si>
    <t>Prešovský kraj</t>
  </si>
  <si>
    <t>SK042</t>
  </si>
  <si>
    <t>Košický kraj</t>
  </si>
  <si>
    <t>FI1</t>
  </si>
  <si>
    <t>FI19</t>
  </si>
  <si>
    <t>FI193</t>
  </si>
  <si>
    <t>Keski-Suomi (NUTS 2021)</t>
  </si>
  <si>
    <t>FI194</t>
  </si>
  <si>
    <t>Etelä-Pohjanmaa (NUTS 2021)</t>
  </si>
  <si>
    <t>FI195</t>
  </si>
  <si>
    <t>Pohjanmaa (NUTS 2021)</t>
  </si>
  <si>
    <t>FI196</t>
  </si>
  <si>
    <t>Satakunta</t>
  </si>
  <si>
    <t>FI197</t>
  </si>
  <si>
    <t>Pirkanmaa (NUTS 2021)</t>
  </si>
  <si>
    <t>FI1B1</t>
  </si>
  <si>
    <t>FI1C1</t>
  </si>
  <si>
    <t>Varsinais-Suomi</t>
  </si>
  <si>
    <t>FI1C2</t>
  </si>
  <si>
    <t>Kanta-Häme</t>
  </si>
  <si>
    <t>FI1C3</t>
  </si>
  <si>
    <t>Päijät-Häme (NUTS 2021)</t>
  </si>
  <si>
    <t>FI1C4</t>
  </si>
  <si>
    <t>Kymenlaakso (NUTS 2021)</t>
  </si>
  <si>
    <t>FI1C5</t>
  </si>
  <si>
    <t>Etelä-Karjala</t>
  </si>
  <si>
    <t>FI1D1</t>
  </si>
  <si>
    <t>Etelä-Savo (NUTS 2021)</t>
  </si>
  <si>
    <t>FI1D2</t>
  </si>
  <si>
    <t>Pohjois-Savo (NUTS 2021)</t>
  </si>
  <si>
    <t>FI1D3</t>
  </si>
  <si>
    <t>Pohjois-Karjala (NUTS 2021)</t>
  </si>
  <si>
    <t>FI1D5</t>
  </si>
  <si>
    <t>Keski-Pohjanmaa</t>
  </si>
  <si>
    <t>FI1D7</t>
  </si>
  <si>
    <t>Lappi</t>
  </si>
  <si>
    <t>FI1D8</t>
  </si>
  <si>
    <t>Kainuu</t>
  </si>
  <si>
    <t>FI1D9</t>
  </si>
  <si>
    <t>Pohjois-Pohjanmaa</t>
  </si>
  <si>
    <t>FI20</t>
  </si>
  <si>
    <t>FI200</t>
  </si>
  <si>
    <t>SE1</t>
  </si>
  <si>
    <t>SE110</t>
  </si>
  <si>
    <t>Stockholms län</t>
  </si>
  <si>
    <t>SE121</t>
  </si>
  <si>
    <t>Uppsala län</t>
  </si>
  <si>
    <t>SE122</t>
  </si>
  <si>
    <t>Södermanlands län</t>
  </si>
  <si>
    <t>SE123</t>
  </si>
  <si>
    <t>Östergötlands län</t>
  </si>
  <si>
    <t>SE124</t>
  </si>
  <si>
    <t>Örebro län</t>
  </si>
  <si>
    <t>SE125</t>
  </si>
  <si>
    <t>Västmanlands län</t>
  </si>
  <si>
    <t>SE2</t>
  </si>
  <si>
    <t>SE211</t>
  </si>
  <si>
    <t>Jönköpings län</t>
  </si>
  <si>
    <t>SE212</t>
  </si>
  <si>
    <t>Kronobergs län</t>
  </si>
  <si>
    <t>SE213</t>
  </si>
  <si>
    <t>Kalmar län</t>
  </si>
  <si>
    <t>SE214</t>
  </si>
  <si>
    <t>Gotlands län</t>
  </si>
  <si>
    <t>SE221</t>
  </si>
  <si>
    <t>Blekinge län</t>
  </si>
  <si>
    <t>SE224</t>
  </si>
  <si>
    <t>Skåne län</t>
  </si>
  <si>
    <t>SE231</t>
  </si>
  <si>
    <t>Hallands län</t>
  </si>
  <si>
    <t>SE232</t>
  </si>
  <si>
    <t>Västra Götalands län</t>
  </si>
  <si>
    <t>SE3</t>
  </si>
  <si>
    <t>SE311</t>
  </si>
  <si>
    <t>Värmlands län</t>
  </si>
  <si>
    <t>SE312</t>
  </si>
  <si>
    <t>Dalarnas län</t>
  </si>
  <si>
    <t>SE313</t>
  </si>
  <si>
    <t>Gävleborgs län</t>
  </si>
  <si>
    <t>SE321</t>
  </si>
  <si>
    <t>Västernorrlands län</t>
  </si>
  <si>
    <t>SE322</t>
  </si>
  <si>
    <t>Jämtlands län</t>
  </si>
  <si>
    <t>SE331</t>
  </si>
  <si>
    <t>Västerbottens län</t>
  </si>
  <si>
    <t>SE332</t>
  </si>
  <si>
    <t>Norrbottens län</t>
  </si>
  <si>
    <t>European Free Trade Association</t>
  </si>
  <si>
    <t>IS0</t>
  </si>
  <si>
    <t>Ísland</t>
  </si>
  <si>
    <t>IS00</t>
  </si>
  <si>
    <t>IS001</t>
  </si>
  <si>
    <t>Höfuðborgarsvæði</t>
  </si>
  <si>
    <t>IS002</t>
  </si>
  <si>
    <t>Landsbyggð</t>
  </si>
  <si>
    <t>LI0</t>
  </si>
  <si>
    <t>LI00</t>
  </si>
  <si>
    <t>LI000</t>
  </si>
  <si>
    <t>NO0</t>
  </si>
  <si>
    <t>NO01</t>
  </si>
  <si>
    <t>Oslo og Akershus (statistical region 2016)</t>
  </si>
  <si>
    <t>Oslo (statistical region 2016)</t>
  </si>
  <si>
    <t>Akershus (statistical region 2016)</t>
  </si>
  <si>
    <t>NO02</t>
  </si>
  <si>
    <t>NO020</t>
  </si>
  <si>
    <t>Hedmark (statistical region 2016)</t>
  </si>
  <si>
    <t>Oppland (statistical region 2016)</t>
  </si>
  <si>
    <t>NO03</t>
  </si>
  <si>
    <t>Sør-Østlandet (statistical region 2016)</t>
  </si>
  <si>
    <t>Østfold (statistical region 2016)</t>
  </si>
  <si>
    <t>NO032</t>
  </si>
  <si>
    <t>Buskerud (statistical region 2016)</t>
  </si>
  <si>
    <t>NO033</t>
  </si>
  <si>
    <t>Vestfold (statistical region 2016)</t>
  </si>
  <si>
    <t>NO034</t>
  </si>
  <si>
    <t>Telemark (statistical region 2016)</t>
  </si>
  <si>
    <t>NO04</t>
  </si>
  <si>
    <t>Agder og Rogaland (statistical region 2016)</t>
  </si>
  <si>
    <t>NO041</t>
  </si>
  <si>
    <t>Aust-Agder (statistical region 2016)</t>
  </si>
  <si>
    <t>NO042</t>
  </si>
  <si>
    <t>Vest-Agder (statistical region 2016)</t>
  </si>
  <si>
    <t>NO043</t>
  </si>
  <si>
    <t>Rogaland (statistical region 2016)</t>
  </si>
  <si>
    <t>NO05</t>
  </si>
  <si>
    <t>Vestlandet (statistical region 2016)</t>
  </si>
  <si>
    <t>NO051</t>
  </si>
  <si>
    <t>Hordaland (statistical region 2016)</t>
  </si>
  <si>
    <t>NO052</t>
  </si>
  <si>
    <t>Sogn og Fjordane (statistical region 2016)</t>
  </si>
  <si>
    <t>NO053</t>
  </si>
  <si>
    <t>Møre og Romsdal (statistical region 2016)</t>
  </si>
  <si>
    <t>NO06</t>
  </si>
  <si>
    <t>NO060</t>
  </si>
  <si>
    <t>Trøndelag/Trööndelage</t>
  </si>
  <si>
    <t>NO061</t>
  </si>
  <si>
    <t>Sør-Trøndelag (statistical region 2016)</t>
  </si>
  <si>
    <t>NO062</t>
  </si>
  <si>
    <t>Nord-Trøndelag (statistical region 2016)</t>
  </si>
  <si>
    <t>NO07</t>
  </si>
  <si>
    <t>NO071</t>
  </si>
  <si>
    <t>Nordland/Nordlánnda</t>
  </si>
  <si>
    <t>NO072</t>
  </si>
  <si>
    <t>Troms (statistical region 2016)</t>
  </si>
  <si>
    <t>NO073</t>
  </si>
  <si>
    <t>Finnmark (statistical region 2016)</t>
  </si>
  <si>
    <t>NO074</t>
  </si>
  <si>
    <t>Troms og Finnmark/Romsa ja Finnmárku/Tromssa ja Finmarkku</t>
  </si>
  <si>
    <t>NO08</t>
  </si>
  <si>
    <t>NO081</t>
  </si>
  <si>
    <t>Oslo</t>
  </si>
  <si>
    <t>NO082</t>
  </si>
  <si>
    <t>Viken</t>
  </si>
  <si>
    <t>NO09</t>
  </si>
  <si>
    <t>NO091</t>
  </si>
  <si>
    <t>Vestfold og Telemark</t>
  </si>
  <si>
    <t>NO092</t>
  </si>
  <si>
    <t>Agder</t>
  </si>
  <si>
    <t>NO0A</t>
  </si>
  <si>
    <t>NO0A1</t>
  </si>
  <si>
    <t>Rogaland</t>
  </si>
  <si>
    <t>NO0A2</t>
  </si>
  <si>
    <t>Vestland</t>
  </si>
  <si>
    <t>NO0A3</t>
  </si>
  <si>
    <t>Møre og Romsdal</t>
  </si>
  <si>
    <t>NO0B</t>
  </si>
  <si>
    <t>Svalbard og Jan Mayen</t>
  </si>
  <si>
    <t>NO0B1</t>
  </si>
  <si>
    <t>Jan Mayen</t>
  </si>
  <si>
    <t>NO0B2</t>
  </si>
  <si>
    <t>Svalbard</t>
  </si>
  <si>
    <t>CH0</t>
  </si>
  <si>
    <t>Schweiz/Suisse/Svizzera</t>
  </si>
  <si>
    <t>CH01</t>
  </si>
  <si>
    <t>Région lémanique</t>
  </si>
  <si>
    <t>CH011</t>
  </si>
  <si>
    <t>Vaud</t>
  </si>
  <si>
    <t>CH012</t>
  </si>
  <si>
    <t>Valais / Wallis</t>
  </si>
  <si>
    <t>CH013</t>
  </si>
  <si>
    <t>Genève</t>
  </si>
  <si>
    <t>CH02</t>
  </si>
  <si>
    <t>Espace Mittelland</t>
  </si>
  <si>
    <t>CH021</t>
  </si>
  <si>
    <t>Bern / Berne</t>
  </si>
  <si>
    <t>CH022</t>
  </si>
  <si>
    <t>Fribourg / Freiburg</t>
  </si>
  <si>
    <t>CH023</t>
  </si>
  <si>
    <t>Solothurn</t>
  </si>
  <si>
    <t>CH024</t>
  </si>
  <si>
    <t>Neuchâtel</t>
  </si>
  <si>
    <t>CH025</t>
  </si>
  <si>
    <t>CH03</t>
  </si>
  <si>
    <t>Nordwestschweiz</t>
  </si>
  <si>
    <t>CH031</t>
  </si>
  <si>
    <t>Basel-Stadt</t>
  </si>
  <si>
    <t>CH032</t>
  </si>
  <si>
    <t>Basel-Landschaft</t>
  </si>
  <si>
    <t>CH033</t>
  </si>
  <si>
    <t>Aargau</t>
  </si>
  <si>
    <t>CH04</t>
  </si>
  <si>
    <t>Zürich</t>
  </si>
  <si>
    <t>CH040</t>
  </si>
  <si>
    <t>CH05</t>
  </si>
  <si>
    <t>Ostschweiz</t>
  </si>
  <si>
    <t>CH051</t>
  </si>
  <si>
    <t>Glarus</t>
  </si>
  <si>
    <t>CH052</t>
  </si>
  <si>
    <t>Schaffhausen</t>
  </si>
  <si>
    <t>CH053</t>
  </si>
  <si>
    <t>Appenzell Ausserrhoden</t>
  </si>
  <si>
    <t>CH054</t>
  </si>
  <si>
    <t>Appenzell Innerrhoden</t>
  </si>
  <si>
    <t>CH055</t>
  </si>
  <si>
    <t>CH056</t>
  </si>
  <si>
    <t>Graubünden / Grigioni / Grischun</t>
  </si>
  <si>
    <t>CH057</t>
  </si>
  <si>
    <t>Thurgau</t>
  </si>
  <si>
    <t>CH06</t>
  </si>
  <si>
    <t>Zentralschweiz</t>
  </si>
  <si>
    <t>CH061</t>
  </si>
  <si>
    <t>Luzern</t>
  </si>
  <si>
    <t>CH062</t>
  </si>
  <si>
    <t>Uri</t>
  </si>
  <si>
    <t>CH063</t>
  </si>
  <si>
    <t>Schwyz</t>
  </si>
  <si>
    <t>CH064</t>
  </si>
  <si>
    <t>Obwalden</t>
  </si>
  <si>
    <t>CH065</t>
  </si>
  <si>
    <t>Nidwalden</t>
  </si>
  <si>
    <t>CH066</t>
  </si>
  <si>
    <t>Zug</t>
  </si>
  <si>
    <t>CH07</t>
  </si>
  <si>
    <t>Ticino</t>
  </si>
  <si>
    <t>CH070</t>
  </si>
  <si>
    <t>UKC</t>
  </si>
  <si>
    <t>North East (UK) (NUTS 2021)</t>
  </si>
  <si>
    <t>UKC1</t>
  </si>
  <si>
    <t>Tees Valley and Durham (NUTS 2021)</t>
  </si>
  <si>
    <t>UKC11</t>
  </si>
  <si>
    <t>Hartlepool and Stockton-on-Tees (NUTS 2021)</t>
  </si>
  <si>
    <t>UKC12</t>
  </si>
  <si>
    <t>South Teesside (NUTS 2021)</t>
  </si>
  <si>
    <t>UKC13</t>
  </si>
  <si>
    <t>Darlington (NUTS 2021)</t>
  </si>
  <si>
    <t>UKC14</t>
  </si>
  <si>
    <t>Durham CC (NUTS 2021)</t>
  </si>
  <si>
    <t>UKC2</t>
  </si>
  <si>
    <t>Northumberland and Tyne and Wear (NUTS 2021)</t>
  </si>
  <si>
    <t>UKC21</t>
  </si>
  <si>
    <t>Northumberland (NUTS 2021)</t>
  </si>
  <si>
    <t>UKC22</t>
  </si>
  <si>
    <t>Tyneside (NUTS 2021)</t>
  </si>
  <si>
    <t>UKC23</t>
  </si>
  <si>
    <t>Sunderland (NUTS 2021)</t>
  </si>
  <si>
    <t>UKD</t>
  </si>
  <si>
    <t>North West (UK) (NUTS 2021)</t>
  </si>
  <si>
    <t>UKD1</t>
  </si>
  <si>
    <t>Cumbria (NUTS 2021)</t>
  </si>
  <si>
    <t>UKD11</t>
  </si>
  <si>
    <t>West Cumbria (NUTS 2021)</t>
  </si>
  <si>
    <t>UKD12</t>
  </si>
  <si>
    <t>East Cumbria (NUTS 2021)</t>
  </si>
  <si>
    <t>UKD3</t>
  </si>
  <si>
    <t>Greater Manchester (NUTS 2021)</t>
  </si>
  <si>
    <t>UKD33</t>
  </si>
  <si>
    <t>Manchester (NUTS 2021)</t>
  </si>
  <si>
    <t>UKD34</t>
  </si>
  <si>
    <t>Greater Manchester South West (NUTS 2021)</t>
  </si>
  <si>
    <t>UKD35</t>
  </si>
  <si>
    <t>Greater Manchester South East (NUTS 2021)</t>
  </si>
  <si>
    <t>UKD36</t>
  </si>
  <si>
    <t>Greater Manchester North West (NUTS 2021)</t>
  </si>
  <si>
    <t>UKD37</t>
  </si>
  <si>
    <t>Greater Manchester North East (NUTS 2021)</t>
  </si>
  <si>
    <t>UKD4</t>
  </si>
  <si>
    <t>Lancashire (NUTS 2021)</t>
  </si>
  <si>
    <t>UKD41</t>
  </si>
  <si>
    <t>Blackburn with Darwen (NUTS 2021)</t>
  </si>
  <si>
    <t>UKD42</t>
  </si>
  <si>
    <t>Blackpool (NUTS 2021)</t>
  </si>
  <si>
    <t>UKD44</t>
  </si>
  <si>
    <t>Lancaster &amp; Wyre (NUTS 2021)</t>
  </si>
  <si>
    <t>UKD45</t>
  </si>
  <si>
    <t>Mid Lancashire (NUTS 2021)</t>
  </si>
  <si>
    <t>UKD46</t>
  </si>
  <si>
    <t>East Lancashire (NUTS 2021)</t>
  </si>
  <si>
    <t>UKD47</t>
  </si>
  <si>
    <t>Chorley &amp; West Lancashire (NUTS 2021)</t>
  </si>
  <si>
    <t>UKD6</t>
  </si>
  <si>
    <t>Cheshire (NUTS 2021)</t>
  </si>
  <si>
    <t>UKD61</t>
  </si>
  <si>
    <t>Warrington (NUTS 2021)</t>
  </si>
  <si>
    <t>UKD62</t>
  </si>
  <si>
    <t>Cheshire East (NUTS 2021)</t>
  </si>
  <si>
    <t>UKD63</t>
  </si>
  <si>
    <t>Cheshire West and Chester (NUTS 2021)</t>
  </si>
  <si>
    <t>UKD7</t>
  </si>
  <si>
    <t>Merseyside (NUTS 2021)</t>
  </si>
  <si>
    <t>UKD71</t>
  </si>
  <si>
    <t>East Merseyside (NUTS 2021)</t>
  </si>
  <si>
    <t>UKD72</t>
  </si>
  <si>
    <t>Liverpool (NUTS 2021)</t>
  </si>
  <si>
    <t>UKD73</t>
  </si>
  <si>
    <t>Sefton (NUTS 2021)</t>
  </si>
  <si>
    <t>UKD74</t>
  </si>
  <si>
    <t>Wirral (NUTS 2021)</t>
  </si>
  <si>
    <t>UKE</t>
  </si>
  <si>
    <t>Yorkshire and The Humber (NUTS 2021)</t>
  </si>
  <si>
    <t>UKE1</t>
  </si>
  <si>
    <t>East Yorkshire and Northern Lincolnshire (NUTS 2021)</t>
  </si>
  <si>
    <t>UKE11</t>
  </si>
  <si>
    <t>UKE12</t>
  </si>
  <si>
    <t>East Riding of Yorkshire (NUTS 2021)</t>
  </si>
  <si>
    <t>UKE13</t>
  </si>
  <si>
    <t>North and North East Lincolnshire (NUTS 2021)</t>
  </si>
  <si>
    <t>UKE2</t>
  </si>
  <si>
    <t>North Yorkshire (NUTS 2021)</t>
  </si>
  <si>
    <t>UKE21</t>
  </si>
  <si>
    <t>York (NUTS 2021)</t>
  </si>
  <si>
    <t>UKE22</t>
  </si>
  <si>
    <t>North Yorkshire CC (NUTS 2021)</t>
  </si>
  <si>
    <t>UKE3</t>
  </si>
  <si>
    <t>South Yorkshire (NUTS 2021)</t>
  </si>
  <si>
    <t>UKE31</t>
  </si>
  <si>
    <t>UKE32</t>
  </si>
  <si>
    <t>Sheffield (NUTS 2021)</t>
  </si>
  <si>
    <t>UKE4</t>
  </si>
  <si>
    <t>West Yorkshire (NUTS 2021)</t>
  </si>
  <si>
    <t>UKE41</t>
  </si>
  <si>
    <t>Bradford (NUTS 2021)</t>
  </si>
  <si>
    <t>UKE42</t>
  </si>
  <si>
    <t>Leeds (NUTS 2021)</t>
  </si>
  <si>
    <t>UKE44</t>
  </si>
  <si>
    <t>Calderdale and Kirklees (NUTS 2021)</t>
  </si>
  <si>
    <t>UKE45</t>
  </si>
  <si>
    <t>Wakefield (NUTS 2021)</t>
  </si>
  <si>
    <t>UKF</t>
  </si>
  <si>
    <t>East Midlands (UK) (NUTS 2021)</t>
  </si>
  <si>
    <t>UKF1</t>
  </si>
  <si>
    <t>Derbyshire and Nottinghamshire (NUTS 2021)</t>
  </si>
  <si>
    <t>UKF11</t>
  </si>
  <si>
    <t>Derby (NUTS 2021)</t>
  </si>
  <si>
    <t>UKF12</t>
  </si>
  <si>
    <t>East Derbyshire (NUTS 2021)</t>
  </si>
  <si>
    <t>UKF13</t>
  </si>
  <si>
    <t>South and West Derbyshire (NUTS 2021)</t>
  </si>
  <si>
    <t>UKF14</t>
  </si>
  <si>
    <t>Nottingham (NUTS 2021)</t>
  </si>
  <si>
    <t>UKF15</t>
  </si>
  <si>
    <t>North Nottinghamshire (NUTS 2021)</t>
  </si>
  <si>
    <t>UKF16</t>
  </si>
  <si>
    <t>South Nottinghamshire (NUTS 2021)</t>
  </si>
  <si>
    <t>UKF2</t>
  </si>
  <si>
    <t>UKF21</t>
  </si>
  <si>
    <t>Leicester (NUTS 2021)</t>
  </si>
  <si>
    <t>UKF22</t>
  </si>
  <si>
    <t>Leicestershire CC and Rutland (NUTS 2021)</t>
  </si>
  <si>
    <t>UKF24</t>
  </si>
  <si>
    <t>West Northamptonshire (NUTS 2021)</t>
  </si>
  <si>
    <t>UKF25</t>
  </si>
  <si>
    <t>North Northamptonshire (NUTS 2021)</t>
  </si>
  <si>
    <t>UKF3</t>
  </si>
  <si>
    <t>Lincolnshire (NUTS 2021)</t>
  </si>
  <si>
    <t>UKF30</t>
  </si>
  <si>
    <t>UKG</t>
  </si>
  <si>
    <t>West Midlands (UK) (NUTS 2021)</t>
  </si>
  <si>
    <t>UKG1</t>
  </si>
  <si>
    <t>UKG11</t>
  </si>
  <si>
    <t>UKG12</t>
  </si>
  <si>
    <t>Worcestershire (NUTS 2021)</t>
  </si>
  <si>
    <t>UKG13</t>
  </si>
  <si>
    <t>Warwickshire (NUTS 2021)</t>
  </si>
  <si>
    <t>UKG2</t>
  </si>
  <si>
    <t>Shropshire and Staffordshire (NUTS 2021)</t>
  </si>
  <si>
    <t>UKG21</t>
  </si>
  <si>
    <t>Telford and Wrekin (NUTS 2021)</t>
  </si>
  <si>
    <t>UKG22</t>
  </si>
  <si>
    <t>Shropshire CC (NUTS 2021)</t>
  </si>
  <si>
    <t>UKG23</t>
  </si>
  <si>
    <t>Stoke-on-Trent (NUTS 2021)</t>
  </si>
  <si>
    <t>UKG24</t>
  </si>
  <si>
    <t>Staffordshire CC (NUTS 2021)</t>
  </si>
  <si>
    <t>UKG3</t>
  </si>
  <si>
    <t>West Midlands (NUTS 2021)</t>
  </si>
  <si>
    <t>UKG31</t>
  </si>
  <si>
    <t>Birmingham (NUTS 2021)</t>
  </si>
  <si>
    <t>UKG32</t>
  </si>
  <si>
    <t>Solihull (NUTS 2021)</t>
  </si>
  <si>
    <t>UKG33</t>
  </si>
  <si>
    <t>Coventry (NUTS 2021)</t>
  </si>
  <si>
    <t>UKG36</t>
  </si>
  <si>
    <t>Dudley (NUTS 2021)</t>
  </si>
  <si>
    <t>UKG37</t>
  </si>
  <si>
    <t>Sandwell (NUTS 2021)</t>
  </si>
  <si>
    <t>UKG38</t>
  </si>
  <si>
    <t>Walsall (NUTS 2021)</t>
  </si>
  <si>
    <t>UKG39</t>
  </si>
  <si>
    <t>Wolverhampton (NUTS 2021)</t>
  </si>
  <si>
    <t>UKH</t>
  </si>
  <si>
    <t>East of England (NUTS 2021)</t>
  </si>
  <si>
    <t>UKH1</t>
  </si>
  <si>
    <t>East Anglia (NUTS 2021)</t>
  </si>
  <si>
    <t>UKH11</t>
  </si>
  <si>
    <t>Peterborough (NUTS 2021)</t>
  </si>
  <si>
    <t>UKH12</t>
  </si>
  <si>
    <t>Cambridgeshire CC (NUTS 2021)</t>
  </si>
  <si>
    <t>UKH14</t>
  </si>
  <si>
    <t>Suffolk (NUTS 2021)</t>
  </si>
  <si>
    <t>UKH15</t>
  </si>
  <si>
    <t>Norwich &amp; East Norfolk (NUTS 2021)</t>
  </si>
  <si>
    <t>UKH16</t>
  </si>
  <si>
    <t>North &amp; West Norfolk (NUTS 2021)</t>
  </si>
  <si>
    <t>UKH17</t>
  </si>
  <si>
    <t>Breckland &amp; South Norfolk (NUTS 2021)</t>
  </si>
  <si>
    <t>UKH2</t>
  </si>
  <si>
    <t>Bedfordshire and Hertfordshire (NUTS 2021)</t>
  </si>
  <si>
    <t>UKH21</t>
  </si>
  <si>
    <t>Luton (NUTS 2021)</t>
  </si>
  <si>
    <t>UKH23</t>
  </si>
  <si>
    <t>Hertfordshire (NUTS 2021)</t>
  </si>
  <si>
    <t>UKH24</t>
  </si>
  <si>
    <t>Bedford (NUTS 2021)</t>
  </si>
  <si>
    <t>UKH25</t>
  </si>
  <si>
    <t>Central Bedfordshire (NUTS 2021)</t>
  </si>
  <si>
    <t>UKH3</t>
  </si>
  <si>
    <t>Essex (NUTS 2021)</t>
  </si>
  <si>
    <t>UKH31</t>
  </si>
  <si>
    <t>Southend-on-Sea (NUTS 2021)</t>
  </si>
  <si>
    <t>UKH32</t>
  </si>
  <si>
    <t>Thurrock (NUTS 2021)</t>
  </si>
  <si>
    <t>UKH34</t>
  </si>
  <si>
    <t>Essex Haven Gateway (NUTS 2021)</t>
  </si>
  <si>
    <t>UKH35</t>
  </si>
  <si>
    <t>West Essex (NUTS 2021)</t>
  </si>
  <si>
    <t>UKH36</t>
  </si>
  <si>
    <t>Heart of Essex (NUTS 2021)</t>
  </si>
  <si>
    <t>UKH37</t>
  </si>
  <si>
    <t>Essex Thames Gateway (NUTS 2021)</t>
  </si>
  <si>
    <t>UKI</t>
  </si>
  <si>
    <t>London (NUTS 2021)</t>
  </si>
  <si>
    <t>UKI3</t>
  </si>
  <si>
    <t>Inner London - West (NUTS 2021)</t>
  </si>
  <si>
    <t>UKI31</t>
  </si>
  <si>
    <t>Camden &amp; City of London (NUTS 2021)</t>
  </si>
  <si>
    <t>UKI32</t>
  </si>
  <si>
    <t>Westminster (NUTS 2021)</t>
  </si>
  <si>
    <t>UKI33</t>
  </si>
  <si>
    <t>Kensington and Chelsea &amp; Hammersmith and Fulham (NUTS 2021)</t>
  </si>
  <si>
    <t>UKI34</t>
  </si>
  <si>
    <t>Wandsworth (NUTS 2021)</t>
  </si>
  <si>
    <t>UKI4</t>
  </si>
  <si>
    <t>Inner London - East (NUTS 2021)</t>
  </si>
  <si>
    <t>UKI41</t>
  </si>
  <si>
    <t>Hackney &amp; Newham (NUTS 2021)</t>
  </si>
  <si>
    <t>UKI42</t>
  </si>
  <si>
    <t>Tower Hamlets (NUTS 2021)</t>
  </si>
  <si>
    <t>UKI43</t>
  </si>
  <si>
    <t>Haringey &amp; Islington (NUTS 2021)</t>
  </si>
  <si>
    <t>UKI44</t>
  </si>
  <si>
    <t>Lewisham &amp; Southwark (NUTS 2021)</t>
  </si>
  <si>
    <t>UKI45</t>
  </si>
  <si>
    <t>Lambeth (NUTS 2021)</t>
  </si>
  <si>
    <t>UKI5</t>
  </si>
  <si>
    <t>Outer London - East and North East (NUTS 2021)</t>
  </si>
  <si>
    <t>UKI51</t>
  </si>
  <si>
    <t>Bexley &amp; Greenwich (NUTS 2021)</t>
  </si>
  <si>
    <t>UKI52</t>
  </si>
  <si>
    <t>Barking &amp; Dagenham and Havering (NUTS 2021)</t>
  </si>
  <si>
    <t>UKI53</t>
  </si>
  <si>
    <t>Redbridge &amp; Waltham Forest (NUTS 2021)</t>
  </si>
  <si>
    <t>UKI54</t>
  </si>
  <si>
    <t>Enfield (NUTS 2021)</t>
  </si>
  <si>
    <t>UKI6</t>
  </si>
  <si>
    <t>Outer London - South (NUTS 2021)</t>
  </si>
  <si>
    <t>UKI61</t>
  </si>
  <si>
    <t>Bromley (NUTS 2021)</t>
  </si>
  <si>
    <t>UKI62</t>
  </si>
  <si>
    <t>Croydon (NUTS 2021)</t>
  </si>
  <si>
    <t>UKI63</t>
  </si>
  <si>
    <t>UKI7</t>
  </si>
  <si>
    <t>Outer London - West and North West (NUTS 2021)</t>
  </si>
  <si>
    <t>UKI71</t>
  </si>
  <si>
    <t>Barnet (NUTS 2021)</t>
  </si>
  <si>
    <t>UKI72</t>
  </si>
  <si>
    <t>Brent (NUTS 2021)</t>
  </si>
  <si>
    <t>UKI73</t>
  </si>
  <si>
    <t>Ealing (NUTS 2021)</t>
  </si>
  <si>
    <t>UKI74</t>
  </si>
  <si>
    <t>Harrow &amp; Hillingdon (NUTS 2021)</t>
  </si>
  <si>
    <t>UKI75</t>
  </si>
  <si>
    <t>Hounslow &amp; Richmond upon Thames (NUTS 2021)</t>
  </si>
  <si>
    <t>UKJ</t>
  </si>
  <si>
    <t>South East (UK) (NUTS 2021)</t>
  </si>
  <si>
    <t>UKJ1</t>
  </si>
  <si>
    <t>UKJ11</t>
  </si>
  <si>
    <t>Berkshire (NUTS 2021)</t>
  </si>
  <si>
    <t>UKJ12</t>
  </si>
  <si>
    <t>Milton Keynes (NUTS 2021)</t>
  </si>
  <si>
    <t>UKJ13</t>
  </si>
  <si>
    <t>Buckinghamshire CC (NUTS 2021)</t>
  </si>
  <si>
    <t>UKJ14</t>
  </si>
  <si>
    <t>Oxfordshire (NUTS 2021)</t>
  </si>
  <si>
    <t>UKJ2</t>
  </si>
  <si>
    <t>UKJ21</t>
  </si>
  <si>
    <t>Brighton and Hove (NUTS 2021)</t>
  </si>
  <si>
    <t>UKJ22</t>
  </si>
  <si>
    <t>East Sussex CC (NUTS 2021)</t>
  </si>
  <si>
    <t>UKJ25</t>
  </si>
  <si>
    <t>West Surrey (NUTS 2021)</t>
  </si>
  <si>
    <t>UKJ26</t>
  </si>
  <si>
    <t>East Surrey (NUTS 2021)</t>
  </si>
  <si>
    <t>UKJ27</t>
  </si>
  <si>
    <t>West Sussex (South West) (NUTS 2021)</t>
  </si>
  <si>
    <t>UKJ28</t>
  </si>
  <si>
    <t>West Sussex (North East) (NUTS 2021)</t>
  </si>
  <si>
    <t>UKJ3</t>
  </si>
  <si>
    <t>Hampshire and Isle of Wight (NUTS 2021)</t>
  </si>
  <si>
    <t>UKJ31</t>
  </si>
  <si>
    <t>Portsmouth (NUTS 2021)</t>
  </si>
  <si>
    <t>UKJ32</t>
  </si>
  <si>
    <t>Southampton (NUTS 2021)</t>
  </si>
  <si>
    <t>UKJ34</t>
  </si>
  <si>
    <t>Isle of Wight (NUTS 2021)</t>
  </si>
  <si>
    <t>UKJ35</t>
  </si>
  <si>
    <t>South Hampshire (NUTS 2021)</t>
  </si>
  <si>
    <t>UKJ36</t>
  </si>
  <si>
    <t>Central Hampshire (NUTS 2021)</t>
  </si>
  <si>
    <t>UKJ37</t>
  </si>
  <si>
    <t>North Hampshire (NUTS 2021)</t>
  </si>
  <si>
    <t>UKJ4</t>
  </si>
  <si>
    <t>Kent (NUTS 2021)</t>
  </si>
  <si>
    <t>UKJ41</t>
  </si>
  <si>
    <t>Medway (NUTS 2021)</t>
  </si>
  <si>
    <t>UKJ43</t>
  </si>
  <si>
    <t>Kent Thames Gateway (NUTS 2021)</t>
  </si>
  <si>
    <t>UKJ44</t>
  </si>
  <si>
    <t>East Kent (NUTS 2021)</t>
  </si>
  <si>
    <t>UKJ45</t>
  </si>
  <si>
    <t>Mid Kent (NUTS 2021)</t>
  </si>
  <si>
    <t>UKJ46</t>
  </si>
  <si>
    <t>West Kent (NUTS 2021)</t>
  </si>
  <si>
    <t>UKK</t>
  </si>
  <si>
    <t>South West (UK) (NUTS 2021)</t>
  </si>
  <si>
    <t>UKK1</t>
  </si>
  <si>
    <t>UKK11</t>
  </si>
  <si>
    <t>UKK12</t>
  </si>
  <si>
    <t>UKK13</t>
  </si>
  <si>
    <t>Gloucestershire (NUTS 2021)</t>
  </si>
  <si>
    <t>UKK14</t>
  </si>
  <si>
    <t>Swindon (NUTS 2021)</t>
  </si>
  <si>
    <t>UKK15</t>
  </si>
  <si>
    <t>Wiltshire CC (NUTS 2021)</t>
  </si>
  <si>
    <t>UKK2</t>
  </si>
  <si>
    <t>Dorset and Somerset (NUTS 2021)</t>
  </si>
  <si>
    <t>UKK21</t>
  </si>
  <si>
    <t>Bournemouth and Poole (NUTS 2016)</t>
  </si>
  <si>
    <t>UKK22</t>
  </si>
  <si>
    <t>Dorset CC (NUTS 2016)</t>
  </si>
  <si>
    <t>UKK23</t>
  </si>
  <si>
    <t>Somerset (NUTS 2021)</t>
  </si>
  <si>
    <t>UKK3</t>
  </si>
  <si>
    <t>Cornwall and Isles of Scilly (NUTS 2021)</t>
  </si>
  <si>
    <t>UKK30</t>
  </si>
  <si>
    <t>UKK4</t>
  </si>
  <si>
    <t>Devon (NUTS 2021)</t>
  </si>
  <si>
    <t>UKK41</t>
  </si>
  <si>
    <t>Plymouth (NUTS 2021)</t>
  </si>
  <si>
    <t>UKK42</t>
  </si>
  <si>
    <t>Torbay (NUTS 2021)</t>
  </si>
  <si>
    <t>UKK43</t>
  </si>
  <si>
    <t>Devon CC (NUTS 2021)</t>
  </si>
  <si>
    <t>UKL</t>
  </si>
  <si>
    <t>Wales (NUTS 2021)</t>
  </si>
  <si>
    <t>UKL1</t>
  </si>
  <si>
    <t>West Wales and The Valleys (NUTS 2021)</t>
  </si>
  <si>
    <t>UKL11</t>
  </si>
  <si>
    <t>Isle of Anglesey (NUTS 2021)</t>
  </si>
  <si>
    <t>UKL12</t>
  </si>
  <si>
    <t>Gwynedd (NUTS 2021)</t>
  </si>
  <si>
    <t>UKL13</t>
  </si>
  <si>
    <t>Conwy and Denbighshire (NUTS 2021)</t>
  </si>
  <si>
    <t>UKL14</t>
  </si>
  <si>
    <t>South West Wales (NUTS 2021)</t>
  </si>
  <si>
    <t>UKL15</t>
  </si>
  <si>
    <t>Central Valleys (NUTS 2021)</t>
  </si>
  <si>
    <t>UKL16</t>
  </si>
  <si>
    <t>Gwent Valleys (NUTS 2021)</t>
  </si>
  <si>
    <t>UKL17</t>
  </si>
  <si>
    <t>Bridgend and Neath Port Talbot (NUTS 2021)</t>
  </si>
  <si>
    <t>UKL18</t>
  </si>
  <si>
    <t>Swansea (NUTS 2021)</t>
  </si>
  <si>
    <t>UKL2</t>
  </si>
  <si>
    <t>East Wales (NUTS 2021)</t>
  </si>
  <si>
    <t>UKL21</t>
  </si>
  <si>
    <t>Monmouthshire and Newport (NUTS 2021)</t>
  </si>
  <si>
    <t>UKL22</t>
  </si>
  <si>
    <t>Cardiff and Vale of Glamorgan (NUTS 2021)</t>
  </si>
  <si>
    <t>UKL23</t>
  </si>
  <si>
    <t>Flintshire and Wrexham (NUTS 2021)</t>
  </si>
  <si>
    <t>UKL24</t>
  </si>
  <si>
    <t>Powys (NUTS 2021)</t>
  </si>
  <si>
    <t>UKM</t>
  </si>
  <si>
    <t>Scotland (NUTS 2021)</t>
  </si>
  <si>
    <t>UKM5</t>
  </si>
  <si>
    <t>North Eastern Scotland (NUTS 2021)</t>
  </si>
  <si>
    <t>UKM50</t>
  </si>
  <si>
    <t>Aberdeen City and Aberdeenshire (NUTS 2021)</t>
  </si>
  <si>
    <t>UKM6</t>
  </si>
  <si>
    <t>Highlands and Islands (NUTS 2021)</t>
  </si>
  <si>
    <t>UKM61</t>
  </si>
  <si>
    <t>Caithness &amp; Sutherland and Ross &amp; Cromarty (NUTS 2021)</t>
  </si>
  <si>
    <t>UKM62</t>
  </si>
  <si>
    <t>UKM63</t>
  </si>
  <si>
    <t>UKM64</t>
  </si>
  <si>
    <t>Eilean Siar (Western Isles) (NUTS 2021)</t>
  </si>
  <si>
    <t>UKM65</t>
  </si>
  <si>
    <t>Orkney Islands (NUTS 2021)</t>
  </si>
  <si>
    <t>UKM66</t>
  </si>
  <si>
    <t>Shetland Islands (NUTS 2021)</t>
  </si>
  <si>
    <t>UKM7</t>
  </si>
  <si>
    <t>Eastern Scotland (NUTS 2021)</t>
  </si>
  <si>
    <t>UKM71</t>
  </si>
  <si>
    <t>Angus and Dundee City (NUTS 2021)</t>
  </si>
  <si>
    <t>UKM72</t>
  </si>
  <si>
    <t>Clackmannanshire and Fife (NUTS 2021)</t>
  </si>
  <si>
    <t>UKM73</t>
  </si>
  <si>
    <t>East Lothian and Midlothian (NUTS 2021)</t>
  </si>
  <si>
    <t>UKM75</t>
  </si>
  <si>
    <t>UKM76</t>
  </si>
  <si>
    <t>Falkirk (NUTS 2021)</t>
  </si>
  <si>
    <t>UKM77</t>
  </si>
  <si>
    <t>Perth &amp; Kinross and Stirling (NUTS 2021)</t>
  </si>
  <si>
    <t>UKM78</t>
  </si>
  <si>
    <t>West Lothian (NUTS 2021)</t>
  </si>
  <si>
    <t>UKM8</t>
  </si>
  <si>
    <t>West Central Scotland (NUTS 2021)</t>
  </si>
  <si>
    <t>UKM81</t>
  </si>
  <si>
    <t>UKM82</t>
  </si>
  <si>
    <t>Glasgow City (NUTS 2021)</t>
  </si>
  <si>
    <t>UKM83</t>
  </si>
  <si>
    <t>UKM84</t>
  </si>
  <si>
    <t>North Lanarkshire (NUTS 2021)</t>
  </si>
  <si>
    <t>UKM9</t>
  </si>
  <si>
    <t>Southern Scotland (NUTS 2021)</t>
  </si>
  <si>
    <t>UKM91</t>
  </si>
  <si>
    <t>Scottish Borders (NUTS 2021)</t>
  </si>
  <si>
    <t>UKM92</t>
  </si>
  <si>
    <t>Dumfries &amp; Galloway (NUTS 2021)</t>
  </si>
  <si>
    <t>UKM93</t>
  </si>
  <si>
    <t>East Ayrshire and North Ayrshire mainland (NUTS 2021)</t>
  </si>
  <si>
    <t>UKM94</t>
  </si>
  <si>
    <t>South Ayrshire (NUTS 2021)</t>
  </si>
  <si>
    <t>UKM95</t>
  </si>
  <si>
    <t>South Lanarkshire (NUTS 2021)</t>
  </si>
  <si>
    <t>UKN</t>
  </si>
  <si>
    <t>Northern Ireland (UK) (NUTS 2021)</t>
  </si>
  <si>
    <t>UKN0</t>
  </si>
  <si>
    <t>UKN06</t>
  </si>
  <si>
    <t>Belfast (NUTS 2021)</t>
  </si>
  <si>
    <t>UKN07</t>
  </si>
  <si>
    <t>UKN08</t>
  </si>
  <si>
    <t>UKN09</t>
  </si>
  <si>
    <t>Ards and North Down (NUTS 2021)</t>
  </si>
  <si>
    <t>UKN10</t>
  </si>
  <si>
    <t>Derry City and Strabane (NUTS 2016)</t>
  </si>
  <si>
    <t>UKN11</t>
  </si>
  <si>
    <t>Mid Ulster (NUTS 2016)</t>
  </si>
  <si>
    <t>UKN12</t>
  </si>
  <si>
    <t>Causeway Coast and Glens (NUTS 2016)</t>
  </si>
  <si>
    <t>UKN13</t>
  </si>
  <si>
    <t>Antrim and Newtownabbey (NUTS 2016)</t>
  </si>
  <si>
    <t>UKN14</t>
  </si>
  <si>
    <t>Lisburn and Castlereagh (NUTS 2016)</t>
  </si>
  <si>
    <t>UKN15</t>
  </si>
  <si>
    <t>Mid and East Antrim (NUTS 2016)</t>
  </si>
  <si>
    <t>UKN16</t>
  </si>
  <si>
    <t>Fermanagh and Omagh (NUTS 2016)</t>
  </si>
  <si>
    <t>ME0</t>
  </si>
  <si>
    <t>ME00</t>
  </si>
  <si>
    <t>MK0</t>
  </si>
  <si>
    <t>Severna Makedonija</t>
  </si>
  <si>
    <t>MK00</t>
  </si>
  <si>
    <t>MK001</t>
  </si>
  <si>
    <t>Vardarski</t>
  </si>
  <si>
    <t>MK002</t>
  </si>
  <si>
    <t>Istočen</t>
  </si>
  <si>
    <t>MK003</t>
  </si>
  <si>
    <t>Jugozapaden</t>
  </si>
  <si>
    <t>MK004</t>
  </si>
  <si>
    <t>Jugoistočen</t>
  </si>
  <si>
    <t>MK005</t>
  </si>
  <si>
    <t>Pelagoniski</t>
  </si>
  <si>
    <t>MK006</t>
  </si>
  <si>
    <t>Pološki</t>
  </si>
  <si>
    <t>MK007</t>
  </si>
  <si>
    <t>Severoistočen</t>
  </si>
  <si>
    <t>MK008</t>
  </si>
  <si>
    <t>Skopski</t>
  </si>
  <si>
    <t>MKX</t>
  </si>
  <si>
    <t>Not regionalised/Unknown level 1</t>
  </si>
  <si>
    <t>MKXX</t>
  </si>
  <si>
    <t>Not regionalised/Unknown level 2</t>
  </si>
  <si>
    <t>MKXXX</t>
  </si>
  <si>
    <t>Not regionalised/Unknown level 3</t>
  </si>
  <si>
    <t>AL0</t>
  </si>
  <si>
    <t>Shqipëria</t>
  </si>
  <si>
    <t>AL01</t>
  </si>
  <si>
    <t>Veri</t>
  </si>
  <si>
    <t>AL011</t>
  </si>
  <si>
    <t>Dibër</t>
  </si>
  <si>
    <t>AL012</t>
  </si>
  <si>
    <t>Durrës</t>
  </si>
  <si>
    <t>AL013</t>
  </si>
  <si>
    <t>Kukës</t>
  </si>
  <si>
    <t>AL014</t>
  </si>
  <si>
    <t>Lezhë</t>
  </si>
  <si>
    <t>AL015</t>
  </si>
  <si>
    <t>Shkodër</t>
  </si>
  <si>
    <t>AL02</t>
  </si>
  <si>
    <t>Qender</t>
  </si>
  <si>
    <t>AL021</t>
  </si>
  <si>
    <t>Elbasan</t>
  </si>
  <si>
    <t>AL022</t>
  </si>
  <si>
    <t>Tiranë</t>
  </si>
  <si>
    <t>AL03</t>
  </si>
  <si>
    <t>Jug</t>
  </si>
  <si>
    <t>AL031</t>
  </si>
  <si>
    <t>Berat</t>
  </si>
  <si>
    <t>AL032</t>
  </si>
  <si>
    <t>Fier</t>
  </si>
  <si>
    <t>AL033</t>
  </si>
  <si>
    <t>Gjirokastër</t>
  </si>
  <si>
    <t>AL034</t>
  </si>
  <si>
    <t>Korçë</t>
  </si>
  <si>
    <t>AL035</t>
  </si>
  <si>
    <t>Vlorë</t>
  </si>
  <si>
    <t>ALX</t>
  </si>
  <si>
    <t>ALXX</t>
  </si>
  <si>
    <t>ALXXX</t>
  </si>
  <si>
    <t>RS1</t>
  </si>
  <si>
    <t>Srbija - sever</t>
  </si>
  <si>
    <t>RS11</t>
  </si>
  <si>
    <t>Beogradski region</t>
  </si>
  <si>
    <t>RS110</t>
  </si>
  <si>
    <t>Beogradska oblast</t>
  </si>
  <si>
    <t>RS12</t>
  </si>
  <si>
    <t>Region Vojvodine</t>
  </si>
  <si>
    <t>RS121</t>
  </si>
  <si>
    <t>Zapadnobacka oblast</t>
  </si>
  <si>
    <t>RS122</t>
  </si>
  <si>
    <t>Juznobanatska oblast</t>
  </si>
  <si>
    <t>RS123</t>
  </si>
  <si>
    <t>Juznobacka oblast</t>
  </si>
  <si>
    <t>RS124</t>
  </si>
  <si>
    <t>Severnobanatska oblast</t>
  </si>
  <si>
    <t>RS125</t>
  </si>
  <si>
    <t>Severnobacka oblast</t>
  </si>
  <si>
    <t>RS126</t>
  </si>
  <si>
    <t>Srednjobanatska oblast</t>
  </si>
  <si>
    <t>RS127</t>
  </si>
  <si>
    <t>Sremska oblast</t>
  </si>
  <si>
    <t>RS2</t>
  </si>
  <si>
    <t>Srbija - jug</t>
  </si>
  <si>
    <t>RS21</t>
  </si>
  <si>
    <t>Region Sumadije i Zapadne Srbije</t>
  </si>
  <si>
    <t>RS211</t>
  </si>
  <si>
    <t>Zlatiborska oblast</t>
  </si>
  <si>
    <t>RS212</t>
  </si>
  <si>
    <t>Kolubarska oblast</t>
  </si>
  <si>
    <t>RS213</t>
  </si>
  <si>
    <t>Macvanska oblast</t>
  </si>
  <si>
    <t>RS214</t>
  </si>
  <si>
    <t>Moravicka oblast</t>
  </si>
  <si>
    <t>RS215</t>
  </si>
  <si>
    <t>Pomoravska oblast</t>
  </si>
  <si>
    <t>RS216</t>
  </si>
  <si>
    <t>Rasinska oblast</t>
  </si>
  <si>
    <t>RS217</t>
  </si>
  <si>
    <t>Raska oblast</t>
  </si>
  <si>
    <t>RS218</t>
  </si>
  <si>
    <t>Sumadijska oblast</t>
  </si>
  <si>
    <t>RS22</t>
  </si>
  <si>
    <t>Region Juzne i Istocne Srbije</t>
  </si>
  <si>
    <t>RS221</t>
  </si>
  <si>
    <t>Borska oblast</t>
  </si>
  <si>
    <t>RS222</t>
  </si>
  <si>
    <t>Branicevska oblast</t>
  </si>
  <si>
    <t>RS223</t>
  </si>
  <si>
    <t>Zajecarska oblast</t>
  </si>
  <si>
    <t>RS224</t>
  </si>
  <si>
    <t>Jablanicka oblast</t>
  </si>
  <si>
    <t>RS225</t>
  </si>
  <si>
    <t>Nisavska oblast</t>
  </si>
  <si>
    <t>RS226</t>
  </si>
  <si>
    <t>Pirotska oblast</t>
  </si>
  <si>
    <t>RS227</t>
  </si>
  <si>
    <t>Podunavska oblast</t>
  </si>
  <si>
    <t>RS228</t>
  </si>
  <si>
    <t>Pcinjska oblast</t>
  </si>
  <si>
    <t>RS229</t>
  </si>
  <si>
    <t>Toplicka oblast</t>
  </si>
  <si>
    <t>TR1</t>
  </si>
  <si>
    <t>İstanbul</t>
  </si>
  <si>
    <t>TR10</t>
  </si>
  <si>
    <t>TR100</t>
  </si>
  <si>
    <t>TR2</t>
  </si>
  <si>
    <t>Batı Marmara</t>
  </si>
  <si>
    <t>TR21</t>
  </si>
  <si>
    <t>TR211</t>
  </si>
  <si>
    <t>Tekirdağ</t>
  </si>
  <si>
    <t>TR212</t>
  </si>
  <si>
    <t>Edirne</t>
  </si>
  <si>
    <t>TR213</t>
  </si>
  <si>
    <t>Kırklareli</t>
  </si>
  <si>
    <t>TR22</t>
  </si>
  <si>
    <t>TR221</t>
  </si>
  <si>
    <t>Balıkesir</t>
  </si>
  <si>
    <t>TR222</t>
  </si>
  <si>
    <t>Çanakkale</t>
  </si>
  <si>
    <t>TR3</t>
  </si>
  <si>
    <t>Ege</t>
  </si>
  <si>
    <t>TR31</t>
  </si>
  <si>
    <t>İzmir</t>
  </si>
  <si>
    <t>TR310</t>
  </si>
  <si>
    <t>TR32</t>
  </si>
  <si>
    <t>TR321</t>
  </si>
  <si>
    <t>Aydın</t>
  </si>
  <si>
    <t>TR322</t>
  </si>
  <si>
    <t>Denizli</t>
  </si>
  <si>
    <t>TR323</t>
  </si>
  <si>
    <t>Muğla</t>
  </si>
  <si>
    <t>TR33</t>
  </si>
  <si>
    <t>TR331</t>
  </si>
  <si>
    <t>Manisa</t>
  </si>
  <si>
    <t>TR332</t>
  </si>
  <si>
    <t>Afyonkarahisar</t>
  </si>
  <si>
    <t>TR333</t>
  </si>
  <si>
    <t>Kütahya</t>
  </si>
  <si>
    <t>TR334</t>
  </si>
  <si>
    <t>Uşak</t>
  </si>
  <si>
    <t>TR4</t>
  </si>
  <si>
    <t>Doğu Marmara</t>
  </si>
  <si>
    <t>TR41</t>
  </si>
  <si>
    <t>TR411</t>
  </si>
  <si>
    <t>Bursa</t>
  </si>
  <si>
    <t>TR412</t>
  </si>
  <si>
    <t>Eskişehir</t>
  </si>
  <si>
    <t>TR413</t>
  </si>
  <si>
    <t>Bilecik</t>
  </si>
  <si>
    <t>TR42</t>
  </si>
  <si>
    <t>TR421</t>
  </si>
  <si>
    <t>Kocaeli</t>
  </si>
  <si>
    <t>TR422</t>
  </si>
  <si>
    <t>Sakarya</t>
  </si>
  <si>
    <t>TR423</t>
  </si>
  <si>
    <t>Düzce</t>
  </si>
  <si>
    <t>TR424</t>
  </si>
  <si>
    <t>Bolu</t>
  </si>
  <si>
    <t>TR425</t>
  </si>
  <si>
    <t>Yalova</t>
  </si>
  <si>
    <t>TR5</t>
  </si>
  <si>
    <t>Batı Anadolu</t>
  </si>
  <si>
    <t>TR51</t>
  </si>
  <si>
    <t>Ankara</t>
  </si>
  <si>
    <t>TR510</t>
  </si>
  <si>
    <t>TR52</t>
  </si>
  <si>
    <t>TR521</t>
  </si>
  <si>
    <t>Konya</t>
  </si>
  <si>
    <t>TR522</t>
  </si>
  <si>
    <t>Karaman</t>
  </si>
  <si>
    <t>TR6</t>
  </si>
  <si>
    <t>Akdeniz</t>
  </si>
  <si>
    <t>TR61</t>
  </si>
  <si>
    <t>TR611</t>
  </si>
  <si>
    <t>Antalya</t>
  </si>
  <si>
    <t>TR612</t>
  </si>
  <si>
    <t>Isparta</t>
  </si>
  <si>
    <t>TR613</t>
  </si>
  <si>
    <t>Burdur</t>
  </si>
  <si>
    <t>TR62</t>
  </si>
  <si>
    <t>TR621</t>
  </si>
  <si>
    <t>Adana</t>
  </si>
  <si>
    <t>TR622</t>
  </si>
  <si>
    <t>Mersin</t>
  </si>
  <si>
    <t>TR63</t>
  </si>
  <si>
    <t>TR631</t>
  </si>
  <si>
    <t>Hatay</t>
  </si>
  <si>
    <t>TR632</t>
  </si>
  <si>
    <t>Kahramanmaraş</t>
  </si>
  <si>
    <t>TR633</t>
  </si>
  <si>
    <t>Osmaniye</t>
  </si>
  <si>
    <t>TR7</t>
  </si>
  <si>
    <t>Orta Anadolu</t>
  </si>
  <si>
    <t>TR71</t>
  </si>
  <si>
    <t>TR711</t>
  </si>
  <si>
    <t>Kırıkkale</t>
  </si>
  <si>
    <t>TR712</t>
  </si>
  <si>
    <t>Aksaray</t>
  </si>
  <si>
    <t>TR713</t>
  </si>
  <si>
    <t>Niğde</t>
  </si>
  <si>
    <t>TR714</t>
  </si>
  <si>
    <t>Nevşehir</t>
  </si>
  <si>
    <t>TR715</t>
  </si>
  <si>
    <t>Kırşehir</t>
  </si>
  <si>
    <t>TR72</t>
  </si>
  <si>
    <t>TR721</t>
  </si>
  <si>
    <t>Kayseri</t>
  </si>
  <si>
    <t>TR722</t>
  </si>
  <si>
    <t>Sivas</t>
  </si>
  <si>
    <t>TR723</t>
  </si>
  <si>
    <t>Yozgat</t>
  </si>
  <si>
    <t>TR8</t>
  </si>
  <si>
    <t>Batı Karadeniz</t>
  </si>
  <si>
    <t>TR81</t>
  </si>
  <si>
    <t>TR811</t>
  </si>
  <si>
    <t>Zonguldak</t>
  </si>
  <si>
    <t>TR812</t>
  </si>
  <si>
    <t>Karabük</t>
  </si>
  <si>
    <t>TR813</t>
  </si>
  <si>
    <t>Bartın</t>
  </si>
  <si>
    <t>TR82</t>
  </si>
  <si>
    <t>TR821</t>
  </si>
  <si>
    <t>Kastamonu</t>
  </si>
  <si>
    <t>TR822</t>
  </si>
  <si>
    <t>Çankırı</t>
  </si>
  <si>
    <t>TR823</t>
  </si>
  <si>
    <t>Sinop</t>
  </si>
  <si>
    <t>TR83</t>
  </si>
  <si>
    <t>TR831</t>
  </si>
  <si>
    <t>Samsun</t>
  </si>
  <si>
    <t>TR832</t>
  </si>
  <si>
    <t>Tokat</t>
  </si>
  <si>
    <t>TR833</t>
  </si>
  <si>
    <t>Çorum</t>
  </si>
  <si>
    <t>TR834</t>
  </si>
  <si>
    <t>Amasya</t>
  </si>
  <si>
    <t>TR9</t>
  </si>
  <si>
    <t>Doğu Karadeniz</t>
  </si>
  <si>
    <t>TR90</t>
  </si>
  <si>
    <t>TR901</t>
  </si>
  <si>
    <t>Trabzon</t>
  </si>
  <si>
    <t>TR902</t>
  </si>
  <si>
    <t>Ordu</t>
  </si>
  <si>
    <t>TR903</t>
  </si>
  <si>
    <t>Giresun</t>
  </si>
  <si>
    <t>TR904</t>
  </si>
  <si>
    <t>Rize</t>
  </si>
  <si>
    <t>TR905</t>
  </si>
  <si>
    <t>Artvin</t>
  </si>
  <si>
    <t>TR906</t>
  </si>
  <si>
    <t>Gümüşhane</t>
  </si>
  <si>
    <t>TRA</t>
  </si>
  <si>
    <t>Kuzeydoğu Anadolu</t>
  </si>
  <si>
    <t>TRA1</t>
  </si>
  <si>
    <t>TRA11</t>
  </si>
  <si>
    <t>Erzurum</t>
  </si>
  <si>
    <t>TRA12</t>
  </si>
  <si>
    <t>Erzincan</t>
  </si>
  <si>
    <t>TRA13</t>
  </si>
  <si>
    <t>Bayburt</t>
  </si>
  <si>
    <t>TRA2</t>
  </si>
  <si>
    <t>TRA21</t>
  </si>
  <si>
    <t>Ağrı</t>
  </si>
  <si>
    <t>TRA22</t>
  </si>
  <si>
    <t>Kars</t>
  </si>
  <si>
    <t>TRA23</t>
  </si>
  <si>
    <t>Iğdır</t>
  </si>
  <si>
    <t>TRA24</t>
  </si>
  <si>
    <t>Ardahan</t>
  </si>
  <si>
    <t>TRB</t>
  </si>
  <si>
    <t>Ortadoğu Anadolu</t>
  </si>
  <si>
    <t>TRB1</t>
  </si>
  <si>
    <t>TRB11</t>
  </si>
  <si>
    <t>Malatya</t>
  </si>
  <si>
    <t>TRB12</t>
  </si>
  <si>
    <t>Elazığ</t>
  </si>
  <si>
    <t>TRB13</t>
  </si>
  <si>
    <t>Bingöl</t>
  </si>
  <si>
    <t>TRB14</t>
  </si>
  <si>
    <t>Tunceli</t>
  </si>
  <si>
    <t>TRB2</t>
  </si>
  <si>
    <t>TRB21</t>
  </si>
  <si>
    <t>Van</t>
  </si>
  <si>
    <t>TRB22</t>
  </si>
  <si>
    <t>Muş</t>
  </si>
  <si>
    <t>TRB23</t>
  </si>
  <si>
    <t>Bitlis</t>
  </si>
  <si>
    <t>TRB24</t>
  </si>
  <si>
    <t>Hakkari</t>
  </si>
  <si>
    <t>TRC</t>
  </si>
  <si>
    <t>Güneydoğu Anadolu</t>
  </si>
  <si>
    <t>TRC1</t>
  </si>
  <si>
    <t>TRC11</t>
  </si>
  <si>
    <t>Gaziantep</t>
  </si>
  <si>
    <t>TRC12</t>
  </si>
  <si>
    <t>Adıyaman</t>
  </si>
  <si>
    <t>TRC13</t>
  </si>
  <si>
    <t>Kilis</t>
  </si>
  <si>
    <t>TRC2</t>
  </si>
  <si>
    <t>TRC21</t>
  </si>
  <si>
    <t>Şanlıurfa</t>
  </si>
  <si>
    <t>TRC22</t>
  </si>
  <si>
    <t>Diyarbakır</t>
  </si>
  <si>
    <t>TRC3</t>
  </si>
  <si>
    <t>TRC31</t>
  </si>
  <si>
    <t>Mardin</t>
  </si>
  <si>
    <t>TRC32</t>
  </si>
  <si>
    <t>Batman</t>
  </si>
  <si>
    <t>TRC33</t>
  </si>
  <si>
    <t>Şırnak</t>
  </si>
  <si>
    <t>TRC34</t>
  </si>
  <si>
    <t>Siirt</t>
  </si>
  <si>
    <t>pearson_correlation</t>
  </si>
  <si>
    <t>spearman_correlation</t>
  </si>
  <si>
    <t>0.69763489</t>
  </si>
  <si>
    <t>0.69398490</t>
  </si>
  <si>
    <t>0.02549851</t>
  </si>
  <si>
    <t>0.14893635</t>
  </si>
  <si>
    <t>0.92485941</t>
  </si>
  <si>
    <t>0.92546633</t>
  </si>
  <si>
    <t>0.87300818</t>
  </si>
  <si>
    <t>0.85167312</t>
  </si>
  <si>
    <t>0.83277130</t>
  </si>
  <si>
    <t>0.81705717</t>
  </si>
  <si>
    <t>0.65360583</t>
  </si>
  <si>
    <t>0.25038964</t>
  </si>
  <si>
    <t>0.04432977</t>
  </si>
  <si>
    <t>0.08618918</t>
  </si>
  <si>
    <t>0.90943584</t>
  </si>
  <si>
    <t>0.79275292</t>
  </si>
  <si>
    <t>0.69717534</t>
  </si>
  <si>
    <t>0.73319584</t>
  </si>
  <si>
    <t>0.60689172</t>
  </si>
  <si>
    <t>0.63372037</t>
  </si>
  <si>
    <t>0.67813849</t>
  </si>
  <si>
    <t>0.63136884</t>
  </si>
  <si>
    <t>0.95780429</t>
  </si>
  <si>
    <t>0.93239108</t>
  </si>
  <si>
    <t>0.44516085</t>
  </si>
  <si>
    <t>0.47817280</t>
  </si>
  <si>
    <t>0.29236585</t>
  </si>
  <si>
    <t>0.47375871</t>
  </si>
  <si>
    <t>0.58773912</t>
  </si>
  <si>
    <t>0.59378238</t>
  </si>
  <si>
    <t>0.89678702</t>
  </si>
  <si>
    <t>0.82969875</t>
  </si>
  <si>
    <t>0.80434917</t>
  </si>
  <si>
    <t>0.77416031</t>
  </si>
  <si>
    <t>0.86689857</t>
  </si>
  <si>
    <t>0.72157594</t>
  </si>
  <si>
    <t>0.85736388</t>
  </si>
  <si>
    <t>0.87508504</t>
  </si>
  <si>
    <t>0.61788187</t>
  </si>
  <si>
    <t>0.46829750</t>
  </si>
  <si>
    <t>0.27286447</t>
  </si>
  <si>
    <t>0.33488377</t>
  </si>
  <si>
    <t>0.72396502</t>
  </si>
  <si>
    <t>0.64059058</t>
  </si>
  <si>
    <t>0.94955814</t>
  </si>
  <si>
    <t>0.92428182</t>
  </si>
  <si>
    <t>0.64955235</t>
  </si>
  <si>
    <t>0.72205124</t>
  </si>
  <si>
    <t>0.89279031</t>
  </si>
  <si>
    <t>0.83900381</t>
  </si>
  <si>
    <t>slope</t>
  </si>
  <si>
    <t>r_squared</t>
  </si>
  <si>
    <t>p_value</t>
  </si>
  <si>
    <t>Country</t>
  </si>
  <si>
    <t>AVG</t>
  </si>
  <si>
    <t>Exp. Patt.</t>
  </si>
  <si>
    <t>country code</t>
  </si>
  <si>
    <t>NDI_ELD</t>
  </si>
  <si>
    <t>NDI_3AD_KID</t>
  </si>
  <si>
    <t>NDI_INC</t>
  </si>
  <si>
    <t>*LQ</t>
  </si>
  <si>
    <t>*ELDERLY</t>
  </si>
  <si>
    <t>*3AD_KID</t>
  </si>
  <si>
    <t>*IMMIGRANT</t>
  </si>
  <si>
    <t>NDI_nonEU</t>
  </si>
  <si>
    <t>EF</t>
  </si>
  <si>
    <t>COMP_SED</t>
  </si>
  <si>
    <t>EPI</t>
  </si>
  <si>
    <t>RES</t>
  </si>
  <si>
    <t>nFPI</t>
  </si>
  <si>
    <t>Min</t>
  </si>
  <si>
    <t>Max</t>
  </si>
  <si>
    <t>Comp. RES</t>
  </si>
  <si>
    <t>Arr. de Bruxelles-Capitale/Arr. Brussel-Hoofdstad</t>
  </si>
  <si>
    <t>Arr. Antwerpen</t>
  </si>
  <si>
    <t>Arr. Mechelen</t>
  </si>
  <si>
    <t>Arr. Turnhout</t>
  </si>
  <si>
    <t>Arr. Hasselt (NUTS 2016)</t>
  </si>
  <si>
    <t>Arr. Maaseik (NUTS 2016)</t>
  </si>
  <si>
    <t>Arr. Tongeren</t>
  </si>
  <si>
    <t>Arr. Hasselt</t>
  </si>
  <si>
    <t>Arr. Maaseik</t>
  </si>
  <si>
    <t>Arr. Aalst</t>
  </si>
  <si>
    <t>Arr. Dendermonde</t>
  </si>
  <si>
    <t>Arr. Eeklo</t>
  </si>
  <si>
    <t>Arr. Gent</t>
  </si>
  <si>
    <t>Arr. Oudenaarde</t>
  </si>
  <si>
    <t>Arr. Sint-Niklaas</t>
  </si>
  <si>
    <t>Arr. Halle-Vilvoorde</t>
  </si>
  <si>
    <t>Arr. Leuven</t>
  </si>
  <si>
    <t>Arr. Brugge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</si>
  <si>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</si>
  <si>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</si>
  <si>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</si>
  <si>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</si>
  <si>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</si>
  <si>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</si>
  <si>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</si>
  <si>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Arr. Nivelles</t>
  </si>
  <si>
    <t>Arr. Ath (NUTS 2016)</t>
  </si>
  <si>
    <t>Arr. Charleroi (NUTS 2016)</t>
  </si>
  <si>
    <t>Arr. Mons</t>
  </si>
  <si>
    <t>Arr. Mouscron (NUTS 2016)</t>
  </si>
  <si>
    <t>Arr. Soignies (NUTS 2016)</t>
  </si>
  <si>
    <t>Arr. Thuin (NUTS 2016)</t>
  </si>
  <si>
    <t>Arr. Tournai (NUTS 2016)</t>
  </si>
  <si>
    <t>Arr. Tournai-Mouscron</t>
  </si>
  <si>
    <t>Arr. La Louvière</t>
  </si>
  <si>
    <t>Arr. Ath</t>
  </si>
  <si>
    <t>Arr. Charleroi</t>
  </si>
  <si>
    <t>Arr. Soignies</t>
  </si>
  <si>
    <t>Arr. Thuin</t>
  </si>
  <si>
    <t>Arr. Huy</t>
  </si>
  <si>
    <t>Arr. Liège</t>
  </si>
  <si>
    <t>Arr. Waremme</t>
  </si>
  <si>
    <t>Arr. Verviers — communes francophones</t>
  </si>
  <si>
    <t>Arr. Arlon</t>
  </si>
  <si>
    <t>Arr. Bastogne</t>
  </si>
  <si>
    <t>Arr. Marche-en-Famenne</t>
  </si>
  <si>
    <t>Arr. Neufchâteau</t>
  </si>
  <si>
    <t>Arr. Virton</t>
  </si>
  <si>
    <t>Arr. Dinant</t>
  </si>
  <si>
    <t>Arr. Namur</t>
  </si>
  <si>
    <t>Arr. Philippeville</t>
  </si>
  <si>
    <t>Stuttgart. Stadtkreis</t>
  </si>
  <si>
    <t>Heilbronn. Stadtkreis</t>
  </si>
  <si>
    <t>Heilbronn. Landkreis</t>
  </si>
  <si>
    <t>Baden-Baden. Stadtkreis</t>
  </si>
  <si>
    <t>Karlsruhe. Stadtkreis</t>
  </si>
  <si>
    <t>Karlsruhe. Landkreis</t>
  </si>
  <si>
    <t>Heidelberg. Stadtkreis</t>
  </si>
  <si>
    <t>Mannheim. Stadtkreis</t>
  </si>
  <si>
    <t>Pforzheim. Stadtkreis</t>
  </si>
  <si>
    <t>Freiburg im Breisgau. Stadtkreis</t>
  </si>
  <si>
    <t>Tübingen. Landkreis</t>
  </si>
  <si>
    <t>Ulm. Stadtkreis</t>
  </si>
  <si>
    <t>Ingolstadt. Kreisfreie Stadt</t>
  </si>
  <si>
    <t>München. Kreisfreie Stadt</t>
  </si>
  <si>
    <t>Rosenheim. Kreisfreie Stadt</t>
  </si>
  <si>
    <t>Mühldorf a. Inn</t>
  </si>
  <si>
    <t>München. Landkreis</t>
  </si>
  <si>
    <t>Pfaffenhofen a. d. Ilm</t>
  </si>
  <si>
    <t>Rosenheim. Landkreis</t>
  </si>
  <si>
    <t>Landshut. Kreisfreie Stadt</t>
  </si>
  <si>
    <t>Passau. Kreisfreie Stadt</t>
  </si>
  <si>
    <t>Straubing. Kreisfreie Stadt</t>
  </si>
  <si>
    <t>Landshut. Landkreis</t>
  </si>
  <si>
    <t>Passau. Landkreis</t>
  </si>
  <si>
    <t>Amberg. Kreisfreie Stadt</t>
  </si>
  <si>
    <t>Regensburg. Kreisfreie Stadt</t>
  </si>
  <si>
    <t>Weiden i. d. Opf. Kreisfreie Stadt</t>
  </si>
  <si>
    <t>Neumarkt i. d. OPf.</t>
  </si>
  <si>
    <t>Neustadt a. d. Waldnaab</t>
  </si>
  <si>
    <t>Regensburg. Landkreis</t>
  </si>
  <si>
    <t>Bamberg. Kreisfreie Stadt</t>
  </si>
  <si>
    <t>Bayreuth. Kreisfreie Stadt</t>
  </si>
  <si>
    <t>Coburg. Kreisfreie Stadt</t>
  </si>
  <si>
    <t>Hof. Kreisfreie Stadt</t>
  </si>
  <si>
    <t>Bamberg. Landkreis</t>
  </si>
  <si>
    <t>Bayreuth. Landkreis</t>
  </si>
  <si>
    <t>Coburg. Landkreis</t>
  </si>
  <si>
    <t>Hof. Landkreis</t>
  </si>
  <si>
    <t>Wunsiedel i. Fichtelgebirge</t>
  </si>
  <si>
    <t>Ansbach. Kreisfreie Stadt</t>
  </si>
  <si>
    <t>Erlangen. Kreisfreie Stadt</t>
  </si>
  <si>
    <t>Fürth. Kreisfreie Stadt</t>
  </si>
  <si>
    <t>Nürnberg. Kreisfreie Stadt</t>
  </si>
  <si>
    <t>Schwabach. Kreisfreie Stadt</t>
  </si>
  <si>
    <t>Ansbach. Landkreis</t>
  </si>
  <si>
    <t>Fürth. Landkreis</t>
  </si>
  <si>
    <t>Neustadt a. d. Aisch-Bad Windsheim</t>
  </si>
  <si>
    <t>Aschaffenburg. Kreisfreie Stadt</t>
  </si>
  <si>
    <t>Schweinfurt. Kreisfreie Stadt</t>
  </si>
  <si>
    <t>Würzburg. Kreisfreie Stadt</t>
  </si>
  <si>
    <t>Aschaffenburg. Landkreis</t>
  </si>
  <si>
    <t>Schweinfurt. Landkreis</t>
  </si>
  <si>
    <t>Würzburg. Landkreis</t>
  </si>
  <si>
    <t>Augsburg. Kreisfreie Stadt</t>
  </si>
  <si>
    <t>Kaufbeuren. Kreisfreie Stadt</t>
  </si>
  <si>
    <t>Kempten (Allgäu). Kreisfreie Stadt</t>
  </si>
  <si>
    <t>Memmingen. Kreisfreie Stadt</t>
  </si>
  <si>
    <t>Augsburg. Landkreis</t>
  </si>
  <si>
    <t>Dillingen a.d. Donau</t>
  </si>
  <si>
    <t>Brandenburg an der Havel. Kreisfreie Stadt</t>
  </si>
  <si>
    <t>Cottbus. Kreisfreie Stadt</t>
  </si>
  <si>
    <t>Frankfurt (Oder). Kreisfreie Stadt</t>
  </si>
  <si>
    <t>Potsdam. Kreisfreie Stadt</t>
  </si>
  <si>
    <t>Bremen. Kreisfreie Stadt</t>
  </si>
  <si>
    <t>Bremerhaven. Kreisfreie Stadt</t>
  </si>
  <si>
    <t>Darmstadt. Kreisfreie Stadt</t>
  </si>
  <si>
    <t>Frankfurt am Main. Kreisfreie Stadt</t>
  </si>
  <si>
    <t>Offenbach am Main. Kreisfreie Stadt</t>
  </si>
  <si>
    <t>Wiesbaden. Kreisfreie Stadt</t>
  </si>
  <si>
    <t>Offenbach. Landkreis</t>
  </si>
  <si>
    <t>Gießen. Landkreis</t>
  </si>
  <si>
    <t>Kassel. Kreisfreie Stadt</t>
  </si>
  <si>
    <t>Kassel. Landkreis</t>
  </si>
  <si>
    <t>Rostock. Kreisfreie Stadt</t>
  </si>
  <si>
    <t>Schwerin. Kreisfreie Stadt</t>
  </si>
  <si>
    <t>Braunschweig. Kreisfreie Stadt</t>
  </si>
  <si>
    <t>Salzgitter. Kreisfreie Stadt</t>
  </si>
  <si>
    <t>Wolfsburg. Kreisfreie Stadt</t>
  </si>
  <si>
    <t>Lüneburg. Landkreis</t>
  </si>
  <si>
    <t>Delmenhorst. Kreisfreie Stadt</t>
  </si>
  <si>
    <t>Emden. Kreisfreie Stadt</t>
  </si>
  <si>
    <t>Oldenburg (Oldenburg). Kreisfreie Stadt</t>
  </si>
  <si>
    <t>Osnabrück. Kreisfreie Stadt</t>
  </si>
  <si>
    <t>Wilhelmshaven. Kreisfreie Stadt</t>
  </si>
  <si>
    <t>Oldenburg. Landkreis</t>
  </si>
  <si>
    <t>Osnabrück. Landkreis</t>
  </si>
  <si>
    <t>Düsseldorf. Kreisfreie Stadt</t>
  </si>
  <si>
    <t>Duisburg. Kreisfreie Stadt</t>
  </si>
  <si>
    <t>Essen. Kreisfreie Stadt</t>
  </si>
  <si>
    <t>Krefeld. Kreisfreie Stadt</t>
  </si>
  <si>
    <t>Mönchengladbach. Kreisfreie Stadt</t>
  </si>
  <si>
    <t>Mülheim an der Ruhr. Kreisfreie Stadt</t>
  </si>
  <si>
    <t>Oberhausen. Kreisfreie Stadt</t>
  </si>
  <si>
    <t>Remscheid. Kreisfreie Stadt</t>
  </si>
  <si>
    <t>Solingen. Kreisfreie Stadt</t>
  </si>
  <si>
    <t>Wuppertal. Kreisfreie Stadt</t>
  </si>
  <si>
    <t>Bonn. Kreisfreie Stadt</t>
  </si>
  <si>
    <t>Köln. Kreisfreie Stadt</t>
  </si>
  <si>
    <t>Leverkusen. Kreisfreie Stadt</t>
  </si>
  <si>
    <t>Bottrop. Kreisfreie Stadt</t>
  </si>
  <si>
    <t>Gelsenkirchen. Kreisfreie Stadt</t>
  </si>
  <si>
    <t>Münster. Kreisfreie Stadt</t>
  </si>
  <si>
    <t>Bielefeld. Kreisfreie Stadt</t>
  </si>
  <si>
    <t>Bochum. Kreisfreie Stadt</t>
  </si>
  <si>
    <t>Dortmund. Kreisfreie Stadt</t>
  </si>
  <si>
    <t>Hagen. Kreisfreie Stadt</t>
  </si>
  <si>
    <t>Hamm. Kreisfreie Stadt</t>
  </si>
  <si>
    <t>Herne. Kreisfreie Stadt</t>
  </si>
  <si>
    <t>Koblenz. Kreisfreie Stadt</t>
  </si>
  <si>
    <t>Trier. Kreisfreie Stadt</t>
  </si>
  <si>
    <t>Frankenthal (Pfalz). Kreisfreie Stadt</t>
  </si>
  <si>
    <t>Kaiserslautern. Kreisfreie Stadt</t>
  </si>
  <si>
    <t>Landau in der Pfalz. Kreisfreie Stadt</t>
  </si>
  <si>
    <t>Ludwigshafen am Rhein. Kreisfreie Stadt</t>
  </si>
  <si>
    <t>Mainz. Kreisfreie Stadt</t>
  </si>
  <si>
    <t>Neustadt an der Weinstraße. Kreisfreie Stadt</t>
  </si>
  <si>
    <t>Pirmasens. Kreisfreie Stadt</t>
  </si>
  <si>
    <t>Speyer. Kreisfreie Stadt</t>
  </si>
  <si>
    <t>Worms. Kreisfreie Stadt</t>
  </si>
  <si>
    <t>Zweibrücken. Kreisfreie Stadt</t>
  </si>
  <si>
    <t>Kaiserslautern. Landkreis</t>
  </si>
  <si>
    <t>St. Wendel</t>
  </si>
  <si>
    <t>Dresden. Kreisfreie Stadt</t>
  </si>
  <si>
    <t>Chemnitz. Kreisfreie Stadt</t>
  </si>
  <si>
    <t>Leipzig. Kreisfreie Stadt</t>
  </si>
  <si>
    <t>Dessau-Roßlau. Kreisfreie Stadt</t>
  </si>
  <si>
    <t>Halle (Saale). Kreisfreie Stadt</t>
  </si>
  <si>
    <t>Magdeburg. Kreisfreie Stadt</t>
  </si>
  <si>
    <t>Flensburg. Kreisfreie Stadt</t>
  </si>
  <si>
    <t>Kiel. Kreisfreie Stadt</t>
  </si>
  <si>
    <t>Lübeck. Kreisfreie Stadt</t>
  </si>
  <si>
    <t>Neumünster. Kreisfreie Stadt</t>
  </si>
  <si>
    <t>Erfurt. Kreisfreie Stadt</t>
  </si>
  <si>
    <t>Gera. Kreisfreie Stadt</t>
  </si>
  <si>
    <t>Jena. Kreisfreie Stadt</t>
  </si>
  <si>
    <t>Suhl. Kreisfreie Stadt (NUTS 2021)</t>
  </si>
  <si>
    <t>Weimar. Kreisfreie Stadt</t>
  </si>
  <si>
    <t>Eisenach. Kreisfreie Stadt (NUTS 2021)</t>
  </si>
  <si>
    <t>Peiraias. Nisoi</t>
  </si>
  <si>
    <t>Nisia Aigaiou. Kriti</t>
  </si>
  <si>
    <t>Lesvos. Limnos</t>
  </si>
  <si>
    <t>Ikaria. Samos</t>
  </si>
  <si>
    <t>Kalymnos. Karpathos – Iroiki Nisos Kasos. Kos. Rodos</t>
  </si>
  <si>
    <t>Andros. Thira. Kea. Milos. Mykonos. Naxos. Paros. Syros. Tinos</t>
  </si>
  <si>
    <t>Anatoliki Makedonia. Thraki</t>
  </si>
  <si>
    <t>Thasos. Kavala</t>
  </si>
  <si>
    <t>Grevena. Kozani</t>
  </si>
  <si>
    <t>Arta. Preveza</t>
  </si>
  <si>
    <t>Karditsa. Trikala</t>
  </si>
  <si>
    <t>Magnisia. Sporades</t>
  </si>
  <si>
    <t>Ithaki. Kefallinia</t>
  </si>
  <si>
    <t>Argolida. Arkadia</t>
  </si>
  <si>
    <t>Lakonia. Messinia</t>
  </si>
  <si>
    <t>St. Gallen</t>
  </si>
  <si>
    <t>Kingston upon Hull. City of (NUTS 2021)</t>
  </si>
  <si>
    <t>Barnsley. Doncaster and Rotherham (NUTS 2021)</t>
  </si>
  <si>
    <t>Leicestershire. Rutland and Northamptonshire (NUTS 2021)</t>
  </si>
  <si>
    <t>Herefordshire. Worcestershire and Warwickshire (NUTS 2021)</t>
  </si>
  <si>
    <t>Herefordshire. County of (NUTS 2021)</t>
  </si>
  <si>
    <t>Merton. Kingston upon Thames &amp; Sutton (NUTS 2021)</t>
  </si>
  <si>
    <t>Berkshire. Buckinghamshire and Oxfordshire (NUTS 2021)</t>
  </si>
  <si>
    <t>Surrey. East and West Sussex (NUTS 2021)</t>
  </si>
  <si>
    <t>Gloucestershire. Wiltshire and Bristol/Bath area (NUTS 2021)</t>
  </si>
  <si>
    <t>Bristol. City of (NUTS 2021)</t>
  </si>
  <si>
    <t>Bath and North East Somerset. North Somerset and South Gloucestershire (NUTS 2021)</t>
  </si>
  <si>
    <t>Inverness &amp; Nairn and Moray. Badenoch &amp; Strathspey (NUTS 2021)</t>
  </si>
  <si>
    <t>Lochaber. Skye &amp; Lochalsh. Arran &amp; Cumbrae and Argyll &amp; Bute (NUTS 2021)</t>
  </si>
  <si>
    <t>Edinburgh. City of (NUTS 2021)</t>
  </si>
  <si>
    <t>East Dunbartonshire. West Dunbartonshire and Helensburgh &amp; Lomond (NUTS 2021)</t>
  </si>
  <si>
    <t>Inverclyde. East Renfrewshire and Renfrewshire (NUTS 2021)</t>
  </si>
  <si>
    <t>Armagh City. Banbridge and Craigavon (NUTS 2021)</t>
  </si>
  <si>
    <t>Newry. Mourne and Down (NUTS 2021)</t>
  </si>
  <si>
    <t>Tekirdağ. Edirne. Kırklareli</t>
  </si>
  <si>
    <t>Balıkesir. Çanakkale</t>
  </si>
  <si>
    <t>Aydın. Denizli. Muğla</t>
  </si>
  <si>
    <t>Manisa. Afyonkarahisar. Kütahya. Uşak</t>
  </si>
  <si>
    <t>Bursa. Eskişehir. Bilecik</t>
  </si>
  <si>
    <t>Kocaeli. Sakarya. Düzce. Bolu. Yalova</t>
  </si>
  <si>
    <t>Konya. Karaman</t>
  </si>
  <si>
    <t>Antalya. Isparta. Burdur</t>
  </si>
  <si>
    <t>Adana. Mersin</t>
  </si>
  <si>
    <t>Hatay. Kahramanmaraş. Osmaniye</t>
  </si>
  <si>
    <t>Kırıkkale. Aksaray. Niğde. Nevşehir. Kırşehir</t>
  </si>
  <si>
    <t>Kayseri. Sivas. Yozgat</t>
  </si>
  <si>
    <t>Zonguldak. Karabük. Bartın</t>
  </si>
  <si>
    <t>Kastamonu. Çankırı. Sinop</t>
  </si>
  <si>
    <t>Samsun. Tokat. Çorum. Amasya</t>
  </si>
  <si>
    <t>Trabzon. Ordu. Giresun. Rize. Artvin. Gümüşhane</t>
  </si>
  <si>
    <t>Erzurum. Erzincan. Bayburt</t>
  </si>
  <si>
    <t>Ağrı. Kars. Iğdır. Ardahan</t>
  </si>
  <si>
    <t>Malatya. Elazığ. Bingöl. Tunceli</t>
  </si>
  <si>
    <t>Van. Muş. Bitlis. Hakkari</t>
  </si>
  <si>
    <t>Gaziantep. Adıyaman. Kilis</t>
  </si>
  <si>
    <t>Şanlıurfa. Diyarbakır</t>
  </si>
  <si>
    <t>Mardin. Batman. Şırnak. Siirt</t>
  </si>
  <si>
    <t>%RISKPOV</t>
  </si>
  <si>
    <t>%tenants</t>
  </si>
  <si>
    <t>NDI_tenant</t>
  </si>
  <si>
    <t>LQ</t>
  </si>
  <si>
    <t>nonEU</t>
  </si>
  <si>
    <t>TENANT</t>
  </si>
  <si>
    <t>*TENANT</t>
  </si>
  <si>
    <t>%Female</t>
  </si>
  <si>
    <t>NDI_female</t>
  </si>
  <si>
    <t>*female</t>
  </si>
  <si>
    <t>WOMEN</t>
  </si>
  <si>
    <t>NDI_rural</t>
  </si>
  <si>
    <t>Rural/Urban</t>
  </si>
  <si>
    <t>rural</t>
  </si>
  <si>
    <t>REG_IND</t>
  </si>
  <si>
    <t>EXP_PAT</t>
  </si>
  <si>
    <t>nfpi</t>
  </si>
  <si>
    <t>MIN</t>
  </si>
  <si>
    <t>MAX</t>
  </si>
  <si>
    <t>REG_IND_F</t>
  </si>
  <si>
    <t>COMP_SED_F</t>
  </si>
  <si>
    <t>min_max_sed</t>
  </si>
  <si>
    <t>min_max_regional</t>
  </si>
  <si>
    <t>min_max_expend</t>
  </si>
  <si>
    <t>SLOPE</t>
  </si>
  <si>
    <t>MinMax_LQ</t>
  </si>
  <si>
    <t>MinMax_ELDERLY</t>
  </si>
  <si>
    <t>MinMax_KIDS</t>
  </si>
  <si>
    <t>MinMax_NONEU</t>
  </si>
  <si>
    <t>MinMax_TENANT</t>
  </si>
  <si>
    <t>MinMax_WOMEN</t>
  </si>
  <si>
    <t>MinMax_rural</t>
  </si>
  <si>
    <t>D</t>
  </si>
  <si>
    <t>Stand. EPI</t>
  </si>
  <si>
    <t>Stand. RES</t>
  </si>
  <si>
    <t>Stand. nFPI</t>
  </si>
  <si>
    <t>Comp. RES_1</t>
  </si>
  <si>
    <t>Stand. EXP</t>
  </si>
  <si>
    <t>Stand. SLOPE</t>
  </si>
  <si>
    <t>RURAL AREA</t>
  </si>
  <si>
    <t>HERI_MINMAX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</si>
</sst>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2" borderId="0" xfId="0" applyFill="1"/>
    <xf numFmtId="11" fontId="0" fillId="2" borderId="0" xfId="0" applyNumberForma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1" xfId="0" applyBorder="1"/>
  </cellXfs>
  <cellStyles count="2">
    <cellStyle name="Normal" xfId="0" builtinId="0"/>
    <cellStyle name="Normal 2" xfId="1" xr:uid="{57D4C49D-FE97-45AE-803F-BE0B6BB90A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BF1F-AC0D-49F3-BD1B-B2DBDB63BDB7}">
  <dimension ref="A1:N388"/>
  <sheetViews>
    <sheetView workbookViewId="0">
      <selection activeCell="N2" sqref="N2"/>
    </sheetView>
  </sheetViews>
  <sheetFormatPr defaultRowHeight="14.4" x14ac:dyDescent="0.3"/>
  <cols>
    <col min="1" max="1" width="32" customWidth="1"/>
    <col min="9" max="9" width="12" bestFit="1" customWidth="1"/>
    <col min="10" max="10" width="9.44140625" bestFit="1" customWidth="1"/>
    <col min="11" max="11" width="9.88671875" bestFit="1" customWidth="1"/>
    <col min="12" max="12" width="10.5546875" bestFit="1" customWidth="1"/>
    <col min="13" max="13" width="12.21875" customWidth="1"/>
    <col min="14" max="14" width="8.88671875" style="1"/>
  </cols>
  <sheetData>
    <row r="1" spans="1:14" x14ac:dyDescent="0.3">
      <c r="A1" s="8" t="s">
        <v>635</v>
      </c>
      <c r="B1" t="s">
        <v>0</v>
      </c>
      <c r="C1" t="s">
        <v>1</v>
      </c>
      <c r="D1" t="s">
        <v>3937</v>
      </c>
      <c r="E1" t="s">
        <v>3938</v>
      </c>
      <c r="F1" t="s">
        <v>3939</v>
      </c>
      <c r="G1" s="5" t="s">
        <v>4221</v>
      </c>
      <c r="H1" s="5" t="s">
        <v>3940</v>
      </c>
      <c r="I1" s="5" t="s">
        <v>3941</v>
      </c>
      <c r="J1" t="s">
        <v>4222</v>
      </c>
      <c r="K1" t="s">
        <v>4223</v>
      </c>
      <c r="L1" t="s">
        <v>4224</v>
      </c>
      <c r="M1" t="s">
        <v>3942</v>
      </c>
      <c r="N1" s="1" t="s">
        <v>4225</v>
      </c>
    </row>
    <row r="2" spans="1:14" x14ac:dyDescent="0.3">
      <c r="A2" t="s">
        <v>2</v>
      </c>
      <c r="B2" t="s">
        <v>3</v>
      </c>
      <c r="C2" t="s">
        <v>4</v>
      </c>
      <c r="D2">
        <v>5183.2212109220409</v>
      </c>
      <c r="E2">
        <v>6729.02</v>
      </c>
      <c r="F2">
        <v>0.22862905</v>
      </c>
      <c r="G2" s="5" t="s">
        <v>3937</v>
      </c>
      <c r="H2" s="5">
        <f>MIN(D:D)</f>
        <v>2175.1412429378656</v>
      </c>
      <c r="I2" s="5">
        <f>MAX(D:D)</f>
        <v>16307.590321511492</v>
      </c>
      <c r="J2">
        <f>1-(D2-$H$2)/($I$2-$H$2)</f>
        <v>0.78715083625917603</v>
      </c>
      <c r="K2">
        <f>+(E2-$H$3)/($I$3-$H$3)</f>
        <v>0.6154099432251906</v>
      </c>
      <c r="L2">
        <f>+(F2-$H$4)/($I$4-$H$4)</f>
        <v>0.18917824480236864</v>
      </c>
      <c r="M2">
        <f>+((1/3)*K2)+((1/3)*L2)+((1/3)*J2)</f>
        <v>0.5305796747622451</v>
      </c>
      <c r="N2" s="1">
        <f>IF(OR(J2=":",K2=":", L2=":"), "NA", M2)</f>
        <v>0.5305796747622451</v>
      </c>
    </row>
    <row r="3" spans="1:14" x14ac:dyDescent="0.3">
      <c r="A3" t="s">
        <v>5</v>
      </c>
      <c r="B3" t="s">
        <v>6</v>
      </c>
      <c r="C3" t="s">
        <v>4</v>
      </c>
      <c r="D3">
        <v>4833.0035615354163</v>
      </c>
      <c r="E3">
        <v>6729.02</v>
      </c>
      <c r="F3">
        <v>0.22862905</v>
      </c>
      <c r="G3" s="5" t="s">
        <v>3938</v>
      </c>
      <c r="H3" s="5">
        <f>MIN(E:E)</f>
        <v>1146.1410000000001</v>
      </c>
      <c r="I3" s="5">
        <f>MAX(E:E)</f>
        <v>10217.946</v>
      </c>
      <c r="J3">
        <f t="shared" ref="J3:J66" si="0">1-(D3-$H$2)/($I$2-$H$2)</f>
        <v>0.81193193735775304</v>
      </c>
      <c r="K3">
        <f t="shared" ref="K3:K66" si="1">+(E3-$H$3)/($I$3-$H$3)</f>
        <v>0.6154099432251906</v>
      </c>
      <c r="L3">
        <f t="shared" ref="L3:L66" si="2">+(F3-$H$4)/($I$4-$H$4)</f>
        <v>0.18917824480236864</v>
      </c>
      <c r="M3">
        <f t="shared" ref="M3:M66" si="3">+((1/3)*K3)+((1/3)*L3)+((1/3)*J3)</f>
        <v>0.53884004179510403</v>
      </c>
      <c r="N3" s="1">
        <f t="shared" ref="N3:N66" si="4">IF(OR(J3=":",K3=":", L3=":"), "NA", M3)</f>
        <v>0.53884004179510403</v>
      </c>
    </row>
    <row r="4" spans="1:14" x14ac:dyDescent="0.3">
      <c r="A4" t="s">
        <v>5</v>
      </c>
      <c r="B4" t="s">
        <v>6</v>
      </c>
      <c r="C4" t="s">
        <v>4</v>
      </c>
      <c r="D4">
        <v>4833.0035615354163</v>
      </c>
      <c r="E4">
        <v>6729.02</v>
      </c>
      <c r="F4">
        <v>0.22862905</v>
      </c>
      <c r="G4" s="5" t="s">
        <v>4205</v>
      </c>
      <c r="H4" s="5">
        <f>MIN(F:F)</f>
        <v>0.1623215833333333</v>
      </c>
      <c r="I4" s="5">
        <f>MAX(F:F)</f>
        <v>0.51282418333333335</v>
      </c>
      <c r="J4">
        <f t="shared" si="0"/>
        <v>0.81193193735775304</v>
      </c>
      <c r="K4">
        <f t="shared" si="1"/>
        <v>0.6154099432251906</v>
      </c>
      <c r="L4">
        <f t="shared" si="2"/>
        <v>0.18917824480236864</v>
      </c>
      <c r="M4">
        <f t="shared" si="3"/>
        <v>0.53884004179510403</v>
      </c>
      <c r="N4" s="1">
        <f t="shared" si="4"/>
        <v>0.53884004179510403</v>
      </c>
    </row>
    <row r="5" spans="1:14" x14ac:dyDescent="0.3">
      <c r="A5" t="s">
        <v>7</v>
      </c>
      <c r="B5" t="s">
        <v>3</v>
      </c>
      <c r="C5" t="s">
        <v>4</v>
      </c>
      <c r="D5">
        <v>5463.39533043134</v>
      </c>
      <c r="E5">
        <v>6729.02</v>
      </c>
      <c r="F5">
        <v>0.22862905</v>
      </c>
      <c r="J5">
        <f t="shared" si="0"/>
        <v>0.76732595538031445</v>
      </c>
      <c r="K5">
        <f t="shared" si="1"/>
        <v>0.6154099432251906</v>
      </c>
      <c r="L5">
        <f t="shared" si="2"/>
        <v>0.18917824480236864</v>
      </c>
      <c r="M5">
        <f t="shared" si="3"/>
        <v>0.52397138113595787</v>
      </c>
      <c r="N5" s="1">
        <f t="shared" si="4"/>
        <v>0.52397138113595787</v>
      </c>
    </row>
    <row r="6" spans="1:14" x14ac:dyDescent="0.3">
      <c r="A6" t="s">
        <v>8</v>
      </c>
      <c r="B6" t="s">
        <v>9</v>
      </c>
      <c r="C6" t="s">
        <v>4</v>
      </c>
      <c r="D6">
        <v>5346.6561139691321</v>
      </c>
      <c r="E6">
        <v>6729.02</v>
      </c>
      <c r="F6">
        <v>0.22862905</v>
      </c>
      <c r="J6">
        <f t="shared" si="0"/>
        <v>0.77558632241317338</v>
      </c>
      <c r="K6">
        <f t="shared" si="1"/>
        <v>0.6154099432251906</v>
      </c>
      <c r="L6">
        <f t="shared" si="2"/>
        <v>0.18917824480236864</v>
      </c>
      <c r="M6">
        <f t="shared" si="3"/>
        <v>0.52672483681357751</v>
      </c>
      <c r="N6" s="1">
        <f t="shared" si="4"/>
        <v>0.52672483681357751</v>
      </c>
    </row>
    <row r="7" spans="1:14" x14ac:dyDescent="0.3">
      <c r="A7" t="s">
        <v>10</v>
      </c>
      <c r="B7" t="s">
        <v>11</v>
      </c>
      <c r="C7" t="s">
        <v>4</v>
      </c>
      <c r="D7">
        <v>5183.2212109220409</v>
      </c>
      <c r="E7">
        <v>6729.02</v>
      </c>
      <c r="F7">
        <v>0.22862905</v>
      </c>
      <c r="J7">
        <f t="shared" si="0"/>
        <v>0.78715083625917603</v>
      </c>
      <c r="K7">
        <f t="shared" si="1"/>
        <v>0.6154099432251906</v>
      </c>
      <c r="L7">
        <f t="shared" si="2"/>
        <v>0.18917824480236864</v>
      </c>
      <c r="M7">
        <f t="shared" si="3"/>
        <v>0.5305796747622451</v>
      </c>
      <c r="N7" s="1">
        <f t="shared" si="4"/>
        <v>0.5305796747622451</v>
      </c>
    </row>
    <row r="8" spans="1:14" x14ac:dyDescent="0.3">
      <c r="A8" t="s">
        <v>12</v>
      </c>
      <c r="B8" t="s">
        <v>13</v>
      </c>
      <c r="C8" t="s">
        <v>4</v>
      </c>
      <c r="D8">
        <v>5393.3518005540154</v>
      </c>
      <c r="E8">
        <v>6729.02</v>
      </c>
      <c r="F8">
        <v>0.22862905</v>
      </c>
      <c r="J8">
        <f t="shared" si="0"/>
        <v>0.77228217560002976</v>
      </c>
      <c r="K8">
        <f t="shared" si="1"/>
        <v>0.6154099432251906</v>
      </c>
      <c r="L8">
        <f t="shared" si="2"/>
        <v>0.18917824480236864</v>
      </c>
      <c r="M8">
        <f t="shared" si="3"/>
        <v>0.52562345454252957</v>
      </c>
      <c r="N8" s="1">
        <f t="shared" si="4"/>
        <v>0.52562345454252957</v>
      </c>
    </row>
    <row r="9" spans="1:14" x14ac:dyDescent="0.3">
      <c r="A9" t="s">
        <v>14</v>
      </c>
      <c r="B9" t="s">
        <v>15</v>
      </c>
      <c r="C9" t="s">
        <v>4</v>
      </c>
      <c r="D9">
        <v>5930.3521962801724</v>
      </c>
      <c r="E9">
        <v>6729.02</v>
      </c>
      <c r="F9">
        <v>0.22862905</v>
      </c>
      <c r="J9">
        <f t="shared" si="0"/>
        <v>0.73428448724887851</v>
      </c>
      <c r="K9">
        <f t="shared" si="1"/>
        <v>0.6154099432251906</v>
      </c>
      <c r="L9">
        <f t="shared" si="2"/>
        <v>0.18917824480236864</v>
      </c>
      <c r="M9">
        <f t="shared" si="3"/>
        <v>0.51295755842547919</v>
      </c>
      <c r="N9" s="1">
        <f t="shared" si="4"/>
        <v>0.51295755842547919</v>
      </c>
    </row>
    <row r="10" spans="1:14" x14ac:dyDescent="0.3">
      <c r="A10" t="s">
        <v>16</v>
      </c>
      <c r="B10" t="s">
        <v>17</v>
      </c>
      <c r="C10" t="s">
        <v>4</v>
      </c>
      <c r="D10">
        <v>5463.39533043134</v>
      </c>
      <c r="E10">
        <v>6729.02</v>
      </c>
      <c r="F10">
        <v>0.22862905</v>
      </c>
      <c r="J10">
        <f t="shared" si="0"/>
        <v>0.76732595538031445</v>
      </c>
      <c r="K10">
        <f t="shared" si="1"/>
        <v>0.6154099432251906</v>
      </c>
      <c r="L10">
        <f t="shared" si="2"/>
        <v>0.18917824480236864</v>
      </c>
      <c r="M10">
        <f t="shared" si="3"/>
        <v>0.52397138113595787</v>
      </c>
      <c r="N10" s="1">
        <f t="shared" si="4"/>
        <v>0.52397138113595787</v>
      </c>
    </row>
    <row r="11" spans="1:14" x14ac:dyDescent="0.3">
      <c r="A11" t="s">
        <v>18</v>
      </c>
      <c r="B11" t="s">
        <v>3</v>
      </c>
      <c r="C11" t="s">
        <v>4</v>
      </c>
      <c r="D11">
        <v>4833.0035615354163</v>
      </c>
      <c r="E11">
        <v>6729.02</v>
      </c>
      <c r="F11">
        <v>0.22862905</v>
      </c>
      <c r="J11">
        <f t="shared" si="0"/>
        <v>0.81193193735775304</v>
      </c>
      <c r="K11">
        <f t="shared" si="1"/>
        <v>0.6154099432251906</v>
      </c>
      <c r="L11">
        <f t="shared" si="2"/>
        <v>0.18917824480236864</v>
      </c>
      <c r="M11">
        <f t="shared" si="3"/>
        <v>0.53884004179510403</v>
      </c>
      <c r="N11" s="1">
        <f t="shared" si="4"/>
        <v>0.53884004179510403</v>
      </c>
    </row>
    <row r="12" spans="1:14" x14ac:dyDescent="0.3">
      <c r="A12" t="s">
        <v>19</v>
      </c>
      <c r="B12" t="s">
        <v>20</v>
      </c>
      <c r="C12" t="s">
        <v>4</v>
      </c>
      <c r="D12">
        <v>5626.8302334784312</v>
      </c>
      <c r="E12">
        <v>6729.02</v>
      </c>
      <c r="F12">
        <v>0.22862905</v>
      </c>
      <c r="J12">
        <f t="shared" si="0"/>
        <v>0.75576144153431191</v>
      </c>
      <c r="K12">
        <f t="shared" si="1"/>
        <v>0.6154099432251906</v>
      </c>
      <c r="L12">
        <f t="shared" si="2"/>
        <v>0.18917824480236864</v>
      </c>
      <c r="M12">
        <f t="shared" si="3"/>
        <v>0.52011654318729028</v>
      </c>
      <c r="N12" s="1">
        <f t="shared" si="4"/>
        <v>0.52011654318729028</v>
      </c>
    </row>
    <row r="13" spans="1:14" x14ac:dyDescent="0.3">
      <c r="A13" t="s">
        <v>21</v>
      </c>
      <c r="B13" t="s">
        <v>22</v>
      </c>
      <c r="C13" t="s">
        <v>4</v>
      </c>
      <c r="D13">
        <v>4646.220815195883</v>
      </c>
      <c r="E13">
        <v>6729.02</v>
      </c>
      <c r="F13">
        <v>0.22862905</v>
      </c>
      <c r="J13">
        <f t="shared" si="0"/>
        <v>0.82514852461032739</v>
      </c>
      <c r="K13">
        <f t="shared" si="1"/>
        <v>0.6154099432251906</v>
      </c>
      <c r="L13">
        <f t="shared" si="2"/>
        <v>0.18917824480236864</v>
      </c>
      <c r="M13">
        <f t="shared" si="3"/>
        <v>0.54324557087929548</v>
      </c>
      <c r="N13" s="1">
        <f t="shared" si="4"/>
        <v>0.54324557087929548</v>
      </c>
    </row>
    <row r="14" spans="1:14" x14ac:dyDescent="0.3">
      <c r="A14" t="s">
        <v>23</v>
      </c>
      <c r="B14" t="s">
        <v>24</v>
      </c>
      <c r="C14" t="s">
        <v>4</v>
      </c>
      <c r="D14">
        <v>4739.6121883656506</v>
      </c>
      <c r="E14">
        <v>6729.02</v>
      </c>
      <c r="F14">
        <v>0.22862905</v>
      </c>
      <c r="J14">
        <f t="shared" si="0"/>
        <v>0.81854023098404016</v>
      </c>
      <c r="K14">
        <f t="shared" si="1"/>
        <v>0.6154099432251906</v>
      </c>
      <c r="L14">
        <f t="shared" si="2"/>
        <v>0.18917824480236864</v>
      </c>
      <c r="M14">
        <f t="shared" si="3"/>
        <v>0.5410428063371997</v>
      </c>
      <c r="N14" s="1">
        <f t="shared" si="4"/>
        <v>0.5410428063371997</v>
      </c>
    </row>
    <row r="15" spans="1:14" x14ac:dyDescent="0.3">
      <c r="A15" t="s">
        <v>25</v>
      </c>
      <c r="B15" t="s">
        <v>26</v>
      </c>
      <c r="C15" t="s">
        <v>4</v>
      </c>
      <c r="D15">
        <v>4973.0906212900663</v>
      </c>
      <c r="E15">
        <v>6729.02</v>
      </c>
      <c r="F15">
        <v>0.22862905</v>
      </c>
      <c r="J15">
        <f t="shared" si="0"/>
        <v>0.80201949691832219</v>
      </c>
      <c r="K15">
        <f t="shared" si="1"/>
        <v>0.6154099432251906</v>
      </c>
      <c r="L15">
        <f t="shared" si="2"/>
        <v>0.18917824480236864</v>
      </c>
      <c r="M15">
        <f t="shared" si="3"/>
        <v>0.53553589498196041</v>
      </c>
      <c r="N15" s="1">
        <f t="shared" si="4"/>
        <v>0.53553589498196041</v>
      </c>
    </row>
    <row r="16" spans="1:14" x14ac:dyDescent="0.3">
      <c r="A16" t="s">
        <v>27</v>
      </c>
      <c r="B16" t="s">
        <v>28</v>
      </c>
      <c r="C16" t="s">
        <v>4</v>
      </c>
      <c r="D16">
        <v>4833.0035615354163</v>
      </c>
      <c r="E16">
        <v>6729.02</v>
      </c>
      <c r="F16">
        <v>0.22862905</v>
      </c>
      <c r="J16">
        <f t="shared" si="0"/>
        <v>0.81193193735775304</v>
      </c>
      <c r="K16">
        <f t="shared" si="1"/>
        <v>0.6154099432251906</v>
      </c>
      <c r="L16">
        <f t="shared" si="2"/>
        <v>0.18917824480236864</v>
      </c>
      <c r="M16">
        <f t="shared" si="3"/>
        <v>0.53884004179510403</v>
      </c>
      <c r="N16" s="1">
        <f t="shared" si="4"/>
        <v>0.53884004179510403</v>
      </c>
    </row>
    <row r="17" spans="1:14" x14ac:dyDescent="0.3">
      <c r="A17" t="s">
        <v>29</v>
      </c>
      <c r="B17" t="s">
        <v>3</v>
      </c>
      <c r="C17" t="s">
        <v>4</v>
      </c>
      <c r="D17" t="s">
        <v>3</v>
      </c>
      <c r="E17">
        <v>6729.02</v>
      </c>
      <c r="F17">
        <v>0.22862905</v>
      </c>
      <c r="J17" t="e">
        <f t="shared" si="0"/>
        <v>#VALUE!</v>
      </c>
      <c r="K17">
        <f t="shared" si="1"/>
        <v>0.6154099432251906</v>
      </c>
      <c r="L17">
        <f t="shared" si="2"/>
        <v>0.18917824480236864</v>
      </c>
      <c r="M17" t="e">
        <f t="shared" si="3"/>
        <v>#VALUE!</v>
      </c>
      <c r="N17" s="1" t="e">
        <f t="shared" si="4"/>
        <v>#VALUE!</v>
      </c>
    </row>
    <row r="18" spans="1:14" x14ac:dyDescent="0.3">
      <c r="A18" t="s">
        <v>30</v>
      </c>
      <c r="B18" t="s">
        <v>3</v>
      </c>
      <c r="C18" t="s">
        <v>4</v>
      </c>
      <c r="D18" t="s">
        <v>3</v>
      </c>
      <c r="E18">
        <v>6729.02</v>
      </c>
      <c r="F18">
        <v>0.22862905</v>
      </c>
      <c r="J18" t="e">
        <f t="shared" si="0"/>
        <v>#VALUE!</v>
      </c>
      <c r="K18">
        <f t="shared" si="1"/>
        <v>0.6154099432251906</v>
      </c>
      <c r="L18">
        <f t="shared" si="2"/>
        <v>0.18917824480236864</v>
      </c>
      <c r="M18" t="e">
        <f t="shared" si="3"/>
        <v>#VALUE!</v>
      </c>
      <c r="N18" s="1" t="e">
        <f t="shared" si="4"/>
        <v>#VALUE!</v>
      </c>
    </row>
    <row r="19" spans="1:14" x14ac:dyDescent="0.3">
      <c r="A19" t="s">
        <v>31</v>
      </c>
      <c r="B19" t="s">
        <v>3</v>
      </c>
      <c r="C19" t="s">
        <v>32</v>
      </c>
      <c r="D19">
        <v>7719.2066805845589</v>
      </c>
      <c r="E19">
        <v>3378.962</v>
      </c>
      <c r="F19">
        <v>0.44749071666666662</v>
      </c>
      <c r="J19">
        <f t="shared" si="0"/>
        <v>0.60770667512596122</v>
      </c>
      <c r="K19">
        <f t="shared" si="1"/>
        <v>0.24612753470781171</v>
      </c>
      <c r="L19">
        <f t="shared" si="2"/>
        <v>0.81360062188792115</v>
      </c>
      <c r="M19">
        <f t="shared" si="3"/>
        <v>0.55581161057389794</v>
      </c>
      <c r="N19" s="1">
        <f t="shared" si="4"/>
        <v>0.55581161057389794</v>
      </c>
    </row>
    <row r="20" spans="1:14" x14ac:dyDescent="0.3">
      <c r="A20" t="s">
        <v>33</v>
      </c>
      <c r="B20" t="s">
        <v>3</v>
      </c>
      <c r="C20" t="s">
        <v>32</v>
      </c>
      <c r="D20">
        <v>6054.2797494780853</v>
      </c>
      <c r="E20">
        <v>3378.962</v>
      </c>
      <c r="F20">
        <v>0.44749071666666662</v>
      </c>
      <c r="J20">
        <f t="shared" si="0"/>
        <v>0.72551547966152397</v>
      </c>
      <c r="K20">
        <f t="shared" si="1"/>
        <v>0.24612753470781171</v>
      </c>
      <c r="L20">
        <f t="shared" si="2"/>
        <v>0.81360062188792115</v>
      </c>
      <c r="M20">
        <f t="shared" si="3"/>
        <v>0.59508121208575226</v>
      </c>
      <c r="N20" s="1">
        <f t="shared" si="4"/>
        <v>0.59508121208575226</v>
      </c>
    </row>
    <row r="21" spans="1:14" x14ac:dyDescent="0.3">
      <c r="A21" t="s">
        <v>34</v>
      </c>
      <c r="B21" t="s">
        <v>35</v>
      </c>
      <c r="C21" t="s">
        <v>32</v>
      </c>
      <c r="D21">
        <v>5902.9227557411332</v>
      </c>
      <c r="E21">
        <v>3378.962</v>
      </c>
      <c r="F21">
        <v>0.44749071666666662</v>
      </c>
      <c r="J21">
        <f t="shared" si="0"/>
        <v>0.73622537098293872</v>
      </c>
      <c r="K21">
        <f t="shared" si="1"/>
        <v>0.24612753470781171</v>
      </c>
      <c r="L21">
        <f t="shared" si="2"/>
        <v>0.81360062188792115</v>
      </c>
      <c r="M21">
        <f t="shared" si="3"/>
        <v>0.59865117585955718</v>
      </c>
      <c r="N21" s="1">
        <f t="shared" si="4"/>
        <v>0.59865117585955718</v>
      </c>
    </row>
    <row r="22" spans="1:14" x14ac:dyDescent="0.3">
      <c r="A22" t="s">
        <v>36</v>
      </c>
      <c r="B22" t="s">
        <v>37</v>
      </c>
      <c r="C22" t="s">
        <v>32</v>
      </c>
      <c r="D22">
        <v>6356.9937369519894</v>
      </c>
      <c r="E22">
        <v>3378.962</v>
      </c>
      <c r="F22">
        <v>0.44749071666666662</v>
      </c>
      <c r="J22">
        <f t="shared" si="0"/>
        <v>0.70409569701869446</v>
      </c>
      <c r="K22">
        <f t="shared" si="1"/>
        <v>0.24612753470781171</v>
      </c>
      <c r="L22">
        <f t="shared" si="2"/>
        <v>0.81360062188792115</v>
      </c>
      <c r="M22">
        <f t="shared" si="3"/>
        <v>0.58794128453814243</v>
      </c>
      <c r="N22" s="1">
        <f t="shared" si="4"/>
        <v>0.58794128453814243</v>
      </c>
    </row>
    <row r="23" spans="1:14" x14ac:dyDescent="0.3">
      <c r="A23" t="s">
        <v>38</v>
      </c>
      <c r="B23" t="s">
        <v>39</v>
      </c>
      <c r="C23" t="s">
        <v>32</v>
      </c>
      <c r="D23">
        <v>6054.2797494780853</v>
      </c>
      <c r="E23">
        <v>3378.962</v>
      </c>
      <c r="F23">
        <v>0.44749071666666662</v>
      </c>
      <c r="J23">
        <f t="shared" si="0"/>
        <v>0.72551547966152397</v>
      </c>
      <c r="K23">
        <f t="shared" si="1"/>
        <v>0.24612753470781171</v>
      </c>
      <c r="L23">
        <f t="shared" si="2"/>
        <v>0.81360062188792115</v>
      </c>
      <c r="M23">
        <f t="shared" si="3"/>
        <v>0.59508121208575226</v>
      </c>
      <c r="N23" s="1">
        <f t="shared" si="4"/>
        <v>0.59508121208575226</v>
      </c>
    </row>
    <row r="24" spans="1:14" x14ac:dyDescent="0.3">
      <c r="A24" t="s">
        <v>40</v>
      </c>
      <c r="B24" t="s">
        <v>41</v>
      </c>
      <c r="C24" t="s">
        <v>32</v>
      </c>
      <c r="D24">
        <v>6054.2797494780853</v>
      </c>
      <c r="E24">
        <v>3378.962</v>
      </c>
      <c r="F24">
        <v>0.44749071666666662</v>
      </c>
      <c r="J24">
        <f t="shared" si="0"/>
        <v>0.72551547966152397</v>
      </c>
      <c r="K24">
        <f t="shared" si="1"/>
        <v>0.24612753470781171</v>
      </c>
      <c r="L24">
        <f t="shared" si="2"/>
        <v>0.81360062188792115</v>
      </c>
      <c r="M24">
        <f t="shared" si="3"/>
        <v>0.59508121208575226</v>
      </c>
      <c r="N24" s="1">
        <f t="shared" si="4"/>
        <v>0.59508121208575226</v>
      </c>
    </row>
    <row r="25" spans="1:14" x14ac:dyDescent="0.3">
      <c r="A25" t="s">
        <v>42</v>
      </c>
      <c r="B25" t="s">
        <v>3</v>
      </c>
      <c r="C25" t="s">
        <v>32</v>
      </c>
      <c r="D25">
        <v>9232.7766179540795</v>
      </c>
      <c r="E25">
        <v>3378.962</v>
      </c>
      <c r="F25">
        <v>0.44749071666666662</v>
      </c>
      <c r="J25">
        <f t="shared" si="0"/>
        <v>0.50060776191181344</v>
      </c>
      <c r="K25">
        <f t="shared" si="1"/>
        <v>0.24612753470781171</v>
      </c>
      <c r="L25">
        <f t="shared" si="2"/>
        <v>0.81360062188792115</v>
      </c>
      <c r="M25">
        <f t="shared" si="3"/>
        <v>0.52011197283584876</v>
      </c>
      <c r="N25" s="1">
        <f t="shared" si="4"/>
        <v>0.52011197283584876</v>
      </c>
    </row>
    <row r="26" spans="1:14" x14ac:dyDescent="0.3">
      <c r="A26" t="s">
        <v>43</v>
      </c>
      <c r="B26" t="s">
        <v>736</v>
      </c>
      <c r="C26" t="s">
        <v>32</v>
      </c>
      <c r="D26">
        <v>11351.77453027141</v>
      </c>
      <c r="E26">
        <v>3378.962</v>
      </c>
      <c r="F26">
        <v>0.44749071666666662</v>
      </c>
      <c r="J26">
        <f t="shared" si="0"/>
        <v>0.35066928341200632</v>
      </c>
      <c r="K26">
        <f t="shared" si="1"/>
        <v>0.24612753470781171</v>
      </c>
      <c r="L26">
        <f t="shared" si="2"/>
        <v>0.81360062188792115</v>
      </c>
      <c r="M26">
        <f t="shared" si="3"/>
        <v>0.47013248000257968</v>
      </c>
      <c r="N26" s="1">
        <f t="shared" si="4"/>
        <v>0.47013248000257968</v>
      </c>
    </row>
    <row r="27" spans="1:14" x14ac:dyDescent="0.3">
      <c r="A27" t="s">
        <v>44</v>
      </c>
      <c r="B27" t="s">
        <v>747</v>
      </c>
      <c r="C27" t="s">
        <v>32</v>
      </c>
      <c r="D27">
        <v>6205.6367432150373</v>
      </c>
      <c r="E27">
        <v>3378.962</v>
      </c>
      <c r="F27">
        <v>0.44749071666666662</v>
      </c>
      <c r="J27">
        <f t="shared" si="0"/>
        <v>0.71480558834010921</v>
      </c>
      <c r="K27">
        <f t="shared" si="1"/>
        <v>0.24612753470781171</v>
      </c>
      <c r="L27">
        <f t="shared" si="2"/>
        <v>0.81360062188792115</v>
      </c>
      <c r="M27">
        <f t="shared" si="3"/>
        <v>0.59151124831194735</v>
      </c>
      <c r="N27" s="1">
        <f t="shared" si="4"/>
        <v>0.59151124831194735</v>
      </c>
    </row>
    <row r="28" spans="1:14" x14ac:dyDescent="0.3">
      <c r="A28" t="s">
        <v>45</v>
      </c>
      <c r="B28" t="s">
        <v>3</v>
      </c>
      <c r="C28" t="s">
        <v>46</v>
      </c>
      <c r="D28">
        <v>10336.789417232751</v>
      </c>
      <c r="E28">
        <v>4918.79</v>
      </c>
      <c r="F28">
        <v>0.31024983333333339</v>
      </c>
      <c r="J28">
        <f t="shared" si="0"/>
        <v>0.42248876122477197</v>
      </c>
      <c r="K28">
        <f t="shared" si="1"/>
        <v>0.41586531015602735</v>
      </c>
      <c r="L28">
        <f t="shared" si="2"/>
        <v>0.42204608467954324</v>
      </c>
      <c r="M28">
        <f t="shared" si="3"/>
        <v>0.42013338535344746</v>
      </c>
      <c r="N28" s="1">
        <f t="shared" si="4"/>
        <v>0.42013338535344746</v>
      </c>
    </row>
    <row r="29" spans="1:14" x14ac:dyDescent="0.3">
      <c r="A29" t="s">
        <v>47</v>
      </c>
      <c r="B29" t="s">
        <v>3</v>
      </c>
      <c r="C29" t="s">
        <v>46</v>
      </c>
      <c r="D29">
        <v>10336.789417232751</v>
      </c>
      <c r="E29">
        <v>4918.79</v>
      </c>
      <c r="F29">
        <v>0.31024983333333339</v>
      </c>
      <c r="J29">
        <f t="shared" si="0"/>
        <v>0.42248876122477197</v>
      </c>
      <c r="K29">
        <f t="shared" si="1"/>
        <v>0.41586531015602735</v>
      </c>
      <c r="L29">
        <f t="shared" si="2"/>
        <v>0.42204608467954324</v>
      </c>
      <c r="M29">
        <f t="shared" si="3"/>
        <v>0.42013338535344746</v>
      </c>
      <c r="N29" s="1">
        <f t="shared" si="4"/>
        <v>0.42013338535344746</v>
      </c>
    </row>
    <row r="30" spans="1:14" x14ac:dyDescent="0.3">
      <c r="A30" t="s">
        <v>48</v>
      </c>
      <c r="B30" t="s">
        <v>759</v>
      </c>
      <c r="C30" t="s">
        <v>46</v>
      </c>
      <c r="D30">
        <v>13318.555595280657</v>
      </c>
      <c r="E30">
        <v>4918.79</v>
      </c>
      <c r="F30">
        <v>0.31024983333333339</v>
      </c>
      <c r="J30">
        <f t="shared" si="0"/>
        <v>0.21150153873630761</v>
      </c>
      <c r="K30">
        <f t="shared" si="1"/>
        <v>0.41586531015602735</v>
      </c>
      <c r="L30">
        <f t="shared" si="2"/>
        <v>0.42204608467954324</v>
      </c>
      <c r="M30">
        <f t="shared" si="3"/>
        <v>0.34980431119062599</v>
      </c>
      <c r="N30" s="1">
        <f t="shared" si="4"/>
        <v>0.34980431119062599</v>
      </c>
    </row>
    <row r="31" spans="1:14" x14ac:dyDescent="0.3">
      <c r="A31" t="s">
        <v>50</v>
      </c>
      <c r="B31" t="s">
        <v>761</v>
      </c>
      <c r="C31" t="s">
        <v>46</v>
      </c>
      <c r="D31">
        <v>10535.57382910261</v>
      </c>
      <c r="E31">
        <v>4918.79</v>
      </c>
      <c r="F31">
        <v>0.31024983333333339</v>
      </c>
      <c r="J31">
        <f t="shared" si="0"/>
        <v>0.40842294639220778</v>
      </c>
      <c r="K31">
        <f t="shared" si="1"/>
        <v>0.41586531015602735</v>
      </c>
      <c r="L31">
        <f t="shared" si="2"/>
        <v>0.42204608467954324</v>
      </c>
      <c r="M31">
        <f t="shared" si="3"/>
        <v>0.41544478040925936</v>
      </c>
      <c r="N31" s="1">
        <f t="shared" si="4"/>
        <v>0.41544478040925936</v>
      </c>
    </row>
    <row r="32" spans="1:14" x14ac:dyDescent="0.3">
      <c r="A32" t="s">
        <v>52</v>
      </c>
      <c r="B32" t="s">
        <v>763</v>
      </c>
      <c r="C32" t="s">
        <v>46</v>
      </c>
      <c r="D32">
        <v>10038.612799427958</v>
      </c>
      <c r="E32">
        <v>4918.79</v>
      </c>
      <c r="F32">
        <v>0.31024983333333339</v>
      </c>
      <c r="J32">
        <f t="shared" si="0"/>
        <v>0.44358748347361854</v>
      </c>
      <c r="K32">
        <f t="shared" si="1"/>
        <v>0.41586531015602735</v>
      </c>
      <c r="L32">
        <f t="shared" si="2"/>
        <v>0.42204608467954324</v>
      </c>
      <c r="M32">
        <f t="shared" si="3"/>
        <v>0.42716629276972962</v>
      </c>
      <c r="N32" s="1">
        <f t="shared" si="4"/>
        <v>0.42716629276972962</v>
      </c>
    </row>
    <row r="33" spans="1:14" x14ac:dyDescent="0.3">
      <c r="A33" t="s">
        <v>54</v>
      </c>
      <c r="B33" t="s">
        <v>766</v>
      </c>
      <c r="C33" t="s">
        <v>46</v>
      </c>
      <c r="D33">
        <v>9342.8673578834478</v>
      </c>
      <c r="E33">
        <v>4918.79</v>
      </c>
      <c r="F33">
        <v>0.31024983333333339</v>
      </c>
      <c r="J33">
        <f t="shared" si="0"/>
        <v>0.49281783538759349</v>
      </c>
      <c r="K33">
        <f t="shared" si="1"/>
        <v>0.41586531015602735</v>
      </c>
      <c r="L33">
        <f t="shared" si="2"/>
        <v>0.42204608467954324</v>
      </c>
      <c r="M33">
        <f t="shared" si="3"/>
        <v>0.44357641007438797</v>
      </c>
      <c r="N33" s="1">
        <f t="shared" si="4"/>
        <v>0.44357641007438797</v>
      </c>
    </row>
    <row r="34" spans="1:14" x14ac:dyDescent="0.3">
      <c r="A34" t="s">
        <v>56</v>
      </c>
      <c r="B34" t="s">
        <v>770</v>
      </c>
      <c r="C34" t="s">
        <v>46</v>
      </c>
      <c r="D34">
        <v>9939.2205934930298</v>
      </c>
      <c r="E34">
        <v>4918.79</v>
      </c>
      <c r="F34">
        <v>0.31024983333333339</v>
      </c>
      <c r="J34">
        <f t="shared" si="0"/>
        <v>0.45062039088990058</v>
      </c>
      <c r="K34">
        <f t="shared" si="1"/>
        <v>0.41586531015602735</v>
      </c>
      <c r="L34">
        <f t="shared" si="2"/>
        <v>0.42204608467954324</v>
      </c>
      <c r="M34">
        <f t="shared" si="3"/>
        <v>0.42951059524182367</v>
      </c>
      <c r="N34" s="1">
        <f t="shared" si="4"/>
        <v>0.42951059524182367</v>
      </c>
    </row>
    <row r="35" spans="1:14" x14ac:dyDescent="0.3">
      <c r="A35" t="s">
        <v>57</v>
      </c>
      <c r="B35" t="s">
        <v>777</v>
      </c>
      <c r="C35" t="s">
        <v>46</v>
      </c>
      <c r="D35">
        <v>10237.397211297819</v>
      </c>
      <c r="E35">
        <v>4918.79</v>
      </c>
      <c r="F35">
        <v>0.31024983333333339</v>
      </c>
      <c r="J35">
        <f t="shared" si="0"/>
        <v>0.42952166864105423</v>
      </c>
      <c r="K35">
        <f t="shared" si="1"/>
        <v>0.41586531015602735</v>
      </c>
      <c r="L35">
        <f t="shared" si="2"/>
        <v>0.42204608467954324</v>
      </c>
      <c r="M35">
        <f t="shared" si="3"/>
        <v>0.42247768782554151</v>
      </c>
      <c r="N35" s="1">
        <f t="shared" si="4"/>
        <v>0.42247768782554151</v>
      </c>
    </row>
    <row r="36" spans="1:14" x14ac:dyDescent="0.3">
      <c r="A36" t="s">
        <v>58</v>
      </c>
      <c r="B36" t="s">
        <v>782</v>
      </c>
      <c r="C36" t="s">
        <v>46</v>
      </c>
      <c r="D36">
        <v>9541.6517697533072</v>
      </c>
      <c r="E36">
        <v>4918.79</v>
      </c>
      <c r="F36">
        <v>0.31024983333333339</v>
      </c>
      <c r="J36">
        <f t="shared" si="0"/>
        <v>0.47875202055502919</v>
      </c>
      <c r="K36">
        <f t="shared" si="1"/>
        <v>0.41586531015602735</v>
      </c>
      <c r="L36">
        <f t="shared" si="2"/>
        <v>0.42204608467954324</v>
      </c>
      <c r="M36">
        <f t="shared" si="3"/>
        <v>0.43888780513019987</v>
      </c>
      <c r="N36" s="1">
        <f t="shared" si="4"/>
        <v>0.43888780513019987</v>
      </c>
    </row>
    <row r="37" spans="1:14" x14ac:dyDescent="0.3">
      <c r="A37" t="s">
        <v>60</v>
      </c>
      <c r="B37" t="s">
        <v>787</v>
      </c>
      <c r="C37" t="s">
        <v>46</v>
      </c>
      <c r="D37">
        <v>9442.2595638183775</v>
      </c>
      <c r="E37">
        <v>4918.79</v>
      </c>
      <c r="F37">
        <v>0.31024983333333339</v>
      </c>
      <c r="J37">
        <f t="shared" si="0"/>
        <v>0.48578492797131134</v>
      </c>
      <c r="K37">
        <f t="shared" si="1"/>
        <v>0.41586531015602735</v>
      </c>
      <c r="L37">
        <f t="shared" si="2"/>
        <v>0.42204608467954324</v>
      </c>
      <c r="M37">
        <f t="shared" si="3"/>
        <v>0.44123210760229392</v>
      </c>
      <c r="N37" s="1">
        <f t="shared" si="4"/>
        <v>0.44123210760229392</v>
      </c>
    </row>
    <row r="38" spans="1:14" x14ac:dyDescent="0.3">
      <c r="A38" t="s">
        <v>62</v>
      </c>
      <c r="B38" t="s">
        <v>3</v>
      </c>
      <c r="C38" t="s">
        <v>63</v>
      </c>
      <c r="D38">
        <v>10643.247092333304</v>
      </c>
      <c r="E38">
        <v>2651.6979999999999</v>
      </c>
      <c r="F38">
        <v>0.17843000000000001</v>
      </c>
      <c r="J38">
        <f t="shared" si="0"/>
        <v>0.40080407844992461</v>
      </c>
      <c r="K38">
        <f t="shared" si="1"/>
        <v>0.1659600266981047</v>
      </c>
      <c r="L38">
        <f t="shared" si="2"/>
        <v>4.595805185658168E-2</v>
      </c>
      <c r="M38">
        <f t="shared" si="3"/>
        <v>0.20424071900153701</v>
      </c>
      <c r="N38" s="1">
        <f t="shared" si="4"/>
        <v>0.20424071900153701</v>
      </c>
    </row>
    <row r="39" spans="1:14" x14ac:dyDescent="0.3">
      <c r="A39" t="s">
        <v>64</v>
      </c>
      <c r="B39" t="s">
        <v>3</v>
      </c>
      <c r="C39" t="s">
        <v>63</v>
      </c>
      <c r="D39">
        <v>10643.247092333304</v>
      </c>
      <c r="E39">
        <v>2651.6979999999999</v>
      </c>
      <c r="F39">
        <v>0.17843000000000001</v>
      </c>
      <c r="J39">
        <f t="shared" si="0"/>
        <v>0.40080407844992461</v>
      </c>
      <c r="K39">
        <f t="shared" si="1"/>
        <v>0.1659600266981047</v>
      </c>
      <c r="L39">
        <f t="shared" si="2"/>
        <v>4.595805185658168E-2</v>
      </c>
      <c r="M39">
        <f t="shared" si="3"/>
        <v>0.20424071900153701</v>
      </c>
      <c r="N39" s="1">
        <f t="shared" si="4"/>
        <v>0.20424071900153701</v>
      </c>
    </row>
    <row r="40" spans="1:14" x14ac:dyDescent="0.3">
      <c r="A40" t="s">
        <v>65</v>
      </c>
      <c r="B40" t="s">
        <v>66</v>
      </c>
      <c r="C40" t="s">
        <v>63</v>
      </c>
      <c r="D40">
        <v>11229.527652504206</v>
      </c>
      <c r="E40">
        <v>2651.6979999999999</v>
      </c>
      <c r="F40">
        <v>0.17843000000000001</v>
      </c>
      <c r="J40">
        <f t="shared" si="0"/>
        <v>0.35931936784447338</v>
      </c>
      <c r="K40">
        <f t="shared" si="1"/>
        <v>0.1659600266981047</v>
      </c>
      <c r="L40">
        <f t="shared" si="2"/>
        <v>4.595805185658168E-2</v>
      </c>
      <c r="M40">
        <f t="shared" si="3"/>
        <v>0.19041248213305323</v>
      </c>
      <c r="N40" s="1">
        <f t="shared" si="4"/>
        <v>0.19041248213305323</v>
      </c>
    </row>
    <row r="41" spans="1:14" x14ac:dyDescent="0.3">
      <c r="A41" t="s">
        <v>67</v>
      </c>
      <c r="B41" t="s">
        <v>68</v>
      </c>
      <c r="C41" t="s">
        <v>63</v>
      </c>
      <c r="D41">
        <v>10643.247092333304</v>
      </c>
      <c r="E41">
        <v>2651.6979999999999</v>
      </c>
      <c r="F41">
        <v>0.17843000000000001</v>
      </c>
      <c r="J41">
        <f t="shared" si="0"/>
        <v>0.40080407844992461</v>
      </c>
      <c r="K41">
        <f t="shared" si="1"/>
        <v>0.1659600266981047</v>
      </c>
      <c r="L41">
        <f t="shared" si="2"/>
        <v>4.595805185658168E-2</v>
      </c>
      <c r="M41">
        <f t="shared" si="3"/>
        <v>0.20424071900153701</v>
      </c>
      <c r="N41" s="1">
        <f t="shared" si="4"/>
        <v>0.20424071900153701</v>
      </c>
    </row>
    <row r="42" spans="1:14" x14ac:dyDescent="0.3">
      <c r="A42" t="s">
        <v>69</v>
      </c>
      <c r="B42" t="s">
        <v>70</v>
      </c>
      <c r="C42" t="s">
        <v>63</v>
      </c>
      <c r="D42">
        <v>10282.459055305057</v>
      </c>
      <c r="E42">
        <v>2651.6979999999999</v>
      </c>
      <c r="F42">
        <v>0.17843000000000001</v>
      </c>
      <c r="J42">
        <f t="shared" si="0"/>
        <v>0.42633313113020221</v>
      </c>
      <c r="K42">
        <f t="shared" si="1"/>
        <v>0.1659600266981047</v>
      </c>
      <c r="L42">
        <f t="shared" si="2"/>
        <v>4.595805185658168E-2</v>
      </c>
      <c r="M42">
        <f t="shared" si="3"/>
        <v>0.21275040322829619</v>
      </c>
      <c r="N42" s="1">
        <f t="shared" si="4"/>
        <v>0.21275040322829619</v>
      </c>
    </row>
    <row r="43" spans="1:14" x14ac:dyDescent="0.3">
      <c r="A43" t="s">
        <v>71</v>
      </c>
      <c r="B43" t="s">
        <v>72</v>
      </c>
      <c r="C43" t="s">
        <v>63</v>
      </c>
      <c r="D43">
        <v>10417.754569190651</v>
      </c>
      <c r="E43">
        <v>2651.6979999999999</v>
      </c>
      <c r="F43">
        <v>0.17843000000000001</v>
      </c>
      <c r="J43">
        <f t="shared" si="0"/>
        <v>0.416759736375098</v>
      </c>
      <c r="K43">
        <f t="shared" si="1"/>
        <v>0.1659600266981047</v>
      </c>
      <c r="L43">
        <f t="shared" si="2"/>
        <v>4.595805185658168E-2</v>
      </c>
      <c r="M43">
        <f t="shared" si="3"/>
        <v>0.20955927164326144</v>
      </c>
      <c r="N43" s="1">
        <f t="shared" si="4"/>
        <v>0.20955927164326144</v>
      </c>
    </row>
    <row r="44" spans="1:14" x14ac:dyDescent="0.3">
      <c r="A44" t="s">
        <v>73</v>
      </c>
      <c r="B44" t="s">
        <v>74</v>
      </c>
      <c r="C44" t="s">
        <v>63</v>
      </c>
      <c r="D44">
        <v>10327.557559933588</v>
      </c>
      <c r="E44">
        <v>2651.6979999999999</v>
      </c>
      <c r="F44">
        <v>0.17843000000000001</v>
      </c>
      <c r="J44">
        <f t="shared" si="0"/>
        <v>0.42314199954516751</v>
      </c>
      <c r="K44">
        <f t="shared" si="1"/>
        <v>0.1659600266981047</v>
      </c>
      <c r="L44">
        <f t="shared" si="2"/>
        <v>4.595805185658168E-2</v>
      </c>
      <c r="M44">
        <f t="shared" si="3"/>
        <v>0.21168669269995127</v>
      </c>
      <c r="N44" s="1">
        <f t="shared" si="4"/>
        <v>0.21168669269995127</v>
      </c>
    </row>
    <row r="45" spans="1:14" x14ac:dyDescent="0.3">
      <c r="A45" t="s">
        <v>75</v>
      </c>
      <c r="B45" t="s">
        <v>3</v>
      </c>
      <c r="C45" t="s">
        <v>76</v>
      </c>
      <c r="D45">
        <v>6309.0234857849191</v>
      </c>
      <c r="E45">
        <v>3814.752</v>
      </c>
      <c r="F45">
        <v>0.17807941666666671</v>
      </c>
      <c r="J45">
        <f t="shared" si="0"/>
        <v>0.70749003093069818</v>
      </c>
      <c r="K45">
        <f t="shared" si="1"/>
        <v>0.29416538384588292</v>
      </c>
      <c r="L45">
        <f t="shared" si="2"/>
        <v>4.4957821520677489E-2</v>
      </c>
      <c r="M45">
        <f t="shared" si="3"/>
        <v>0.34887107876575285</v>
      </c>
      <c r="N45" s="1">
        <f t="shared" si="4"/>
        <v>0.34887107876575285</v>
      </c>
    </row>
    <row r="46" spans="1:14" x14ac:dyDescent="0.3">
      <c r="A46" t="s">
        <v>77</v>
      </c>
      <c r="B46" t="s">
        <v>78</v>
      </c>
      <c r="C46" t="s">
        <v>76</v>
      </c>
      <c r="D46">
        <v>6798.5166872682321</v>
      </c>
      <c r="E46">
        <v>3814.752</v>
      </c>
      <c r="F46">
        <v>0.17807941666666671</v>
      </c>
      <c r="J46">
        <f t="shared" si="0"/>
        <v>0.6728539109799504</v>
      </c>
      <c r="K46">
        <f t="shared" si="1"/>
        <v>0.29416538384588292</v>
      </c>
      <c r="L46">
        <f t="shared" si="2"/>
        <v>4.4957821520677489E-2</v>
      </c>
      <c r="M46">
        <f t="shared" si="3"/>
        <v>0.33732570544883694</v>
      </c>
      <c r="N46" s="1">
        <f t="shared" si="4"/>
        <v>0.33732570544883694</v>
      </c>
    </row>
    <row r="47" spans="1:14" x14ac:dyDescent="0.3">
      <c r="A47" t="s">
        <v>79</v>
      </c>
      <c r="B47" t="s">
        <v>80</v>
      </c>
      <c r="C47" t="s">
        <v>76</v>
      </c>
      <c r="D47">
        <v>6934.4870210135969</v>
      </c>
      <c r="E47">
        <v>3814.752</v>
      </c>
      <c r="F47">
        <v>0.17807941666666671</v>
      </c>
      <c r="J47">
        <f t="shared" si="0"/>
        <v>0.66323276654918706</v>
      </c>
      <c r="K47">
        <f t="shared" si="1"/>
        <v>0.29416538384588292</v>
      </c>
      <c r="L47">
        <f t="shared" si="2"/>
        <v>4.4957821520677489E-2</v>
      </c>
      <c r="M47">
        <f t="shared" si="3"/>
        <v>0.33411865730524914</v>
      </c>
      <c r="N47" s="1">
        <f t="shared" si="4"/>
        <v>0.33411865730524914</v>
      </c>
    </row>
    <row r="48" spans="1:14" x14ac:dyDescent="0.3">
      <c r="A48" t="s">
        <v>81</v>
      </c>
      <c r="B48" t="s">
        <v>82</v>
      </c>
      <c r="C48" t="s">
        <v>76</v>
      </c>
      <c r="D48">
        <v>6635.3522867737947</v>
      </c>
      <c r="E48">
        <v>3814.752</v>
      </c>
      <c r="F48">
        <v>0.17807941666666671</v>
      </c>
      <c r="J48">
        <f t="shared" si="0"/>
        <v>0.68439928429686625</v>
      </c>
      <c r="K48">
        <f t="shared" si="1"/>
        <v>0.29416538384588292</v>
      </c>
      <c r="L48">
        <f t="shared" si="2"/>
        <v>4.4957821520677489E-2</v>
      </c>
      <c r="M48">
        <f t="shared" si="3"/>
        <v>0.34117416322114225</v>
      </c>
      <c r="N48" s="1">
        <f t="shared" si="4"/>
        <v>0.34117416322114225</v>
      </c>
    </row>
    <row r="49" spans="1:14" x14ac:dyDescent="0.3">
      <c r="A49" t="s">
        <v>83</v>
      </c>
      <c r="B49" t="s">
        <v>84</v>
      </c>
      <c r="C49" t="s">
        <v>76</v>
      </c>
      <c r="D49">
        <v>6771.3226205191595</v>
      </c>
      <c r="E49">
        <v>3814.752</v>
      </c>
      <c r="F49">
        <v>0.17807941666666671</v>
      </c>
      <c r="J49">
        <f t="shared" si="0"/>
        <v>0.67477813986610302</v>
      </c>
      <c r="K49">
        <f t="shared" si="1"/>
        <v>0.29416538384588292</v>
      </c>
      <c r="L49">
        <f t="shared" si="2"/>
        <v>4.4957821520677489E-2</v>
      </c>
      <c r="M49">
        <f t="shared" si="3"/>
        <v>0.3379671150775545</v>
      </c>
      <c r="N49" s="1">
        <f t="shared" si="4"/>
        <v>0.3379671150775545</v>
      </c>
    </row>
    <row r="50" spans="1:14" x14ac:dyDescent="0.3">
      <c r="A50" t="s">
        <v>85</v>
      </c>
      <c r="B50" t="s">
        <v>86</v>
      </c>
      <c r="C50" t="s">
        <v>76</v>
      </c>
      <c r="D50">
        <v>6798.5166872682321</v>
      </c>
      <c r="E50">
        <v>3814.752</v>
      </c>
      <c r="F50">
        <v>0.17807941666666671</v>
      </c>
      <c r="J50">
        <f t="shared" si="0"/>
        <v>0.6728539109799504</v>
      </c>
      <c r="K50">
        <f t="shared" si="1"/>
        <v>0.29416538384588292</v>
      </c>
      <c r="L50">
        <f t="shared" si="2"/>
        <v>4.4957821520677489E-2</v>
      </c>
      <c r="M50">
        <f t="shared" si="3"/>
        <v>0.33732570544883694</v>
      </c>
      <c r="N50" s="1">
        <f t="shared" si="4"/>
        <v>0.33732570544883694</v>
      </c>
    </row>
    <row r="51" spans="1:14" x14ac:dyDescent="0.3">
      <c r="A51" t="s">
        <v>87</v>
      </c>
      <c r="B51" t="s">
        <v>3</v>
      </c>
      <c r="C51" t="s">
        <v>76</v>
      </c>
      <c r="D51">
        <v>6907.2929542645234</v>
      </c>
      <c r="E51">
        <v>3814.752</v>
      </c>
      <c r="F51">
        <v>0.17807941666666671</v>
      </c>
      <c r="J51">
        <f t="shared" si="0"/>
        <v>0.66515699543533968</v>
      </c>
      <c r="K51">
        <f t="shared" si="1"/>
        <v>0.29416538384588292</v>
      </c>
      <c r="L51">
        <f t="shared" si="2"/>
        <v>4.4957821520677489E-2</v>
      </c>
      <c r="M51">
        <f t="shared" si="3"/>
        <v>0.3347600669339667</v>
      </c>
      <c r="N51" s="1">
        <f t="shared" si="4"/>
        <v>0.3347600669339667</v>
      </c>
    </row>
    <row r="52" spans="1:14" x14ac:dyDescent="0.3">
      <c r="A52" t="s">
        <v>88</v>
      </c>
      <c r="B52" t="s">
        <v>89</v>
      </c>
      <c r="C52" t="s">
        <v>76</v>
      </c>
      <c r="D52">
        <v>7641.5327564894924</v>
      </c>
      <c r="E52">
        <v>3814.752</v>
      </c>
      <c r="F52">
        <v>0.17807941666666671</v>
      </c>
      <c r="J52">
        <f t="shared" si="0"/>
        <v>0.61320281550921785</v>
      </c>
      <c r="K52">
        <f t="shared" si="1"/>
        <v>0.29416538384588292</v>
      </c>
      <c r="L52">
        <f t="shared" si="2"/>
        <v>4.4957821520677489E-2</v>
      </c>
      <c r="M52">
        <f t="shared" si="3"/>
        <v>0.31744200695859276</v>
      </c>
      <c r="N52" s="1">
        <f t="shared" si="4"/>
        <v>0.31744200695859276</v>
      </c>
    </row>
    <row r="53" spans="1:14" x14ac:dyDescent="0.3">
      <c r="A53" t="s">
        <v>90</v>
      </c>
      <c r="B53" t="s">
        <v>91</v>
      </c>
      <c r="C53" t="s">
        <v>76</v>
      </c>
      <c r="D53">
        <v>6417.7997527812113</v>
      </c>
      <c r="E53">
        <v>3814.752</v>
      </c>
      <c r="F53">
        <v>0.17807941666666671</v>
      </c>
      <c r="J53">
        <f t="shared" si="0"/>
        <v>0.69979311538608757</v>
      </c>
      <c r="K53">
        <f t="shared" si="1"/>
        <v>0.29416538384588292</v>
      </c>
      <c r="L53">
        <f t="shared" si="2"/>
        <v>4.4957821520677489E-2</v>
      </c>
      <c r="M53">
        <f t="shared" si="3"/>
        <v>0.34630544025088267</v>
      </c>
      <c r="N53" s="1">
        <f t="shared" si="4"/>
        <v>0.34630544025088267</v>
      </c>
    </row>
    <row r="54" spans="1:14" x14ac:dyDescent="0.3">
      <c r="A54" t="s">
        <v>92</v>
      </c>
      <c r="B54" t="s">
        <v>93</v>
      </c>
      <c r="C54" t="s">
        <v>76</v>
      </c>
      <c r="D54">
        <v>6363.4116192830652</v>
      </c>
      <c r="E54">
        <v>3814.752</v>
      </c>
      <c r="F54">
        <v>0.17807941666666671</v>
      </c>
      <c r="J54">
        <f t="shared" si="0"/>
        <v>0.70364157315839293</v>
      </c>
      <c r="K54">
        <f t="shared" si="1"/>
        <v>0.29416538384588292</v>
      </c>
      <c r="L54">
        <f t="shared" si="2"/>
        <v>4.4957821520677489E-2</v>
      </c>
      <c r="M54">
        <f t="shared" si="3"/>
        <v>0.34758825950831779</v>
      </c>
      <c r="N54" s="1">
        <f t="shared" si="4"/>
        <v>0.34758825950831779</v>
      </c>
    </row>
    <row r="55" spans="1:14" x14ac:dyDescent="0.3">
      <c r="A55" t="s">
        <v>94</v>
      </c>
      <c r="B55" t="s">
        <v>95</v>
      </c>
      <c r="C55" t="s">
        <v>76</v>
      </c>
      <c r="D55">
        <v>6363.4116192830652</v>
      </c>
      <c r="E55">
        <v>3814.752</v>
      </c>
      <c r="F55">
        <v>0.17807941666666671</v>
      </c>
      <c r="J55">
        <f t="shared" si="0"/>
        <v>0.70364157315839293</v>
      </c>
      <c r="K55">
        <f t="shared" si="1"/>
        <v>0.29416538384588292</v>
      </c>
      <c r="L55">
        <f t="shared" si="2"/>
        <v>4.4957821520677489E-2</v>
      </c>
      <c r="M55">
        <f t="shared" si="3"/>
        <v>0.34758825950831779</v>
      </c>
      <c r="N55" s="1">
        <f t="shared" si="4"/>
        <v>0.34758825950831779</v>
      </c>
    </row>
    <row r="56" spans="1:14" x14ac:dyDescent="0.3">
      <c r="A56" t="s">
        <v>96</v>
      </c>
      <c r="B56" t="s">
        <v>97</v>
      </c>
      <c r="C56" t="s">
        <v>76</v>
      </c>
      <c r="D56">
        <v>6635.3522867737947</v>
      </c>
      <c r="E56">
        <v>3814.752</v>
      </c>
      <c r="F56">
        <v>0.17807941666666671</v>
      </c>
      <c r="J56">
        <f t="shared" si="0"/>
        <v>0.68439928429686625</v>
      </c>
      <c r="K56">
        <f t="shared" si="1"/>
        <v>0.29416538384588292</v>
      </c>
      <c r="L56">
        <f t="shared" si="2"/>
        <v>4.4957821520677489E-2</v>
      </c>
      <c r="M56">
        <f t="shared" si="3"/>
        <v>0.34117416322114225</v>
      </c>
      <c r="N56" s="1">
        <f t="shared" si="4"/>
        <v>0.34117416322114225</v>
      </c>
    </row>
    <row r="57" spans="1:14" x14ac:dyDescent="0.3">
      <c r="A57" t="s">
        <v>98</v>
      </c>
      <c r="B57" t="s">
        <v>99</v>
      </c>
      <c r="C57" t="s">
        <v>76</v>
      </c>
      <c r="D57">
        <v>6499.38195302843</v>
      </c>
      <c r="E57">
        <v>3814.752</v>
      </c>
      <c r="F57">
        <v>0.17807941666666671</v>
      </c>
      <c r="J57">
        <f t="shared" si="0"/>
        <v>0.6940204287276297</v>
      </c>
      <c r="K57">
        <f t="shared" si="1"/>
        <v>0.29416538384588292</v>
      </c>
      <c r="L57">
        <f t="shared" si="2"/>
        <v>4.4957821520677489E-2</v>
      </c>
      <c r="M57">
        <f t="shared" si="3"/>
        <v>0.34438121136473004</v>
      </c>
      <c r="N57" s="1">
        <f t="shared" si="4"/>
        <v>0.34438121136473004</v>
      </c>
    </row>
    <row r="58" spans="1:14" x14ac:dyDescent="0.3">
      <c r="A58" t="s">
        <v>100</v>
      </c>
      <c r="B58" t="s">
        <v>101</v>
      </c>
      <c r="C58" t="s">
        <v>76</v>
      </c>
      <c r="D58">
        <v>6580.9641532756486</v>
      </c>
      <c r="E58">
        <v>3814.752</v>
      </c>
      <c r="F58">
        <v>0.17807941666666671</v>
      </c>
      <c r="J58">
        <f t="shared" si="0"/>
        <v>0.68824774206917161</v>
      </c>
      <c r="K58">
        <f t="shared" si="1"/>
        <v>0.29416538384588292</v>
      </c>
      <c r="L58">
        <f t="shared" si="2"/>
        <v>4.4957821520677489E-2</v>
      </c>
      <c r="M58">
        <f t="shared" si="3"/>
        <v>0.34245698247857737</v>
      </c>
      <c r="N58" s="1">
        <f t="shared" si="4"/>
        <v>0.34245698247857737</v>
      </c>
    </row>
    <row r="59" spans="1:14" x14ac:dyDescent="0.3">
      <c r="A59" t="s">
        <v>102</v>
      </c>
      <c r="B59" t="s">
        <v>3</v>
      </c>
      <c r="C59" t="s">
        <v>76</v>
      </c>
      <c r="D59">
        <v>5765.1421508034609</v>
      </c>
      <c r="E59">
        <v>3814.752</v>
      </c>
      <c r="F59">
        <v>0.17807941666666671</v>
      </c>
      <c r="J59">
        <f t="shared" si="0"/>
        <v>0.74597460865375143</v>
      </c>
      <c r="K59">
        <f t="shared" si="1"/>
        <v>0.29416538384588292</v>
      </c>
      <c r="L59">
        <f t="shared" si="2"/>
        <v>4.4957821520677489E-2</v>
      </c>
      <c r="M59">
        <f t="shared" si="3"/>
        <v>0.36169927134010393</v>
      </c>
      <c r="N59" s="1">
        <f t="shared" si="4"/>
        <v>0.36169927134010393</v>
      </c>
    </row>
    <row r="60" spans="1:14" x14ac:dyDescent="0.3">
      <c r="A60" t="s">
        <v>102</v>
      </c>
      <c r="B60" t="s">
        <v>1035</v>
      </c>
      <c r="C60" t="s">
        <v>76</v>
      </c>
      <c r="D60">
        <v>5765.1421508034609</v>
      </c>
      <c r="E60">
        <v>3814.752</v>
      </c>
      <c r="F60">
        <v>0.17807941666666671</v>
      </c>
      <c r="J60">
        <f t="shared" si="0"/>
        <v>0.74597460865375143</v>
      </c>
      <c r="K60">
        <f t="shared" si="1"/>
        <v>0.29416538384588292</v>
      </c>
      <c r="L60">
        <f t="shared" si="2"/>
        <v>4.4957821520677489E-2</v>
      </c>
      <c r="M60">
        <f t="shared" si="3"/>
        <v>0.36169927134010393</v>
      </c>
      <c r="N60" s="1">
        <f t="shared" si="4"/>
        <v>0.36169927134010393</v>
      </c>
    </row>
    <row r="61" spans="1:14" x14ac:dyDescent="0.3">
      <c r="A61" t="s">
        <v>104</v>
      </c>
      <c r="B61" t="s">
        <v>3</v>
      </c>
      <c r="C61" t="s">
        <v>76</v>
      </c>
      <c r="D61">
        <v>5901.1124845488257</v>
      </c>
      <c r="E61">
        <v>3814.752</v>
      </c>
      <c r="F61">
        <v>0.17807941666666671</v>
      </c>
      <c r="J61">
        <f t="shared" si="0"/>
        <v>0.73635346422298809</v>
      </c>
      <c r="K61">
        <f t="shared" si="1"/>
        <v>0.29416538384588292</v>
      </c>
      <c r="L61">
        <f t="shared" si="2"/>
        <v>4.4957821520677489E-2</v>
      </c>
      <c r="M61">
        <f t="shared" si="3"/>
        <v>0.35849222319651619</v>
      </c>
      <c r="N61" s="1">
        <f t="shared" si="4"/>
        <v>0.35849222319651619</v>
      </c>
    </row>
    <row r="62" spans="1:14" x14ac:dyDescent="0.3">
      <c r="A62" t="s">
        <v>104</v>
      </c>
      <c r="B62" t="s">
        <v>1037</v>
      </c>
      <c r="C62" t="s">
        <v>76</v>
      </c>
      <c r="D62">
        <v>5901.1124845488257</v>
      </c>
      <c r="E62">
        <v>3814.752</v>
      </c>
      <c r="F62">
        <v>0.17807941666666671</v>
      </c>
      <c r="J62">
        <f t="shared" si="0"/>
        <v>0.73635346422298809</v>
      </c>
      <c r="K62">
        <f t="shared" si="1"/>
        <v>0.29416538384588292</v>
      </c>
      <c r="L62">
        <f t="shared" si="2"/>
        <v>4.4957821520677489E-2</v>
      </c>
      <c r="M62">
        <f t="shared" si="3"/>
        <v>0.35849222319651619</v>
      </c>
      <c r="N62" s="1">
        <f t="shared" si="4"/>
        <v>0.35849222319651619</v>
      </c>
    </row>
    <row r="63" spans="1:14" x14ac:dyDescent="0.3">
      <c r="A63" t="s">
        <v>106</v>
      </c>
      <c r="B63" t="s">
        <v>3</v>
      </c>
      <c r="C63" t="s">
        <v>76</v>
      </c>
      <c r="D63">
        <v>5846.7243510506796</v>
      </c>
      <c r="E63">
        <v>3814.752</v>
      </c>
      <c r="F63">
        <v>0.17807941666666671</v>
      </c>
      <c r="J63">
        <f t="shared" si="0"/>
        <v>0.74020192199529355</v>
      </c>
      <c r="K63">
        <f t="shared" si="1"/>
        <v>0.29416538384588292</v>
      </c>
      <c r="L63">
        <f t="shared" si="2"/>
        <v>4.4957821520677489E-2</v>
      </c>
      <c r="M63">
        <f t="shared" si="3"/>
        <v>0.35977504245395131</v>
      </c>
      <c r="N63" s="1">
        <f t="shared" si="4"/>
        <v>0.35977504245395131</v>
      </c>
    </row>
    <row r="64" spans="1:14" x14ac:dyDescent="0.3">
      <c r="A64" t="s">
        <v>106</v>
      </c>
      <c r="B64" t="s">
        <v>1070</v>
      </c>
      <c r="C64" t="s">
        <v>76</v>
      </c>
      <c r="D64">
        <v>5846.7243510506796</v>
      </c>
      <c r="E64">
        <v>3814.752</v>
      </c>
      <c r="F64">
        <v>0.17807941666666671</v>
      </c>
      <c r="J64">
        <f t="shared" si="0"/>
        <v>0.74020192199529355</v>
      </c>
      <c r="K64">
        <f t="shared" si="1"/>
        <v>0.29416538384588292</v>
      </c>
      <c r="L64">
        <f t="shared" si="2"/>
        <v>4.4957821520677489E-2</v>
      </c>
      <c r="M64">
        <f t="shared" si="3"/>
        <v>0.35977504245395131</v>
      </c>
      <c r="N64" s="1">
        <f t="shared" si="4"/>
        <v>0.35977504245395131</v>
      </c>
    </row>
    <row r="65" spans="1:14" x14ac:dyDescent="0.3">
      <c r="A65" t="s">
        <v>108</v>
      </c>
      <c r="B65" t="s">
        <v>3</v>
      </c>
      <c r="C65" t="s">
        <v>76</v>
      </c>
      <c r="D65">
        <v>6744.128553770086</v>
      </c>
      <c r="E65">
        <v>3814.752</v>
      </c>
      <c r="F65">
        <v>0.17807941666666671</v>
      </c>
      <c r="J65">
        <f t="shared" si="0"/>
        <v>0.67670236875225565</v>
      </c>
      <c r="K65">
        <f t="shared" si="1"/>
        <v>0.29416538384588292</v>
      </c>
      <c r="L65">
        <f t="shared" si="2"/>
        <v>4.4957821520677489E-2</v>
      </c>
      <c r="M65">
        <f t="shared" si="3"/>
        <v>0.33860852470627201</v>
      </c>
      <c r="N65" s="1">
        <f t="shared" si="4"/>
        <v>0.33860852470627201</v>
      </c>
    </row>
    <row r="66" spans="1:14" x14ac:dyDescent="0.3">
      <c r="A66" t="s">
        <v>108</v>
      </c>
      <c r="B66" t="s">
        <v>1073</v>
      </c>
      <c r="C66" t="s">
        <v>76</v>
      </c>
      <c r="D66">
        <v>6744.128553770086</v>
      </c>
      <c r="E66">
        <v>3814.752</v>
      </c>
      <c r="F66">
        <v>0.17807941666666671</v>
      </c>
      <c r="J66">
        <f t="shared" si="0"/>
        <v>0.67670236875225565</v>
      </c>
      <c r="K66">
        <f t="shared" si="1"/>
        <v>0.29416538384588292</v>
      </c>
      <c r="L66">
        <f t="shared" si="2"/>
        <v>4.4957821520677489E-2</v>
      </c>
      <c r="M66">
        <f t="shared" si="3"/>
        <v>0.33860852470627201</v>
      </c>
      <c r="N66" s="1">
        <f t="shared" si="4"/>
        <v>0.33860852470627201</v>
      </c>
    </row>
    <row r="67" spans="1:14" x14ac:dyDescent="0.3">
      <c r="A67" t="s">
        <v>110</v>
      </c>
      <c r="B67" t="s">
        <v>3</v>
      </c>
      <c r="C67" t="s">
        <v>76</v>
      </c>
      <c r="D67">
        <v>6499.38195302843</v>
      </c>
      <c r="E67">
        <v>3814.752</v>
      </c>
      <c r="F67">
        <v>0.17807941666666671</v>
      </c>
      <c r="J67">
        <f t="shared" ref="J67:J130" si="5">1-(D67-$H$2)/($I$2-$H$2)</f>
        <v>0.6940204287276297</v>
      </c>
      <c r="K67">
        <f t="shared" ref="K67:K130" si="6">+(E67-$H$3)/($I$3-$H$3)</f>
        <v>0.29416538384588292</v>
      </c>
      <c r="L67">
        <f t="shared" ref="L67:L130" si="7">+(F67-$H$4)/($I$4-$H$4)</f>
        <v>4.4957821520677489E-2</v>
      </c>
      <c r="M67">
        <f t="shared" ref="M67:M130" si="8">+((1/3)*K67)+((1/3)*L67)+((1/3)*J67)</f>
        <v>0.34438121136473004</v>
      </c>
      <c r="N67" s="1">
        <f t="shared" ref="N67:N130" si="9">IF(OR(J67=":",K67=":", L67=":"), "NA", M67)</f>
        <v>0.34438121136473004</v>
      </c>
    </row>
    <row r="68" spans="1:14" x14ac:dyDescent="0.3">
      <c r="A68" t="s">
        <v>111</v>
      </c>
      <c r="B68" t="s">
        <v>112</v>
      </c>
      <c r="C68" t="s">
        <v>76</v>
      </c>
      <c r="D68">
        <v>6771.3226205191595</v>
      </c>
      <c r="E68">
        <v>3814.752</v>
      </c>
      <c r="F68">
        <v>0.17807941666666671</v>
      </c>
      <c r="J68">
        <f t="shared" si="5"/>
        <v>0.67477813986610302</v>
      </c>
      <c r="K68">
        <f t="shared" si="6"/>
        <v>0.29416538384588292</v>
      </c>
      <c r="L68">
        <f t="shared" si="7"/>
        <v>4.4957821520677489E-2</v>
      </c>
      <c r="M68">
        <f t="shared" si="8"/>
        <v>0.3379671150775545</v>
      </c>
      <c r="N68" s="1">
        <f t="shared" si="9"/>
        <v>0.3379671150775545</v>
      </c>
    </row>
    <row r="69" spans="1:14" x14ac:dyDescent="0.3">
      <c r="A69" t="s">
        <v>113</v>
      </c>
      <c r="B69" t="s">
        <v>114</v>
      </c>
      <c r="C69" t="s">
        <v>76</v>
      </c>
      <c r="D69">
        <v>6037.0828182941905</v>
      </c>
      <c r="E69">
        <v>3814.752</v>
      </c>
      <c r="F69">
        <v>0.17807941666666671</v>
      </c>
      <c r="J69">
        <f t="shared" si="5"/>
        <v>0.72673231979222486</v>
      </c>
      <c r="K69">
        <f t="shared" si="6"/>
        <v>0.29416538384588292</v>
      </c>
      <c r="L69">
        <f t="shared" si="7"/>
        <v>4.4957821520677489E-2</v>
      </c>
      <c r="M69">
        <f t="shared" si="8"/>
        <v>0.35528517505292845</v>
      </c>
      <c r="N69" s="1">
        <f t="shared" si="9"/>
        <v>0.35528517505292845</v>
      </c>
    </row>
    <row r="70" spans="1:14" x14ac:dyDescent="0.3">
      <c r="A70" t="s">
        <v>115</v>
      </c>
      <c r="B70" t="s">
        <v>116</v>
      </c>
      <c r="C70" t="s">
        <v>76</v>
      </c>
      <c r="D70">
        <v>6064.2768850432631</v>
      </c>
      <c r="E70">
        <v>3814.752</v>
      </c>
      <c r="F70">
        <v>0.17807941666666671</v>
      </c>
      <c r="J70">
        <f t="shared" si="5"/>
        <v>0.72480809090607212</v>
      </c>
      <c r="K70">
        <f t="shared" si="6"/>
        <v>0.29416538384588292</v>
      </c>
      <c r="L70">
        <f t="shared" si="7"/>
        <v>4.4957821520677489E-2</v>
      </c>
      <c r="M70">
        <f t="shared" si="8"/>
        <v>0.35464376542421083</v>
      </c>
      <c r="N70" s="1">
        <f t="shared" si="9"/>
        <v>0.35464376542421083</v>
      </c>
    </row>
    <row r="71" spans="1:14" x14ac:dyDescent="0.3">
      <c r="A71" t="s">
        <v>117</v>
      </c>
      <c r="B71" t="s">
        <v>3</v>
      </c>
      <c r="C71" t="s">
        <v>76</v>
      </c>
      <c r="D71">
        <v>5601.9777503090236</v>
      </c>
      <c r="E71">
        <v>3814.752</v>
      </c>
      <c r="F71">
        <v>0.17807941666666671</v>
      </c>
      <c r="J71">
        <f t="shared" si="5"/>
        <v>0.75751998197066739</v>
      </c>
      <c r="K71">
        <f t="shared" si="6"/>
        <v>0.29416538384588292</v>
      </c>
      <c r="L71">
        <f t="shared" si="7"/>
        <v>4.4957821520677489E-2</v>
      </c>
      <c r="M71">
        <f t="shared" si="8"/>
        <v>0.36554772911240924</v>
      </c>
      <c r="N71" s="1">
        <f t="shared" si="9"/>
        <v>0.36554772911240924</v>
      </c>
    </row>
    <row r="72" spans="1:14" x14ac:dyDescent="0.3">
      <c r="A72" t="s">
        <v>117</v>
      </c>
      <c r="B72" t="s">
        <v>1120</v>
      </c>
      <c r="C72" t="s">
        <v>76</v>
      </c>
      <c r="D72">
        <v>5601.9777503090236</v>
      </c>
      <c r="E72">
        <v>3814.752</v>
      </c>
      <c r="F72">
        <v>0.17807941666666671</v>
      </c>
      <c r="J72">
        <f t="shared" si="5"/>
        <v>0.75751998197066739</v>
      </c>
      <c r="K72">
        <f t="shared" si="6"/>
        <v>0.29416538384588292</v>
      </c>
      <c r="L72">
        <f t="shared" si="7"/>
        <v>4.4957821520677489E-2</v>
      </c>
      <c r="M72">
        <f t="shared" si="8"/>
        <v>0.36554772911240924</v>
      </c>
      <c r="N72" s="1">
        <f t="shared" si="9"/>
        <v>0.36554772911240924</v>
      </c>
    </row>
    <row r="73" spans="1:14" x14ac:dyDescent="0.3">
      <c r="A73" t="s">
        <v>119</v>
      </c>
      <c r="B73" t="s">
        <v>3</v>
      </c>
      <c r="C73" t="s">
        <v>76</v>
      </c>
      <c r="D73">
        <v>6091.4709517923357</v>
      </c>
      <c r="E73">
        <v>3814.752</v>
      </c>
      <c r="F73">
        <v>0.17807941666666671</v>
      </c>
      <c r="J73">
        <f t="shared" si="5"/>
        <v>0.72288386201991961</v>
      </c>
      <c r="K73">
        <f t="shared" si="6"/>
        <v>0.29416538384588292</v>
      </c>
      <c r="L73">
        <f t="shared" si="7"/>
        <v>4.4957821520677489E-2</v>
      </c>
      <c r="M73">
        <f t="shared" si="8"/>
        <v>0.35400235579549333</v>
      </c>
      <c r="N73" s="1">
        <f t="shared" si="9"/>
        <v>0.35400235579549333</v>
      </c>
    </row>
    <row r="74" spans="1:14" x14ac:dyDescent="0.3">
      <c r="A74" t="s">
        <v>120</v>
      </c>
      <c r="B74" t="s">
        <v>121</v>
      </c>
      <c r="C74" t="s">
        <v>76</v>
      </c>
      <c r="D74">
        <v>6200.2472187886278</v>
      </c>
      <c r="E74">
        <v>3814.752</v>
      </c>
      <c r="F74">
        <v>0.17807941666666671</v>
      </c>
      <c r="J74">
        <f t="shared" si="5"/>
        <v>0.71518694647530889</v>
      </c>
      <c r="K74">
        <f t="shared" si="6"/>
        <v>0.29416538384588292</v>
      </c>
      <c r="L74">
        <f t="shared" si="7"/>
        <v>4.4957821520677489E-2</v>
      </c>
      <c r="M74">
        <f t="shared" si="8"/>
        <v>0.35143671728062309</v>
      </c>
      <c r="N74" s="1">
        <f t="shared" si="9"/>
        <v>0.35143671728062309</v>
      </c>
    </row>
    <row r="75" spans="1:14" x14ac:dyDescent="0.3">
      <c r="A75" t="s">
        <v>122</v>
      </c>
      <c r="B75" t="s">
        <v>123</v>
      </c>
      <c r="C75" t="s">
        <v>76</v>
      </c>
      <c r="D75">
        <v>6091.4709517923357</v>
      </c>
      <c r="E75">
        <v>3814.752</v>
      </c>
      <c r="F75">
        <v>0.17807941666666671</v>
      </c>
      <c r="J75">
        <f t="shared" si="5"/>
        <v>0.72288386201991961</v>
      </c>
      <c r="K75">
        <f t="shared" si="6"/>
        <v>0.29416538384588292</v>
      </c>
      <c r="L75">
        <f t="shared" si="7"/>
        <v>4.4957821520677489E-2</v>
      </c>
      <c r="M75">
        <f t="shared" si="8"/>
        <v>0.35400235579549333</v>
      </c>
      <c r="N75" s="1">
        <f t="shared" si="9"/>
        <v>0.35400235579549333</v>
      </c>
    </row>
    <row r="76" spans="1:14" x14ac:dyDescent="0.3">
      <c r="A76" t="s">
        <v>124</v>
      </c>
      <c r="B76" t="s">
        <v>125</v>
      </c>
      <c r="C76" t="s">
        <v>76</v>
      </c>
      <c r="D76">
        <v>6254.6353522867739</v>
      </c>
      <c r="E76">
        <v>3814.752</v>
      </c>
      <c r="F76">
        <v>0.17807941666666671</v>
      </c>
      <c r="J76">
        <f t="shared" si="5"/>
        <v>0.71133848870300354</v>
      </c>
      <c r="K76">
        <f t="shared" si="6"/>
        <v>0.29416538384588292</v>
      </c>
      <c r="L76">
        <f t="shared" si="7"/>
        <v>4.4957821520677489E-2</v>
      </c>
      <c r="M76">
        <f t="shared" si="8"/>
        <v>0.35015389802318797</v>
      </c>
      <c r="N76" s="1">
        <f t="shared" si="9"/>
        <v>0.35015389802318797</v>
      </c>
    </row>
    <row r="77" spans="1:14" x14ac:dyDescent="0.3">
      <c r="A77" t="s">
        <v>126</v>
      </c>
      <c r="B77" t="s">
        <v>127</v>
      </c>
      <c r="C77" t="s">
        <v>76</v>
      </c>
      <c r="D77">
        <v>5901.1124845488257</v>
      </c>
      <c r="E77">
        <v>3814.752</v>
      </c>
      <c r="F77">
        <v>0.17807941666666671</v>
      </c>
      <c r="J77">
        <f t="shared" si="5"/>
        <v>0.73635346422298809</v>
      </c>
      <c r="K77">
        <f t="shared" si="6"/>
        <v>0.29416538384588292</v>
      </c>
      <c r="L77">
        <f t="shared" si="7"/>
        <v>4.4957821520677489E-2</v>
      </c>
      <c r="M77">
        <f t="shared" si="8"/>
        <v>0.35849222319651619</v>
      </c>
      <c r="N77" s="1">
        <f t="shared" si="9"/>
        <v>0.35849222319651619</v>
      </c>
    </row>
    <row r="78" spans="1:14" x14ac:dyDescent="0.3">
      <c r="A78" t="s">
        <v>128</v>
      </c>
      <c r="B78" t="s">
        <v>3</v>
      </c>
      <c r="C78" t="s">
        <v>76</v>
      </c>
      <c r="D78">
        <v>6173.0531520395552</v>
      </c>
      <c r="E78">
        <v>3814.752</v>
      </c>
      <c r="F78">
        <v>0.17807941666666671</v>
      </c>
      <c r="J78">
        <f t="shared" si="5"/>
        <v>0.71711117536146152</v>
      </c>
      <c r="K78">
        <f t="shared" si="6"/>
        <v>0.29416538384588292</v>
      </c>
      <c r="L78">
        <f t="shared" si="7"/>
        <v>4.4957821520677489E-2</v>
      </c>
      <c r="M78">
        <f t="shared" si="8"/>
        <v>0.35207812690934065</v>
      </c>
      <c r="N78" s="1">
        <f t="shared" si="9"/>
        <v>0.35207812690934065</v>
      </c>
    </row>
    <row r="79" spans="1:14" x14ac:dyDescent="0.3">
      <c r="A79" t="s">
        <v>129</v>
      </c>
      <c r="B79" t="s">
        <v>130</v>
      </c>
      <c r="C79" t="s">
        <v>76</v>
      </c>
      <c r="D79">
        <v>6173.0531520395552</v>
      </c>
      <c r="E79">
        <v>3814.752</v>
      </c>
      <c r="F79">
        <v>0.17807941666666671</v>
      </c>
      <c r="J79">
        <f t="shared" si="5"/>
        <v>0.71711117536146152</v>
      </c>
      <c r="K79">
        <f t="shared" si="6"/>
        <v>0.29416538384588292</v>
      </c>
      <c r="L79">
        <f t="shared" si="7"/>
        <v>4.4957821520677489E-2</v>
      </c>
      <c r="M79">
        <f t="shared" si="8"/>
        <v>0.35207812690934065</v>
      </c>
      <c r="N79" s="1">
        <f t="shared" si="9"/>
        <v>0.35207812690934065</v>
      </c>
    </row>
    <row r="80" spans="1:14" x14ac:dyDescent="0.3">
      <c r="A80" t="s">
        <v>131</v>
      </c>
      <c r="B80" t="s">
        <v>132</v>
      </c>
      <c r="C80" t="s">
        <v>76</v>
      </c>
      <c r="D80">
        <v>6281.8294190358465</v>
      </c>
      <c r="E80">
        <v>3814.752</v>
      </c>
      <c r="F80">
        <v>0.17807941666666671</v>
      </c>
      <c r="J80">
        <f t="shared" si="5"/>
        <v>0.70941425981685091</v>
      </c>
      <c r="K80">
        <f t="shared" si="6"/>
        <v>0.29416538384588292</v>
      </c>
      <c r="L80">
        <f t="shared" si="7"/>
        <v>4.4957821520677489E-2</v>
      </c>
      <c r="M80">
        <f t="shared" si="8"/>
        <v>0.34951248839447047</v>
      </c>
      <c r="N80" s="1">
        <f t="shared" si="9"/>
        <v>0.34951248839447047</v>
      </c>
    </row>
    <row r="81" spans="1:14" x14ac:dyDescent="0.3">
      <c r="A81" t="s">
        <v>133</v>
      </c>
      <c r="B81" t="s">
        <v>134</v>
      </c>
      <c r="C81" t="s">
        <v>76</v>
      </c>
      <c r="D81">
        <v>6009.888751545117</v>
      </c>
      <c r="E81">
        <v>3814.752</v>
      </c>
      <c r="F81">
        <v>0.17807941666666671</v>
      </c>
      <c r="J81">
        <f t="shared" si="5"/>
        <v>0.72865654867837759</v>
      </c>
      <c r="K81">
        <f t="shared" si="6"/>
        <v>0.29416538384588292</v>
      </c>
      <c r="L81">
        <f t="shared" si="7"/>
        <v>4.4957821520677489E-2</v>
      </c>
      <c r="M81">
        <f t="shared" si="8"/>
        <v>0.35592658468164601</v>
      </c>
      <c r="N81" s="1">
        <f t="shared" si="9"/>
        <v>0.35592658468164601</v>
      </c>
    </row>
    <row r="82" spans="1:14" x14ac:dyDescent="0.3">
      <c r="A82" t="s">
        <v>135</v>
      </c>
      <c r="B82" t="s">
        <v>136</v>
      </c>
      <c r="C82" t="s">
        <v>76</v>
      </c>
      <c r="D82">
        <v>6309.0234857849191</v>
      </c>
      <c r="E82">
        <v>3814.752</v>
      </c>
      <c r="F82">
        <v>0.17807941666666671</v>
      </c>
      <c r="J82">
        <f t="shared" si="5"/>
        <v>0.70749003093069818</v>
      </c>
      <c r="K82">
        <f t="shared" si="6"/>
        <v>0.29416538384588292</v>
      </c>
      <c r="L82">
        <f t="shared" si="7"/>
        <v>4.4957821520677489E-2</v>
      </c>
      <c r="M82">
        <f t="shared" si="8"/>
        <v>0.34887107876575285</v>
      </c>
      <c r="N82" s="1">
        <f t="shared" si="9"/>
        <v>0.34887107876575285</v>
      </c>
    </row>
    <row r="83" spans="1:14" x14ac:dyDescent="0.3">
      <c r="A83" t="s">
        <v>137</v>
      </c>
      <c r="B83" t="s">
        <v>138</v>
      </c>
      <c r="C83" t="s">
        <v>76</v>
      </c>
      <c r="D83">
        <v>6064.2768850432631</v>
      </c>
      <c r="E83">
        <v>3814.752</v>
      </c>
      <c r="F83">
        <v>0.17807941666666671</v>
      </c>
      <c r="J83">
        <f t="shared" si="5"/>
        <v>0.72480809090607212</v>
      </c>
      <c r="K83">
        <f t="shared" si="6"/>
        <v>0.29416538384588292</v>
      </c>
      <c r="L83">
        <f t="shared" si="7"/>
        <v>4.4957821520677489E-2</v>
      </c>
      <c r="M83">
        <f t="shared" si="8"/>
        <v>0.35464376542421083</v>
      </c>
      <c r="N83" s="1">
        <f t="shared" si="9"/>
        <v>0.35464376542421083</v>
      </c>
    </row>
    <row r="84" spans="1:14" x14ac:dyDescent="0.3">
      <c r="A84" t="s">
        <v>139</v>
      </c>
      <c r="B84" t="s">
        <v>3</v>
      </c>
      <c r="C84" t="s">
        <v>76</v>
      </c>
      <c r="D84">
        <v>6254.6353522867739</v>
      </c>
      <c r="E84">
        <v>3814.752</v>
      </c>
      <c r="F84">
        <v>0.17807941666666671</v>
      </c>
      <c r="J84">
        <f t="shared" si="5"/>
        <v>0.71133848870300354</v>
      </c>
      <c r="K84">
        <f t="shared" si="6"/>
        <v>0.29416538384588292</v>
      </c>
      <c r="L84">
        <f t="shared" si="7"/>
        <v>4.4957821520677489E-2</v>
      </c>
      <c r="M84">
        <f t="shared" si="8"/>
        <v>0.35015389802318797</v>
      </c>
      <c r="N84" s="1">
        <f t="shared" si="9"/>
        <v>0.35015389802318797</v>
      </c>
    </row>
    <row r="85" spans="1:14" x14ac:dyDescent="0.3">
      <c r="A85" t="s">
        <v>140</v>
      </c>
      <c r="B85" t="s">
        <v>141</v>
      </c>
      <c r="C85" t="s">
        <v>76</v>
      </c>
      <c r="D85">
        <v>6227.4412855377004</v>
      </c>
      <c r="E85">
        <v>3814.752</v>
      </c>
      <c r="F85">
        <v>0.17807941666666671</v>
      </c>
      <c r="J85">
        <f t="shared" si="5"/>
        <v>0.71326271758915616</v>
      </c>
      <c r="K85">
        <f t="shared" si="6"/>
        <v>0.29416538384588292</v>
      </c>
      <c r="L85">
        <f t="shared" si="7"/>
        <v>4.4957821520677489E-2</v>
      </c>
      <c r="M85">
        <f t="shared" si="8"/>
        <v>0.35079530765190553</v>
      </c>
      <c r="N85" s="1">
        <f t="shared" si="9"/>
        <v>0.35079530765190553</v>
      </c>
    </row>
    <row r="86" spans="1:14" x14ac:dyDescent="0.3">
      <c r="A86" t="s">
        <v>142</v>
      </c>
      <c r="B86" t="s">
        <v>143</v>
      </c>
      <c r="C86" t="s">
        <v>76</v>
      </c>
      <c r="D86">
        <v>6091.4709517923357</v>
      </c>
      <c r="E86">
        <v>3814.752</v>
      </c>
      <c r="F86">
        <v>0.17807941666666671</v>
      </c>
      <c r="J86">
        <f t="shared" si="5"/>
        <v>0.72288386201991961</v>
      </c>
      <c r="K86">
        <f t="shared" si="6"/>
        <v>0.29416538384588292</v>
      </c>
      <c r="L86">
        <f t="shared" si="7"/>
        <v>4.4957821520677489E-2</v>
      </c>
      <c r="M86">
        <f t="shared" si="8"/>
        <v>0.35400235579549333</v>
      </c>
      <c r="N86" s="1">
        <f t="shared" si="9"/>
        <v>0.35400235579549333</v>
      </c>
    </row>
    <row r="87" spans="1:14" x14ac:dyDescent="0.3">
      <c r="A87" t="s">
        <v>144</v>
      </c>
      <c r="B87" t="s">
        <v>145</v>
      </c>
      <c r="C87" t="s">
        <v>76</v>
      </c>
      <c r="D87">
        <v>6309.0234857849191</v>
      </c>
      <c r="E87">
        <v>3814.752</v>
      </c>
      <c r="F87">
        <v>0.17807941666666671</v>
      </c>
      <c r="J87">
        <f t="shared" si="5"/>
        <v>0.70749003093069818</v>
      </c>
      <c r="K87">
        <f t="shared" si="6"/>
        <v>0.29416538384588292</v>
      </c>
      <c r="L87">
        <f t="shared" si="7"/>
        <v>4.4957821520677489E-2</v>
      </c>
      <c r="M87">
        <f t="shared" si="8"/>
        <v>0.34887107876575285</v>
      </c>
      <c r="N87" s="1">
        <f t="shared" si="9"/>
        <v>0.34887107876575285</v>
      </c>
    </row>
    <row r="88" spans="1:14" x14ac:dyDescent="0.3">
      <c r="A88" t="s">
        <v>146</v>
      </c>
      <c r="B88" t="s">
        <v>3</v>
      </c>
      <c r="C88" t="s">
        <v>76</v>
      </c>
      <c r="D88">
        <v>5792.3362175525335</v>
      </c>
      <c r="E88">
        <v>3814.752</v>
      </c>
      <c r="F88">
        <v>0.17807941666666671</v>
      </c>
      <c r="J88">
        <f t="shared" si="5"/>
        <v>0.7440503797675988</v>
      </c>
      <c r="K88">
        <f t="shared" si="6"/>
        <v>0.29416538384588292</v>
      </c>
      <c r="L88">
        <f t="shared" si="7"/>
        <v>4.4957821520677489E-2</v>
      </c>
      <c r="M88">
        <f t="shared" si="8"/>
        <v>0.36105786171138643</v>
      </c>
      <c r="N88" s="1">
        <f t="shared" si="9"/>
        <v>0.36105786171138643</v>
      </c>
    </row>
    <row r="89" spans="1:14" x14ac:dyDescent="0.3">
      <c r="A89" t="s">
        <v>146</v>
      </c>
      <c r="B89" t="s">
        <v>1360</v>
      </c>
      <c r="C89" t="s">
        <v>76</v>
      </c>
      <c r="D89">
        <v>5792.3362175525335</v>
      </c>
      <c r="E89">
        <v>3814.752</v>
      </c>
      <c r="F89">
        <v>0.17807941666666671</v>
      </c>
      <c r="J89">
        <f t="shared" si="5"/>
        <v>0.7440503797675988</v>
      </c>
      <c r="K89">
        <f t="shared" si="6"/>
        <v>0.29416538384588292</v>
      </c>
      <c r="L89">
        <f t="shared" si="7"/>
        <v>4.4957821520677489E-2</v>
      </c>
      <c r="M89">
        <f t="shared" si="8"/>
        <v>0.36105786171138643</v>
      </c>
      <c r="N89" s="1">
        <f t="shared" si="9"/>
        <v>0.36105786171138643</v>
      </c>
    </row>
    <row r="90" spans="1:14" x14ac:dyDescent="0.3">
      <c r="A90" t="s">
        <v>148</v>
      </c>
      <c r="B90" t="s">
        <v>3</v>
      </c>
      <c r="C90" t="s">
        <v>76</v>
      </c>
      <c r="D90">
        <v>5710.7540173053148</v>
      </c>
      <c r="E90">
        <v>3814.752</v>
      </c>
      <c r="F90">
        <v>0.17807941666666671</v>
      </c>
      <c r="J90">
        <f t="shared" si="5"/>
        <v>0.74982306642605678</v>
      </c>
      <c r="K90">
        <f t="shared" si="6"/>
        <v>0.29416538384588292</v>
      </c>
      <c r="L90">
        <f t="shared" si="7"/>
        <v>4.4957821520677489E-2</v>
      </c>
      <c r="M90">
        <f t="shared" si="8"/>
        <v>0.36298209059753905</v>
      </c>
      <c r="N90" s="1">
        <f t="shared" si="9"/>
        <v>0.36298209059753905</v>
      </c>
    </row>
    <row r="91" spans="1:14" x14ac:dyDescent="0.3">
      <c r="A91" t="s">
        <v>149</v>
      </c>
      <c r="B91" t="s">
        <v>150</v>
      </c>
      <c r="C91" t="s">
        <v>76</v>
      </c>
      <c r="D91">
        <v>5737.9480840543883</v>
      </c>
      <c r="E91">
        <v>3814.752</v>
      </c>
      <c r="F91">
        <v>0.17807941666666671</v>
      </c>
      <c r="J91">
        <f t="shared" si="5"/>
        <v>0.74789883753990405</v>
      </c>
      <c r="K91">
        <f t="shared" si="6"/>
        <v>0.29416538384588292</v>
      </c>
      <c r="L91">
        <f t="shared" si="7"/>
        <v>4.4957821520677489E-2</v>
      </c>
      <c r="M91">
        <f t="shared" si="8"/>
        <v>0.36234068096882149</v>
      </c>
      <c r="N91" s="1">
        <f t="shared" si="9"/>
        <v>0.36234068096882149</v>
      </c>
    </row>
    <row r="92" spans="1:14" x14ac:dyDescent="0.3">
      <c r="A92" t="s">
        <v>151</v>
      </c>
      <c r="B92" t="s">
        <v>152</v>
      </c>
      <c r="C92" t="s">
        <v>76</v>
      </c>
      <c r="D92">
        <v>5792.3362175525335</v>
      </c>
      <c r="E92">
        <v>3814.752</v>
      </c>
      <c r="F92">
        <v>0.17807941666666671</v>
      </c>
      <c r="J92">
        <f t="shared" si="5"/>
        <v>0.7440503797675988</v>
      </c>
      <c r="K92">
        <f t="shared" si="6"/>
        <v>0.29416538384588292</v>
      </c>
      <c r="L92">
        <f t="shared" si="7"/>
        <v>4.4957821520677489E-2</v>
      </c>
      <c r="M92">
        <f t="shared" si="8"/>
        <v>0.36105786171138643</v>
      </c>
      <c r="N92" s="1">
        <f t="shared" si="9"/>
        <v>0.36105786171138643</v>
      </c>
    </row>
    <row r="93" spans="1:14" x14ac:dyDescent="0.3">
      <c r="A93" t="s">
        <v>153</v>
      </c>
      <c r="B93" t="s">
        <v>154</v>
      </c>
      <c r="C93" t="s">
        <v>76</v>
      </c>
      <c r="D93">
        <v>5574.7836835599501</v>
      </c>
      <c r="E93">
        <v>3814.752</v>
      </c>
      <c r="F93">
        <v>0.17807941666666671</v>
      </c>
      <c r="J93">
        <f t="shared" si="5"/>
        <v>0.75944421085682012</v>
      </c>
      <c r="K93">
        <f t="shared" si="6"/>
        <v>0.29416538384588292</v>
      </c>
      <c r="L93">
        <f t="shared" si="7"/>
        <v>4.4957821520677489E-2</v>
      </c>
      <c r="M93">
        <f t="shared" si="8"/>
        <v>0.36618913874112685</v>
      </c>
      <c r="N93" s="1">
        <f t="shared" si="9"/>
        <v>0.36618913874112685</v>
      </c>
    </row>
    <row r="94" spans="1:14" x14ac:dyDescent="0.3">
      <c r="A94" t="s">
        <v>155</v>
      </c>
      <c r="B94" t="s">
        <v>3</v>
      </c>
      <c r="C94" t="s">
        <v>76</v>
      </c>
      <c r="D94">
        <v>5574.7836835599501</v>
      </c>
      <c r="E94">
        <v>3814.752</v>
      </c>
      <c r="F94">
        <v>0.17807941666666671</v>
      </c>
      <c r="J94">
        <f t="shared" si="5"/>
        <v>0.75944421085682012</v>
      </c>
      <c r="K94">
        <f t="shared" si="6"/>
        <v>0.29416538384588292</v>
      </c>
      <c r="L94">
        <f t="shared" si="7"/>
        <v>4.4957821520677489E-2</v>
      </c>
      <c r="M94">
        <f t="shared" si="8"/>
        <v>0.36618913874112685</v>
      </c>
      <c r="N94" s="1">
        <f t="shared" si="9"/>
        <v>0.36618913874112685</v>
      </c>
    </row>
    <row r="95" spans="1:14" x14ac:dyDescent="0.3">
      <c r="A95" t="s">
        <v>155</v>
      </c>
      <c r="B95" t="s">
        <v>1396</v>
      </c>
      <c r="C95" t="s">
        <v>76</v>
      </c>
      <c r="D95">
        <v>5574.7836835599501</v>
      </c>
      <c r="E95">
        <v>3814.752</v>
      </c>
      <c r="F95">
        <v>0.17807941666666671</v>
      </c>
      <c r="J95">
        <f t="shared" si="5"/>
        <v>0.75944421085682012</v>
      </c>
      <c r="K95">
        <f t="shared" si="6"/>
        <v>0.29416538384588292</v>
      </c>
      <c r="L95">
        <f t="shared" si="7"/>
        <v>4.4957821520677489E-2</v>
      </c>
      <c r="M95">
        <f t="shared" si="8"/>
        <v>0.36618913874112685</v>
      </c>
      <c r="N95" s="1">
        <f t="shared" si="9"/>
        <v>0.36618913874112685</v>
      </c>
    </row>
    <row r="96" spans="1:14" x14ac:dyDescent="0.3">
      <c r="A96" t="s">
        <v>157</v>
      </c>
      <c r="B96" t="s">
        <v>3</v>
      </c>
      <c r="C96" t="s">
        <v>76</v>
      </c>
      <c r="D96">
        <v>6444.9938195302839</v>
      </c>
      <c r="E96">
        <v>3814.752</v>
      </c>
      <c r="F96">
        <v>0.17807941666666671</v>
      </c>
      <c r="J96">
        <f t="shared" si="5"/>
        <v>0.69786888649993495</v>
      </c>
      <c r="K96">
        <f t="shared" si="6"/>
        <v>0.29416538384588292</v>
      </c>
      <c r="L96">
        <f t="shared" si="7"/>
        <v>4.4957821520677489E-2</v>
      </c>
      <c r="M96">
        <f t="shared" si="8"/>
        <v>0.34566403062216511</v>
      </c>
      <c r="N96" s="1">
        <f t="shared" si="9"/>
        <v>0.34566403062216511</v>
      </c>
    </row>
    <row r="97" spans="1:14" x14ac:dyDescent="0.3">
      <c r="A97" t="s">
        <v>157</v>
      </c>
      <c r="B97" t="s">
        <v>1422</v>
      </c>
      <c r="C97" t="s">
        <v>76</v>
      </c>
      <c r="D97">
        <v>6444.9938195302839</v>
      </c>
      <c r="E97">
        <v>3814.752</v>
      </c>
      <c r="F97">
        <v>0.17807941666666671</v>
      </c>
      <c r="J97">
        <f t="shared" si="5"/>
        <v>0.69786888649993495</v>
      </c>
      <c r="K97">
        <f t="shared" si="6"/>
        <v>0.29416538384588292</v>
      </c>
      <c r="L97">
        <f t="shared" si="7"/>
        <v>4.4957821520677489E-2</v>
      </c>
      <c r="M97">
        <f t="shared" si="8"/>
        <v>0.34566403062216511</v>
      </c>
      <c r="N97" s="1">
        <f t="shared" si="9"/>
        <v>0.34566403062216511</v>
      </c>
    </row>
    <row r="98" spans="1:14" x14ac:dyDescent="0.3">
      <c r="A98" t="s">
        <v>159</v>
      </c>
      <c r="B98" t="s">
        <v>3</v>
      </c>
      <c r="C98" t="s">
        <v>76</v>
      </c>
      <c r="D98">
        <v>5547.5896168108775</v>
      </c>
      <c r="E98">
        <v>3814.752</v>
      </c>
      <c r="F98">
        <v>0.17807941666666671</v>
      </c>
      <c r="J98">
        <f t="shared" si="5"/>
        <v>0.76136843974297275</v>
      </c>
      <c r="K98">
        <f t="shared" si="6"/>
        <v>0.29416538384588292</v>
      </c>
      <c r="L98">
        <f t="shared" si="7"/>
        <v>4.4957821520677489E-2</v>
      </c>
      <c r="M98">
        <f t="shared" si="8"/>
        <v>0.36683054836984436</v>
      </c>
      <c r="N98" s="1">
        <f t="shared" si="9"/>
        <v>0.36683054836984436</v>
      </c>
    </row>
    <row r="99" spans="1:14" x14ac:dyDescent="0.3">
      <c r="A99" t="s">
        <v>159</v>
      </c>
      <c r="B99" t="s">
        <v>1449</v>
      </c>
      <c r="C99" t="s">
        <v>76</v>
      </c>
      <c r="D99">
        <v>5547.5896168108775</v>
      </c>
      <c r="E99">
        <v>3814.752</v>
      </c>
      <c r="F99">
        <v>0.17807941666666671</v>
      </c>
      <c r="J99">
        <f t="shared" si="5"/>
        <v>0.76136843974297275</v>
      </c>
      <c r="K99">
        <f t="shared" si="6"/>
        <v>0.29416538384588292</v>
      </c>
      <c r="L99">
        <f t="shared" si="7"/>
        <v>4.4957821520677489E-2</v>
      </c>
      <c r="M99">
        <f t="shared" si="8"/>
        <v>0.36683054836984436</v>
      </c>
      <c r="N99" s="1">
        <f t="shared" si="9"/>
        <v>0.36683054836984436</v>
      </c>
    </row>
    <row r="100" spans="1:14" x14ac:dyDescent="0.3">
      <c r="A100" t="s">
        <v>161</v>
      </c>
      <c r="B100" t="s">
        <v>3</v>
      </c>
      <c r="C100" t="s">
        <v>162</v>
      </c>
      <c r="D100">
        <v>9646.8155500413559</v>
      </c>
      <c r="E100">
        <v>2130.404</v>
      </c>
      <c r="F100">
        <v>0.35251710000000003</v>
      </c>
      <c r="J100">
        <f t="shared" si="5"/>
        <v>0.47131072147775266</v>
      </c>
      <c r="K100">
        <f t="shared" si="6"/>
        <v>0.10849693087538807</v>
      </c>
      <c r="L100">
        <f t="shared" si="7"/>
        <v>0.54263653583929683</v>
      </c>
      <c r="M100">
        <f t="shared" si="8"/>
        <v>0.37414806273081253</v>
      </c>
      <c r="N100" s="1">
        <f t="shared" si="9"/>
        <v>0.37414806273081253</v>
      </c>
    </row>
    <row r="101" spans="1:14" x14ac:dyDescent="0.3">
      <c r="A101" t="s">
        <v>163</v>
      </c>
      <c r="B101" t="s">
        <v>3</v>
      </c>
      <c r="C101" t="s">
        <v>162</v>
      </c>
      <c r="D101">
        <v>9646.8155500413559</v>
      </c>
      <c r="E101">
        <v>2130.404</v>
      </c>
      <c r="F101">
        <v>0.35251710000000003</v>
      </c>
      <c r="J101">
        <f t="shared" si="5"/>
        <v>0.47131072147775266</v>
      </c>
      <c r="K101">
        <f t="shared" si="6"/>
        <v>0.10849693087538807</v>
      </c>
      <c r="L101">
        <f t="shared" si="7"/>
        <v>0.54263653583929683</v>
      </c>
      <c r="M101">
        <f t="shared" si="8"/>
        <v>0.37414806273081253</v>
      </c>
      <c r="N101" s="1">
        <f t="shared" si="9"/>
        <v>0.37414806273081253</v>
      </c>
    </row>
    <row r="102" spans="1:14" x14ac:dyDescent="0.3">
      <c r="A102" t="s">
        <v>163</v>
      </c>
      <c r="B102" t="s">
        <v>164</v>
      </c>
      <c r="C102" t="s">
        <v>162</v>
      </c>
      <c r="D102">
        <v>9646.8155500413559</v>
      </c>
      <c r="E102">
        <v>2130.404</v>
      </c>
      <c r="F102">
        <v>0.35251710000000003</v>
      </c>
      <c r="J102">
        <f t="shared" si="5"/>
        <v>0.47131072147775266</v>
      </c>
      <c r="K102">
        <f t="shared" si="6"/>
        <v>0.10849693087538807</v>
      </c>
      <c r="L102">
        <f t="shared" si="7"/>
        <v>0.54263653583929683</v>
      </c>
      <c r="M102">
        <f t="shared" si="8"/>
        <v>0.37414806273081253</v>
      </c>
      <c r="N102" s="1">
        <f t="shared" si="9"/>
        <v>0.37414806273081253</v>
      </c>
    </row>
    <row r="103" spans="1:14" x14ac:dyDescent="0.3">
      <c r="A103" t="s">
        <v>165</v>
      </c>
      <c r="B103" t="s">
        <v>3</v>
      </c>
      <c r="C103" t="s">
        <v>166</v>
      </c>
      <c r="D103" t="s">
        <v>3</v>
      </c>
      <c r="E103">
        <v>4659.7889999999998</v>
      </c>
      <c r="F103" t="s">
        <v>3</v>
      </c>
      <c r="J103" t="e">
        <f t="shared" si="5"/>
        <v>#VALUE!</v>
      </c>
      <c r="K103">
        <f t="shared" si="6"/>
        <v>0.38731520353446747</v>
      </c>
      <c r="L103" t="e">
        <f t="shared" si="7"/>
        <v>#VALUE!</v>
      </c>
      <c r="M103" t="e">
        <f t="shared" si="8"/>
        <v>#VALUE!</v>
      </c>
      <c r="N103" s="1" t="e">
        <f t="shared" si="9"/>
        <v>#VALUE!</v>
      </c>
    </row>
    <row r="104" spans="1:14" x14ac:dyDescent="0.3">
      <c r="A104" t="s">
        <v>165</v>
      </c>
      <c r="B104" t="s">
        <v>3</v>
      </c>
      <c r="C104" t="s">
        <v>166</v>
      </c>
      <c r="D104" t="s">
        <v>3</v>
      </c>
      <c r="E104">
        <v>4659.7889999999998</v>
      </c>
      <c r="F104" t="s">
        <v>3</v>
      </c>
      <c r="J104" t="e">
        <f t="shared" si="5"/>
        <v>#VALUE!</v>
      </c>
      <c r="K104">
        <f t="shared" si="6"/>
        <v>0.38731520353446747</v>
      </c>
      <c r="L104" t="e">
        <f t="shared" si="7"/>
        <v>#VALUE!</v>
      </c>
      <c r="M104" t="e">
        <f t="shared" si="8"/>
        <v>#VALUE!</v>
      </c>
      <c r="N104" s="1" t="e">
        <f t="shared" si="9"/>
        <v>#VALUE!</v>
      </c>
    </row>
    <row r="105" spans="1:14" x14ac:dyDescent="0.3">
      <c r="A105" t="s">
        <v>167</v>
      </c>
      <c r="B105" t="s">
        <v>1506</v>
      </c>
      <c r="C105" t="s">
        <v>166</v>
      </c>
      <c r="D105" t="s">
        <v>3</v>
      </c>
      <c r="E105">
        <v>4659.7889999999998</v>
      </c>
      <c r="F105" t="s">
        <v>3</v>
      </c>
      <c r="J105" t="e">
        <f t="shared" si="5"/>
        <v>#VALUE!</v>
      </c>
      <c r="K105">
        <f t="shared" si="6"/>
        <v>0.38731520353446747</v>
      </c>
      <c r="L105" t="e">
        <f t="shared" si="7"/>
        <v>#VALUE!</v>
      </c>
      <c r="M105" t="e">
        <f t="shared" si="8"/>
        <v>#VALUE!</v>
      </c>
      <c r="N105" s="1" t="e">
        <f t="shared" si="9"/>
        <v>#VALUE!</v>
      </c>
    </row>
    <row r="106" spans="1:14" x14ac:dyDescent="0.3">
      <c r="A106" t="s">
        <v>168</v>
      </c>
      <c r="B106" t="s">
        <v>1511</v>
      </c>
      <c r="C106" t="s">
        <v>166</v>
      </c>
      <c r="D106" t="s">
        <v>3</v>
      </c>
      <c r="E106">
        <v>4659.7889999999998</v>
      </c>
      <c r="F106" t="s">
        <v>3</v>
      </c>
      <c r="J106" t="e">
        <f t="shared" si="5"/>
        <v>#VALUE!</v>
      </c>
      <c r="K106">
        <f t="shared" si="6"/>
        <v>0.38731520353446747</v>
      </c>
      <c r="L106" t="e">
        <f t="shared" si="7"/>
        <v>#VALUE!</v>
      </c>
      <c r="M106" t="e">
        <f t="shared" si="8"/>
        <v>#VALUE!</v>
      </c>
      <c r="N106" s="1" t="e">
        <f t="shared" si="9"/>
        <v>#VALUE!</v>
      </c>
    </row>
    <row r="107" spans="1:14" x14ac:dyDescent="0.3">
      <c r="A107" t="s">
        <v>169</v>
      </c>
      <c r="B107" t="s">
        <v>1518</v>
      </c>
      <c r="C107" t="s">
        <v>166</v>
      </c>
      <c r="D107" t="s">
        <v>3</v>
      </c>
      <c r="E107">
        <v>4659.7889999999998</v>
      </c>
      <c r="F107" t="s">
        <v>3</v>
      </c>
      <c r="J107" t="e">
        <f t="shared" si="5"/>
        <v>#VALUE!</v>
      </c>
      <c r="K107">
        <f t="shared" si="6"/>
        <v>0.38731520353446747</v>
      </c>
      <c r="L107" t="e">
        <f t="shared" si="7"/>
        <v>#VALUE!</v>
      </c>
      <c r="M107" t="e">
        <f t="shared" si="8"/>
        <v>#VALUE!</v>
      </c>
      <c r="N107" s="1" t="e">
        <f t="shared" si="9"/>
        <v>#VALUE!</v>
      </c>
    </row>
    <row r="108" spans="1:14" x14ac:dyDescent="0.3">
      <c r="A108" t="s">
        <v>170</v>
      </c>
      <c r="B108" t="s">
        <v>3</v>
      </c>
      <c r="C108" t="s">
        <v>171</v>
      </c>
      <c r="D108">
        <v>5401.2219959266795</v>
      </c>
      <c r="E108">
        <v>5581.3559999999998</v>
      </c>
      <c r="F108">
        <v>0.28017229166666668</v>
      </c>
      <c r="J108">
        <f t="shared" si="5"/>
        <v>0.77172528731202628</v>
      </c>
      <c r="K108">
        <f t="shared" si="6"/>
        <v>0.48890105111386323</v>
      </c>
      <c r="L108">
        <f t="shared" si="7"/>
        <v>0.33623347824904398</v>
      </c>
      <c r="M108">
        <f t="shared" si="8"/>
        <v>0.53228660555831109</v>
      </c>
      <c r="N108" s="1">
        <f t="shared" si="9"/>
        <v>0.53228660555831109</v>
      </c>
    </row>
    <row r="109" spans="1:14" x14ac:dyDescent="0.3">
      <c r="A109" t="s">
        <v>172</v>
      </c>
      <c r="B109" t="s">
        <v>3</v>
      </c>
      <c r="C109" t="s">
        <v>171</v>
      </c>
      <c r="D109">
        <v>6142.5661914460279</v>
      </c>
      <c r="E109">
        <v>5581.3559999999998</v>
      </c>
      <c r="F109">
        <v>0.28017229166666668</v>
      </c>
      <c r="J109">
        <f t="shared" si="5"/>
        <v>0.71926840659746505</v>
      </c>
      <c r="K109">
        <f t="shared" si="6"/>
        <v>0.48890105111386323</v>
      </c>
      <c r="L109">
        <f t="shared" si="7"/>
        <v>0.33623347824904398</v>
      </c>
      <c r="M109">
        <f t="shared" si="8"/>
        <v>0.51480097865345742</v>
      </c>
      <c r="N109" s="1">
        <f t="shared" si="9"/>
        <v>0.51480097865345742</v>
      </c>
    </row>
    <row r="110" spans="1:14" x14ac:dyDescent="0.3">
      <c r="A110" t="s">
        <v>172</v>
      </c>
      <c r="B110" t="s">
        <v>173</v>
      </c>
      <c r="C110" t="s">
        <v>171</v>
      </c>
      <c r="D110">
        <v>6142.5661914460279</v>
      </c>
      <c r="E110">
        <v>5581.3559999999998</v>
      </c>
      <c r="F110">
        <v>0.28017229166666668</v>
      </c>
      <c r="J110">
        <f t="shared" si="5"/>
        <v>0.71926840659746505</v>
      </c>
      <c r="K110">
        <f t="shared" si="6"/>
        <v>0.48890105111386323</v>
      </c>
      <c r="L110">
        <f t="shared" si="7"/>
        <v>0.33623347824904398</v>
      </c>
      <c r="M110">
        <f t="shared" si="8"/>
        <v>0.51480097865345742</v>
      </c>
      <c r="N110" s="1">
        <f t="shared" si="9"/>
        <v>0.51480097865345742</v>
      </c>
    </row>
    <row r="111" spans="1:14" x14ac:dyDescent="0.3">
      <c r="A111" t="s">
        <v>174</v>
      </c>
      <c r="B111" t="s">
        <v>173</v>
      </c>
      <c r="C111" t="s">
        <v>3</v>
      </c>
      <c r="D111">
        <v>4924.6435845213846</v>
      </c>
      <c r="E111" t="s">
        <v>3</v>
      </c>
      <c r="F111" t="s">
        <v>3</v>
      </c>
      <c r="J111">
        <f t="shared" si="5"/>
        <v>0.80544756777138704</v>
      </c>
      <c r="K111" t="e">
        <f t="shared" si="6"/>
        <v>#VALUE!</v>
      </c>
      <c r="L111" t="e">
        <f t="shared" si="7"/>
        <v>#VALUE!</v>
      </c>
      <c r="M111" t="e">
        <f t="shared" si="8"/>
        <v>#VALUE!</v>
      </c>
      <c r="N111" s="1" t="e">
        <f t="shared" si="9"/>
        <v>#VALUE!</v>
      </c>
    </row>
    <row r="112" spans="1:14" x14ac:dyDescent="0.3">
      <c r="A112" t="s">
        <v>176</v>
      </c>
      <c r="B112" t="s">
        <v>175</v>
      </c>
      <c r="C112" t="s">
        <v>171</v>
      </c>
      <c r="D112">
        <v>4606.9246435845207</v>
      </c>
      <c r="E112">
        <v>5581.3559999999998</v>
      </c>
      <c r="F112">
        <v>0.28017229166666668</v>
      </c>
      <c r="J112">
        <f t="shared" si="5"/>
        <v>0.82792908807762766</v>
      </c>
      <c r="K112">
        <f t="shared" si="6"/>
        <v>0.48890105111386323</v>
      </c>
      <c r="L112">
        <f t="shared" si="7"/>
        <v>0.33623347824904398</v>
      </c>
      <c r="M112">
        <f t="shared" si="8"/>
        <v>0.55102120581351155</v>
      </c>
      <c r="N112" s="1">
        <f t="shared" si="9"/>
        <v>0.55102120581351155</v>
      </c>
    </row>
    <row r="113" spans="1:14" x14ac:dyDescent="0.3">
      <c r="A113" t="s">
        <v>178</v>
      </c>
      <c r="B113" t="s">
        <v>177</v>
      </c>
      <c r="C113" t="s">
        <v>171</v>
      </c>
      <c r="D113">
        <v>5295.3156822810588</v>
      </c>
      <c r="E113">
        <v>5581.3559999999998</v>
      </c>
      <c r="F113">
        <v>0.28017229166666668</v>
      </c>
      <c r="J113">
        <f t="shared" si="5"/>
        <v>0.77921912741410648</v>
      </c>
      <c r="K113">
        <f t="shared" si="6"/>
        <v>0.48890105111386323</v>
      </c>
      <c r="L113">
        <f t="shared" si="7"/>
        <v>0.33623347824904398</v>
      </c>
      <c r="M113">
        <f t="shared" si="8"/>
        <v>0.53478455225900445</v>
      </c>
      <c r="N113" s="1">
        <f t="shared" si="9"/>
        <v>0.53478455225900445</v>
      </c>
    </row>
    <row r="114" spans="1:14" x14ac:dyDescent="0.3">
      <c r="A114" t="s">
        <v>180</v>
      </c>
      <c r="B114" t="s">
        <v>179</v>
      </c>
      <c r="C114" t="s">
        <v>171</v>
      </c>
      <c r="D114">
        <v>4871.6904276985742</v>
      </c>
      <c r="E114">
        <v>5581.3559999999998</v>
      </c>
      <c r="F114">
        <v>0.28017229166666668</v>
      </c>
      <c r="J114">
        <f t="shared" si="5"/>
        <v>0.80919448782242709</v>
      </c>
      <c r="K114">
        <f t="shared" si="6"/>
        <v>0.48890105111386323</v>
      </c>
      <c r="L114">
        <f t="shared" si="7"/>
        <v>0.33623347824904398</v>
      </c>
      <c r="M114">
        <f t="shared" si="8"/>
        <v>0.54477633906177814</v>
      </c>
      <c r="N114" s="1">
        <f t="shared" si="9"/>
        <v>0.54477633906177814</v>
      </c>
    </row>
    <row r="115" spans="1:14" x14ac:dyDescent="0.3">
      <c r="A115" t="s">
        <v>181</v>
      </c>
      <c r="B115" t="s">
        <v>179</v>
      </c>
      <c r="C115" t="s">
        <v>171</v>
      </c>
      <c r="D115">
        <v>5030.5498981670062</v>
      </c>
      <c r="E115">
        <v>5581.3559999999998</v>
      </c>
      <c r="F115">
        <v>0.28017229166666668</v>
      </c>
      <c r="J115">
        <f t="shared" si="5"/>
        <v>0.79795372766930683</v>
      </c>
      <c r="K115">
        <f t="shared" si="6"/>
        <v>0.48890105111386323</v>
      </c>
      <c r="L115">
        <f t="shared" si="7"/>
        <v>0.33623347824904398</v>
      </c>
      <c r="M115">
        <f t="shared" si="8"/>
        <v>0.54102941901073798</v>
      </c>
      <c r="N115" s="1">
        <f t="shared" si="9"/>
        <v>0.54102941901073798</v>
      </c>
    </row>
    <row r="116" spans="1:14" x14ac:dyDescent="0.3">
      <c r="A116" t="s">
        <v>183</v>
      </c>
      <c r="B116" t="s">
        <v>182</v>
      </c>
      <c r="C116" t="s">
        <v>171</v>
      </c>
      <c r="D116">
        <v>4606.9246435845207</v>
      </c>
      <c r="E116">
        <v>5581.3559999999998</v>
      </c>
      <c r="F116">
        <v>0.28017229166666668</v>
      </c>
      <c r="J116">
        <f t="shared" si="5"/>
        <v>0.82792908807762766</v>
      </c>
      <c r="K116">
        <f t="shared" si="6"/>
        <v>0.48890105111386323</v>
      </c>
      <c r="L116">
        <f t="shared" si="7"/>
        <v>0.33623347824904398</v>
      </c>
      <c r="M116">
        <f t="shared" si="8"/>
        <v>0.55102120581351155</v>
      </c>
      <c r="N116" s="1">
        <f t="shared" si="9"/>
        <v>0.55102120581351155</v>
      </c>
    </row>
    <row r="117" spans="1:14" x14ac:dyDescent="0.3">
      <c r="A117" t="s">
        <v>185</v>
      </c>
      <c r="B117" t="s">
        <v>184</v>
      </c>
      <c r="C117" t="s">
        <v>171</v>
      </c>
      <c r="D117">
        <v>5083.5030549898165</v>
      </c>
      <c r="E117">
        <v>5581.3559999999998</v>
      </c>
      <c r="F117">
        <v>0.28017229166666668</v>
      </c>
      <c r="J117">
        <f t="shared" si="5"/>
        <v>0.79420680761826679</v>
      </c>
      <c r="K117">
        <f t="shared" si="6"/>
        <v>0.48890105111386323</v>
      </c>
      <c r="L117">
        <f t="shared" si="7"/>
        <v>0.33623347824904398</v>
      </c>
      <c r="M117">
        <f t="shared" si="8"/>
        <v>0.53978044566039129</v>
      </c>
      <c r="N117" s="1">
        <f t="shared" si="9"/>
        <v>0.53978044566039129</v>
      </c>
    </row>
    <row r="118" spans="1:14" x14ac:dyDescent="0.3">
      <c r="A118" t="s">
        <v>187</v>
      </c>
      <c r="B118" t="s">
        <v>186</v>
      </c>
      <c r="C118" t="s">
        <v>171</v>
      </c>
      <c r="D118">
        <v>5507.1283095723011</v>
      </c>
      <c r="E118">
        <v>5581.3559999999998</v>
      </c>
      <c r="F118">
        <v>0.28017229166666668</v>
      </c>
      <c r="J118">
        <f t="shared" si="5"/>
        <v>0.76423144720994607</v>
      </c>
      <c r="K118">
        <f t="shared" si="6"/>
        <v>0.48890105111386323</v>
      </c>
      <c r="L118">
        <f t="shared" si="7"/>
        <v>0.33623347824904398</v>
      </c>
      <c r="M118">
        <f t="shared" si="8"/>
        <v>0.52978865885761772</v>
      </c>
      <c r="N118" s="1">
        <f t="shared" si="9"/>
        <v>0.52978865885761772</v>
      </c>
    </row>
    <row r="119" spans="1:14" x14ac:dyDescent="0.3">
      <c r="A119" t="s">
        <v>189</v>
      </c>
      <c r="B119" t="s">
        <v>188</v>
      </c>
      <c r="C119" t="s">
        <v>171</v>
      </c>
      <c r="D119">
        <v>5083.5030549898165</v>
      </c>
      <c r="E119">
        <v>5581.3559999999998</v>
      </c>
      <c r="F119">
        <v>0.28017229166666668</v>
      </c>
      <c r="J119">
        <f t="shared" si="5"/>
        <v>0.79420680761826679</v>
      </c>
      <c r="K119">
        <f t="shared" si="6"/>
        <v>0.48890105111386323</v>
      </c>
      <c r="L119">
        <f t="shared" si="7"/>
        <v>0.33623347824904398</v>
      </c>
      <c r="M119">
        <f t="shared" si="8"/>
        <v>0.53978044566039129</v>
      </c>
      <c r="N119" s="1">
        <f t="shared" si="9"/>
        <v>0.53978044566039129</v>
      </c>
    </row>
    <row r="120" spans="1:14" x14ac:dyDescent="0.3">
      <c r="A120" t="s">
        <v>191</v>
      </c>
      <c r="B120" t="s">
        <v>190</v>
      </c>
      <c r="C120" t="s">
        <v>171</v>
      </c>
      <c r="D120">
        <v>4871.6904276985742</v>
      </c>
      <c r="E120">
        <v>5581.3559999999998</v>
      </c>
      <c r="F120">
        <v>0.28017229166666668</v>
      </c>
      <c r="J120">
        <f t="shared" si="5"/>
        <v>0.80919448782242709</v>
      </c>
      <c r="K120">
        <f t="shared" si="6"/>
        <v>0.48890105111386323</v>
      </c>
      <c r="L120">
        <f t="shared" si="7"/>
        <v>0.33623347824904398</v>
      </c>
      <c r="M120">
        <f t="shared" si="8"/>
        <v>0.54477633906177814</v>
      </c>
      <c r="N120" s="1">
        <f t="shared" si="9"/>
        <v>0.54477633906177814</v>
      </c>
    </row>
    <row r="121" spans="1:14" x14ac:dyDescent="0.3">
      <c r="A121" t="s">
        <v>193</v>
      </c>
      <c r="B121" t="s">
        <v>190</v>
      </c>
      <c r="C121" t="s">
        <v>171</v>
      </c>
      <c r="D121">
        <v>4871.6904276985742</v>
      </c>
      <c r="E121">
        <v>5581.3559999999998</v>
      </c>
      <c r="F121">
        <v>0.28017229166666668</v>
      </c>
      <c r="J121">
        <f t="shared" si="5"/>
        <v>0.80919448782242709</v>
      </c>
      <c r="K121">
        <f t="shared" si="6"/>
        <v>0.48890105111386323</v>
      </c>
      <c r="L121">
        <f t="shared" si="7"/>
        <v>0.33623347824904398</v>
      </c>
      <c r="M121">
        <f t="shared" si="8"/>
        <v>0.54477633906177814</v>
      </c>
      <c r="N121" s="1">
        <f t="shared" si="9"/>
        <v>0.54477633906177814</v>
      </c>
    </row>
    <row r="122" spans="1:14" x14ac:dyDescent="0.3">
      <c r="A122" t="s">
        <v>195</v>
      </c>
      <c r="B122" t="s">
        <v>192</v>
      </c>
      <c r="C122" t="s">
        <v>171</v>
      </c>
      <c r="D122">
        <v>5930.7535641547856</v>
      </c>
      <c r="E122">
        <v>5581.3559999999998</v>
      </c>
      <c r="F122">
        <v>0.28017229166666668</v>
      </c>
      <c r="J122">
        <f t="shared" si="5"/>
        <v>0.73425608680162535</v>
      </c>
      <c r="K122">
        <f t="shared" si="6"/>
        <v>0.48890105111386323</v>
      </c>
      <c r="L122">
        <f t="shared" si="7"/>
        <v>0.33623347824904398</v>
      </c>
      <c r="M122">
        <f t="shared" si="8"/>
        <v>0.51979687205484415</v>
      </c>
      <c r="N122" s="1">
        <f t="shared" si="9"/>
        <v>0.51979687205484415</v>
      </c>
    </row>
    <row r="123" spans="1:14" x14ac:dyDescent="0.3">
      <c r="A123" t="s">
        <v>197</v>
      </c>
      <c r="B123" t="s">
        <v>194</v>
      </c>
      <c r="C123" t="s">
        <v>171</v>
      </c>
      <c r="D123">
        <v>4659.877800407332</v>
      </c>
      <c r="E123">
        <v>5581.3559999999998</v>
      </c>
      <c r="F123">
        <v>0.28017229166666668</v>
      </c>
      <c r="J123">
        <f t="shared" si="5"/>
        <v>0.8241821680265875</v>
      </c>
      <c r="K123">
        <f t="shared" si="6"/>
        <v>0.48890105111386323</v>
      </c>
      <c r="L123">
        <f t="shared" si="7"/>
        <v>0.33623347824904398</v>
      </c>
      <c r="M123">
        <f t="shared" si="8"/>
        <v>0.54977223246316487</v>
      </c>
      <c r="N123" s="1">
        <f t="shared" si="9"/>
        <v>0.54977223246316487</v>
      </c>
    </row>
    <row r="124" spans="1:14" x14ac:dyDescent="0.3">
      <c r="A124" t="s">
        <v>199</v>
      </c>
      <c r="B124" t="s">
        <v>196</v>
      </c>
      <c r="C124" t="s">
        <v>171</v>
      </c>
      <c r="D124">
        <v>4659.877800407332</v>
      </c>
      <c r="E124">
        <v>5581.3559999999998</v>
      </c>
      <c r="F124">
        <v>0.28017229166666668</v>
      </c>
      <c r="J124">
        <f t="shared" si="5"/>
        <v>0.8241821680265875</v>
      </c>
      <c r="K124">
        <f t="shared" si="6"/>
        <v>0.48890105111386323</v>
      </c>
      <c r="L124">
        <f t="shared" si="7"/>
        <v>0.33623347824904398</v>
      </c>
      <c r="M124">
        <f t="shared" si="8"/>
        <v>0.54977223246316487</v>
      </c>
      <c r="N124" s="1">
        <f t="shared" si="9"/>
        <v>0.54977223246316487</v>
      </c>
    </row>
    <row r="125" spans="1:14" x14ac:dyDescent="0.3">
      <c r="A125" t="s">
        <v>200</v>
      </c>
      <c r="B125" t="s">
        <v>198</v>
      </c>
      <c r="C125" t="s">
        <v>171</v>
      </c>
      <c r="D125">
        <v>4977.5967413441958</v>
      </c>
      <c r="E125">
        <v>5581.3559999999998</v>
      </c>
      <c r="F125">
        <v>0.28017229166666668</v>
      </c>
      <c r="J125">
        <f t="shared" si="5"/>
        <v>0.80170064772034688</v>
      </c>
      <c r="K125">
        <f t="shared" si="6"/>
        <v>0.48890105111386323</v>
      </c>
      <c r="L125">
        <f t="shared" si="7"/>
        <v>0.33623347824904398</v>
      </c>
      <c r="M125">
        <f t="shared" si="8"/>
        <v>0.54227839236108466</v>
      </c>
      <c r="N125" s="1">
        <f t="shared" si="9"/>
        <v>0.54227839236108466</v>
      </c>
    </row>
    <row r="126" spans="1:14" x14ac:dyDescent="0.3">
      <c r="A126" t="s">
        <v>201</v>
      </c>
      <c r="B126" t="s">
        <v>3</v>
      </c>
      <c r="C126" t="s">
        <v>202</v>
      </c>
      <c r="D126">
        <v>4461.8331053351694</v>
      </c>
      <c r="E126">
        <v>3575.9319999999998</v>
      </c>
      <c r="F126">
        <v>0.23958980000000007</v>
      </c>
      <c r="J126">
        <f t="shared" si="5"/>
        <v>0.83819564113171408</v>
      </c>
      <c r="K126">
        <f t="shared" si="6"/>
        <v>0.26783986207816413</v>
      </c>
      <c r="L126">
        <f t="shared" si="7"/>
        <v>0.22044976746725065</v>
      </c>
      <c r="M126">
        <f t="shared" si="8"/>
        <v>0.44216175689237625</v>
      </c>
      <c r="N126" s="1">
        <f t="shared" si="9"/>
        <v>0.44216175689237625</v>
      </c>
    </row>
    <row r="127" spans="1:14" x14ac:dyDescent="0.3">
      <c r="A127" t="s">
        <v>203</v>
      </c>
      <c r="B127" t="s">
        <v>3</v>
      </c>
      <c r="C127" t="s">
        <v>202</v>
      </c>
      <c r="D127">
        <v>4432.2845417236786</v>
      </c>
      <c r="E127">
        <v>3575.9319999999998</v>
      </c>
      <c r="F127">
        <v>0.23958980000000007</v>
      </c>
      <c r="J127">
        <f t="shared" si="5"/>
        <v>0.84028647220049812</v>
      </c>
      <c r="K127">
        <f t="shared" si="6"/>
        <v>0.26783986207816413</v>
      </c>
      <c r="L127">
        <f t="shared" si="7"/>
        <v>0.22044976746725065</v>
      </c>
      <c r="M127">
        <f t="shared" si="8"/>
        <v>0.44285870058197097</v>
      </c>
      <c r="N127" s="1">
        <f t="shared" si="9"/>
        <v>0.44285870058197097</v>
      </c>
    </row>
    <row r="128" spans="1:14" x14ac:dyDescent="0.3">
      <c r="A128" t="s">
        <v>204</v>
      </c>
      <c r="B128" t="s">
        <v>205</v>
      </c>
      <c r="C128" t="s">
        <v>202</v>
      </c>
      <c r="D128">
        <v>4284.5417236662224</v>
      </c>
      <c r="E128">
        <v>3575.9319999999998</v>
      </c>
      <c r="F128">
        <v>0.23958980000000007</v>
      </c>
      <c r="J128">
        <f t="shared" si="5"/>
        <v>0.8507406275444187</v>
      </c>
      <c r="K128">
        <f t="shared" si="6"/>
        <v>0.26783986207816413</v>
      </c>
      <c r="L128">
        <f t="shared" si="7"/>
        <v>0.22044976746725065</v>
      </c>
      <c r="M128">
        <f t="shared" si="8"/>
        <v>0.44634341902994445</v>
      </c>
      <c r="N128" s="1">
        <f t="shared" si="9"/>
        <v>0.44634341902994445</v>
      </c>
    </row>
    <row r="129" spans="1:14" x14ac:dyDescent="0.3">
      <c r="A129" t="s">
        <v>206</v>
      </c>
      <c r="B129" t="s">
        <v>207</v>
      </c>
      <c r="C129" t="s">
        <v>202</v>
      </c>
      <c r="D129">
        <v>4757.3187414500817</v>
      </c>
      <c r="E129">
        <v>3575.9319999999998</v>
      </c>
      <c r="F129">
        <v>0.23958980000000007</v>
      </c>
      <c r="J129">
        <f t="shared" si="5"/>
        <v>0.81728733044387292</v>
      </c>
      <c r="K129">
        <f t="shared" si="6"/>
        <v>0.26783986207816413</v>
      </c>
      <c r="L129">
        <f t="shared" si="7"/>
        <v>0.22044976746725065</v>
      </c>
      <c r="M129">
        <f t="shared" si="8"/>
        <v>0.43519231999642921</v>
      </c>
      <c r="N129" s="1">
        <f t="shared" si="9"/>
        <v>0.43519231999642921</v>
      </c>
    </row>
    <row r="130" spans="1:14" x14ac:dyDescent="0.3">
      <c r="A130" t="s">
        <v>208</v>
      </c>
      <c r="B130" t="s">
        <v>209</v>
      </c>
      <c r="C130" t="s">
        <v>202</v>
      </c>
      <c r="D130">
        <v>4491.3816689466612</v>
      </c>
      <c r="E130">
        <v>3575.9319999999998</v>
      </c>
      <c r="F130">
        <v>0.23958980000000007</v>
      </c>
      <c r="J130">
        <f t="shared" si="5"/>
        <v>0.83610481006292992</v>
      </c>
      <c r="K130">
        <f t="shared" si="6"/>
        <v>0.26783986207816413</v>
      </c>
      <c r="L130">
        <f t="shared" si="7"/>
        <v>0.22044976746725065</v>
      </c>
      <c r="M130">
        <f t="shared" si="8"/>
        <v>0.44146481320278153</v>
      </c>
      <c r="N130" s="1">
        <f t="shared" si="9"/>
        <v>0.44146481320278153</v>
      </c>
    </row>
    <row r="131" spans="1:14" x14ac:dyDescent="0.3">
      <c r="A131" t="s">
        <v>210</v>
      </c>
      <c r="B131" t="s">
        <v>3</v>
      </c>
      <c r="C131" t="s">
        <v>202</v>
      </c>
      <c r="D131">
        <v>5318.7414500684145</v>
      </c>
      <c r="E131">
        <v>3575.9319999999998</v>
      </c>
      <c r="F131">
        <v>0.23958980000000007</v>
      </c>
      <c r="J131">
        <f t="shared" ref="J131:J194" si="10">1-(D131-$H$2)/($I$2-$H$2)</f>
        <v>0.77756154013697465</v>
      </c>
      <c r="K131">
        <f t="shared" ref="K131:K194" si="11">+(E131-$H$3)/($I$3-$H$3)</f>
        <v>0.26783986207816413</v>
      </c>
      <c r="L131">
        <f t="shared" ref="L131:L194" si="12">+(F131-$H$4)/($I$4-$H$4)</f>
        <v>0.22044976746725065</v>
      </c>
      <c r="M131">
        <f t="shared" ref="M131:M194" si="13">+((1/3)*K131)+((1/3)*L131)+((1/3)*J131)</f>
        <v>0.42195038989412981</v>
      </c>
      <c r="N131" s="1">
        <f t="shared" ref="N131:N194" si="14">IF(OR(J131=":",K131=":", L131=":"), "NA", M131)</f>
        <v>0.42195038989412981</v>
      </c>
    </row>
    <row r="132" spans="1:14" x14ac:dyDescent="0.3">
      <c r="A132" t="s">
        <v>211</v>
      </c>
      <c r="B132" t="s">
        <v>212</v>
      </c>
      <c r="C132" t="s">
        <v>202</v>
      </c>
      <c r="D132">
        <v>5791.5184678522737</v>
      </c>
      <c r="E132">
        <v>3575.9319999999998</v>
      </c>
      <c r="F132">
        <v>0.23958980000000007</v>
      </c>
      <c r="J132">
        <f t="shared" si="10"/>
        <v>0.74410824303642875</v>
      </c>
      <c r="K132">
        <f t="shared" si="11"/>
        <v>0.26783986207816413</v>
      </c>
      <c r="L132">
        <f t="shared" si="12"/>
        <v>0.22044976746725065</v>
      </c>
      <c r="M132">
        <f t="shared" si="13"/>
        <v>0.41079929086061451</v>
      </c>
      <c r="N132" s="1">
        <f t="shared" si="14"/>
        <v>0.41079929086061451</v>
      </c>
    </row>
    <row r="133" spans="1:14" x14ac:dyDescent="0.3">
      <c r="A133" t="s">
        <v>213</v>
      </c>
      <c r="B133" t="s">
        <v>214</v>
      </c>
      <c r="C133" t="s">
        <v>202</v>
      </c>
      <c r="D133">
        <v>5082.3529411764848</v>
      </c>
      <c r="E133">
        <v>3575.9319999999998</v>
      </c>
      <c r="F133">
        <v>0.23958980000000007</v>
      </c>
      <c r="J133">
        <f t="shared" si="10"/>
        <v>0.7942881886872476</v>
      </c>
      <c r="K133">
        <f t="shared" si="11"/>
        <v>0.26783986207816413</v>
      </c>
      <c r="L133">
        <f t="shared" si="12"/>
        <v>0.22044976746725065</v>
      </c>
      <c r="M133">
        <f t="shared" si="13"/>
        <v>0.42752593941088746</v>
      </c>
      <c r="N133" s="1">
        <f t="shared" si="14"/>
        <v>0.42752593941088746</v>
      </c>
    </row>
    <row r="134" spans="1:14" x14ac:dyDescent="0.3">
      <c r="A134" t="s">
        <v>215</v>
      </c>
      <c r="B134" t="s">
        <v>216</v>
      </c>
      <c r="C134" t="s">
        <v>202</v>
      </c>
      <c r="D134">
        <v>4609.5759233926256</v>
      </c>
      <c r="E134">
        <v>3575.9319999999998</v>
      </c>
      <c r="F134">
        <v>0.23958980000000007</v>
      </c>
      <c r="J134">
        <f t="shared" si="10"/>
        <v>0.8277414857877935</v>
      </c>
      <c r="K134">
        <f t="shared" si="11"/>
        <v>0.26783986207816413</v>
      </c>
      <c r="L134">
        <f t="shared" si="12"/>
        <v>0.22044976746725065</v>
      </c>
      <c r="M134">
        <f t="shared" si="13"/>
        <v>0.43867703844440276</v>
      </c>
      <c r="N134" s="1">
        <f t="shared" si="14"/>
        <v>0.43867703844440276</v>
      </c>
    </row>
    <row r="135" spans="1:14" x14ac:dyDescent="0.3">
      <c r="A135" t="s">
        <v>217</v>
      </c>
      <c r="B135" t="s">
        <v>218</v>
      </c>
      <c r="C135" t="s">
        <v>202</v>
      </c>
      <c r="D135">
        <v>4845.9644322845552</v>
      </c>
      <c r="E135">
        <v>3575.9319999999998</v>
      </c>
      <c r="F135">
        <v>0.23958980000000007</v>
      </c>
      <c r="J135">
        <f t="shared" si="10"/>
        <v>0.81101483723752055</v>
      </c>
      <c r="K135">
        <f t="shared" si="11"/>
        <v>0.26783986207816413</v>
      </c>
      <c r="L135">
        <f t="shared" si="12"/>
        <v>0.22044976746725065</v>
      </c>
      <c r="M135">
        <f t="shared" si="13"/>
        <v>0.43310148892764511</v>
      </c>
      <c r="N135" s="1">
        <f t="shared" si="14"/>
        <v>0.43310148892764511</v>
      </c>
    </row>
    <row r="136" spans="1:14" x14ac:dyDescent="0.3">
      <c r="A136" t="s">
        <v>219</v>
      </c>
      <c r="B136" t="s">
        <v>3</v>
      </c>
      <c r="C136" t="s">
        <v>202</v>
      </c>
      <c r="D136">
        <v>5525.5813953488523</v>
      </c>
      <c r="E136">
        <v>3575.9319999999998</v>
      </c>
      <c r="F136">
        <v>0.23958980000000007</v>
      </c>
      <c r="J136">
        <f t="shared" si="10"/>
        <v>0.76292572265548597</v>
      </c>
      <c r="K136">
        <f t="shared" si="11"/>
        <v>0.26783986207816413</v>
      </c>
      <c r="L136">
        <f t="shared" si="12"/>
        <v>0.22044976746725065</v>
      </c>
      <c r="M136">
        <f t="shared" si="13"/>
        <v>0.41707178406696688</v>
      </c>
      <c r="N136" s="1">
        <f t="shared" si="14"/>
        <v>0.41707178406696688</v>
      </c>
    </row>
    <row r="137" spans="1:14" x14ac:dyDescent="0.3">
      <c r="A137" t="s">
        <v>219</v>
      </c>
      <c r="B137" t="s">
        <v>220</v>
      </c>
      <c r="C137" t="s">
        <v>202</v>
      </c>
      <c r="D137">
        <v>5525.5813953488523</v>
      </c>
      <c r="E137">
        <v>3575.9319999999998</v>
      </c>
      <c r="F137">
        <v>0.23958980000000007</v>
      </c>
      <c r="J137">
        <f t="shared" si="10"/>
        <v>0.76292572265548597</v>
      </c>
      <c r="K137">
        <f t="shared" si="11"/>
        <v>0.26783986207816413</v>
      </c>
      <c r="L137">
        <f t="shared" si="12"/>
        <v>0.22044976746725065</v>
      </c>
      <c r="M137">
        <f t="shared" si="13"/>
        <v>0.41707178406696688</v>
      </c>
      <c r="N137" s="1">
        <f t="shared" si="14"/>
        <v>0.41707178406696688</v>
      </c>
    </row>
    <row r="138" spans="1:14" x14ac:dyDescent="0.3">
      <c r="A138" t="s">
        <v>221</v>
      </c>
      <c r="B138" t="s">
        <v>3</v>
      </c>
      <c r="C138" t="s">
        <v>202</v>
      </c>
      <c r="D138">
        <v>4136.7989056087672</v>
      </c>
      <c r="E138">
        <v>3575.9319999999998</v>
      </c>
      <c r="F138">
        <v>0.23958980000000007</v>
      </c>
      <c r="J138">
        <f t="shared" si="10"/>
        <v>0.86119478288833928</v>
      </c>
      <c r="K138">
        <f t="shared" si="11"/>
        <v>0.26783986207816413</v>
      </c>
      <c r="L138">
        <f t="shared" si="12"/>
        <v>0.22044976746725065</v>
      </c>
      <c r="M138">
        <f t="shared" si="13"/>
        <v>0.449828137477918</v>
      </c>
      <c r="N138" s="1">
        <f t="shared" si="14"/>
        <v>0.449828137477918</v>
      </c>
    </row>
    <row r="139" spans="1:14" x14ac:dyDescent="0.3">
      <c r="A139" t="s">
        <v>222</v>
      </c>
      <c r="B139" t="s">
        <v>223</v>
      </c>
      <c r="C139" t="s">
        <v>202</v>
      </c>
      <c r="D139">
        <v>4609.5759233926256</v>
      </c>
      <c r="E139">
        <v>3575.9319999999998</v>
      </c>
      <c r="F139">
        <v>0.23958980000000007</v>
      </c>
      <c r="J139">
        <f t="shared" si="10"/>
        <v>0.8277414857877935</v>
      </c>
      <c r="K139">
        <f t="shared" si="11"/>
        <v>0.26783986207816413</v>
      </c>
      <c r="L139">
        <f t="shared" si="12"/>
        <v>0.22044976746725065</v>
      </c>
      <c r="M139">
        <f t="shared" si="13"/>
        <v>0.43867703844440276</v>
      </c>
      <c r="N139" s="1">
        <f t="shared" si="14"/>
        <v>0.43867703844440276</v>
      </c>
    </row>
    <row r="140" spans="1:14" x14ac:dyDescent="0.3">
      <c r="A140" t="s">
        <v>224</v>
      </c>
      <c r="B140" t="s">
        <v>225</v>
      </c>
      <c r="C140" t="s">
        <v>202</v>
      </c>
      <c r="D140">
        <v>3841.3132694938549</v>
      </c>
      <c r="E140">
        <v>3575.9319999999998</v>
      </c>
      <c r="F140">
        <v>0.23958980000000007</v>
      </c>
      <c r="J140">
        <f t="shared" si="10"/>
        <v>0.88210309357618044</v>
      </c>
      <c r="K140">
        <f t="shared" si="11"/>
        <v>0.26783986207816413</v>
      </c>
      <c r="L140">
        <f t="shared" si="12"/>
        <v>0.22044976746725065</v>
      </c>
      <c r="M140">
        <f t="shared" si="13"/>
        <v>0.45679757437386503</v>
      </c>
      <c r="N140" s="1">
        <f t="shared" si="14"/>
        <v>0.45679757437386503</v>
      </c>
    </row>
    <row r="141" spans="1:14" x14ac:dyDescent="0.3">
      <c r="A141" t="s">
        <v>226</v>
      </c>
      <c r="B141" t="s">
        <v>227</v>
      </c>
      <c r="C141" t="s">
        <v>202</v>
      </c>
      <c r="D141">
        <v>3664.0218878249079</v>
      </c>
      <c r="E141">
        <v>3575.9319999999998</v>
      </c>
      <c r="F141">
        <v>0.23958980000000007</v>
      </c>
      <c r="J141">
        <f t="shared" si="10"/>
        <v>0.89464807998888518</v>
      </c>
      <c r="K141">
        <f t="shared" si="11"/>
        <v>0.26783986207816413</v>
      </c>
      <c r="L141">
        <f t="shared" si="12"/>
        <v>0.22044976746725065</v>
      </c>
      <c r="M141">
        <f t="shared" si="13"/>
        <v>0.4609792365114333</v>
      </c>
      <c r="N141" s="1">
        <f t="shared" si="14"/>
        <v>0.4609792365114333</v>
      </c>
    </row>
    <row r="142" spans="1:14" x14ac:dyDescent="0.3">
      <c r="A142" t="s">
        <v>228</v>
      </c>
      <c r="B142" t="s">
        <v>3</v>
      </c>
      <c r="C142" t="s">
        <v>202</v>
      </c>
      <c r="D142">
        <v>4580.0273597811347</v>
      </c>
      <c r="E142">
        <v>3575.9319999999998</v>
      </c>
      <c r="F142">
        <v>0.23958980000000007</v>
      </c>
      <c r="J142">
        <f t="shared" si="10"/>
        <v>0.82983231685657755</v>
      </c>
      <c r="K142">
        <f t="shared" si="11"/>
        <v>0.26783986207816413</v>
      </c>
      <c r="L142">
        <f t="shared" si="12"/>
        <v>0.22044976746725065</v>
      </c>
      <c r="M142">
        <f t="shared" si="13"/>
        <v>0.43937398213399742</v>
      </c>
      <c r="N142" s="1">
        <f t="shared" si="14"/>
        <v>0.43937398213399742</v>
      </c>
    </row>
    <row r="143" spans="1:14" x14ac:dyDescent="0.3">
      <c r="A143" t="s">
        <v>229</v>
      </c>
      <c r="B143" t="s">
        <v>230</v>
      </c>
      <c r="C143" t="s">
        <v>202</v>
      </c>
      <c r="D143">
        <v>4993.7072503420113</v>
      </c>
      <c r="E143">
        <v>3575.9319999999998</v>
      </c>
      <c r="F143">
        <v>0.23958980000000007</v>
      </c>
      <c r="J143">
        <f t="shared" si="10"/>
        <v>0.80056068189359997</v>
      </c>
      <c r="K143">
        <f t="shared" si="11"/>
        <v>0.26783986207816413</v>
      </c>
      <c r="L143">
        <f t="shared" si="12"/>
        <v>0.22044976746725065</v>
      </c>
      <c r="M143">
        <f t="shared" si="13"/>
        <v>0.42961677047967156</v>
      </c>
      <c r="N143" s="1">
        <f t="shared" si="14"/>
        <v>0.42961677047967156</v>
      </c>
    </row>
    <row r="144" spans="1:14" x14ac:dyDescent="0.3">
      <c r="A144" t="s">
        <v>231</v>
      </c>
      <c r="B144" t="s">
        <v>232</v>
      </c>
      <c r="C144" t="s">
        <v>202</v>
      </c>
      <c r="D144">
        <v>4048.1532147742928</v>
      </c>
      <c r="E144">
        <v>3575.9319999999998</v>
      </c>
      <c r="F144">
        <v>0.23958980000000007</v>
      </c>
      <c r="J144">
        <f t="shared" si="10"/>
        <v>0.86746727609469176</v>
      </c>
      <c r="K144">
        <f t="shared" si="11"/>
        <v>0.26783986207816413</v>
      </c>
      <c r="L144">
        <f t="shared" si="12"/>
        <v>0.22044976746725065</v>
      </c>
      <c r="M144">
        <f t="shared" si="13"/>
        <v>0.45191896854670216</v>
      </c>
      <c r="N144" s="1">
        <f t="shared" si="14"/>
        <v>0.45191896854670216</v>
      </c>
    </row>
    <row r="145" spans="1:14" x14ac:dyDescent="0.3">
      <c r="A145" t="s">
        <v>233</v>
      </c>
      <c r="B145" t="s">
        <v>234</v>
      </c>
      <c r="C145" t="s">
        <v>202</v>
      </c>
      <c r="D145">
        <v>4136.7989056087672</v>
      </c>
      <c r="E145">
        <v>3575.9319999999998</v>
      </c>
      <c r="F145">
        <v>0.23958980000000007</v>
      </c>
      <c r="J145">
        <f t="shared" si="10"/>
        <v>0.86119478288833928</v>
      </c>
      <c r="K145">
        <f t="shared" si="11"/>
        <v>0.26783986207816413</v>
      </c>
      <c r="L145">
        <f t="shared" si="12"/>
        <v>0.22044976746725065</v>
      </c>
      <c r="M145">
        <f t="shared" si="13"/>
        <v>0.449828137477918</v>
      </c>
      <c r="N145" s="1">
        <f t="shared" si="14"/>
        <v>0.449828137477918</v>
      </c>
    </row>
    <row r="146" spans="1:14" x14ac:dyDescent="0.3">
      <c r="A146" t="s">
        <v>235</v>
      </c>
      <c r="B146" t="s">
        <v>3</v>
      </c>
      <c r="C146" t="s">
        <v>202</v>
      </c>
      <c r="D146">
        <v>3634.4733242134166</v>
      </c>
      <c r="E146">
        <v>3575.9319999999998</v>
      </c>
      <c r="F146">
        <v>0.23958980000000007</v>
      </c>
      <c r="J146">
        <f t="shared" si="10"/>
        <v>0.89673891105766934</v>
      </c>
      <c r="K146">
        <f t="shared" si="11"/>
        <v>0.26783986207816413</v>
      </c>
      <c r="L146">
        <f t="shared" si="12"/>
        <v>0.22044976746725065</v>
      </c>
      <c r="M146">
        <f t="shared" si="13"/>
        <v>0.46167618020102802</v>
      </c>
      <c r="N146" s="1">
        <f t="shared" si="14"/>
        <v>0.46167618020102802</v>
      </c>
    </row>
    <row r="147" spans="1:14" x14ac:dyDescent="0.3">
      <c r="A147" t="s">
        <v>236</v>
      </c>
      <c r="B147" t="s">
        <v>237</v>
      </c>
      <c r="C147" t="s">
        <v>202</v>
      </c>
      <c r="D147">
        <v>3604.9247606019253</v>
      </c>
      <c r="E147">
        <v>3575.9319999999998</v>
      </c>
      <c r="F147">
        <v>0.23958980000000007</v>
      </c>
      <c r="J147">
        <f t="shared" si="10"/>
        <v>0.89882974212645339</v>
      </c>
      <c r="K147">
        <f t="shared" si="11"/>
        <v>0.26783986207816413</v>
      </c>
      <c r="L147">
        <f t="shared" si="12"/>
        <v>0.22044976746725065</v>
      </c>
      <c r="M147">
        <f t="shared" si="13"/>
        <v>0.46237312389062268</v>
      </c>
      <c r="N147" s="1">
        <f t="shared" si="14"/>
        <v>0.46237312389062268</v>
      </c>
    </row>
    <row r="148" spans="1:14" x14ac:dyDescent="0.3">
      <c r="A148" t="s">
        <v>238</v>
      </c>
      <c r="B148" t="s">
        <v>239</v>
      </c>
      <c r="C148" t="s">
        <v>202</v>
      </c>
      <c r="D148">
        <v>3723.1190150478901</v>
      </c>
      <c r="E148">
        <v>3575.9319999999998</v>
      </c>
      <c r="F148">
        <v>0.23958980000000007</v>
      </c>
      <c r="J148">
        <f t="shared" si="10"/>
        <v>0.89046641785131697</v>
      </c>
      <c r="K148">
        <f t="shared" si="11"/>
        <v>0.26783986207816413</v>
      </c>
      <c r="L148">
        <f t="shared" si="12"/>
        <v>0.22044976746725065</v>
      </c>
      <c r="M148">
        <f t="shared" si="13"/>
        <v>0.45958534913224391</v>
      </c>
      <c r="N148" s="1">
        <f t="shared" si="14"/>
        <v>0.45958534913224391</v>
      </c>
    </row>
    <row r="149" spans="1:14" x14ac:dyDescent="0.3">
      <c r="A149" t="s">
        <v>240</v>
      </c>
      <c r="B149" t="s">
        <v>241</v>
      </c>
      <c r="C149" t="s">
        <v>202</v>
      </c>
      <c r="D149">
        <v>3989.0560875513111</v>
      </c>
      <c r="E149">
        <v>3575.9319999999998</v>
      </c>
      <c r="F149">
        <v>0.23958980000000007</v>
      </c>
      <c r="J149">
        <f t="shared" si="10"/>
        <v>0.87164893823225986</v>
      </c>
      <c r="K149">
        <f t="shared" si="11"/>
        <v>0.26783986207816413</v>
      </c>
      <c r="L149">
        <f t="shared" si="12"/>
        <v>0.22044976746725065</v>
      </c>
      <c r="M149">
        <f t="shared" si="13"/>
        <v>0.45331285592589154</v>
      </c>
      <c r="N149" s="1">
        <f t="shared" si="14"/>
        <v>0.45331285592589154</v>
      </c>
    </row>
    <row r="150" spans="1:14" x14ac:dyDescent="0.3">
      <c r="A150" t="s">
        <v>242</v>
      </c>
      <c r="B150" t="s">
        <v>243</v>
      </c>
      <c r="C150" t="s">
        <v>202</v>
      </c>
      <c r="D150">
        <v>3693.5704514363988</v>
      </c>
      <c r="E150">
        <v>3575.9319999999998</v>
      </c>
      <c r="F150">
        <v>0.23958980000000007</v>
      </c>
      <c r="J150">
        <f t="shared" si="10"/>
        <v>0.89255724892010102</v>
      </c>
      <c r="K150">
        <f t="shared" si="11"/>
        <v>0.26783986207816413</v>
      </c>
      <c r="L150">
        <f t="shared" si="12"/>
        <v>0.22044976746725065</v>
      </c>
      <c r="M150">
        <f t="shared" si="13"/>
        <v>0.46028229282183858</v>
      </c>
      <c r="N150" s="1">
        <f t="shared" si="14"/>
        <v>0.46028229282183858</v>
      </c>
    </row>
    <row r="151" spans="1:14" x14ac:dyDescent="0.3">
      <c r="A151" t="s">
        <v>244</v>
      </c>
      <c r="B151" t="s">
        <v>3</v>
      </c>
      <c r="C151" t="s">
        <v>202</v>
      </c>
      <c r="D151">
        <v>3486.7305061559609</v>
      </c>
      <c r="E151">
        <v>3575.9319999999998</v>
      </c>
      <c r="F151">
        <v>0.23958980000000007</v>
      </c>
      <c r="J151">
        <f t="shared" si="10"/>
        <v>0.90719306640158981</v>
      </c>
      <c r="K151">
        <f t="shared" si="11"/>
        <v>0.26783986207816413</v>
      </c>
      <c r="L151">
        <f t="shared" si="12"/>
        <v>0.22044976746725065</v>
      </c>
      <c r="M151">
        <f t="shared" si="13"/>
        <v>0.46516089864900151</v>
      </c>
      <c r="N151" s="1">
        <f t="shared" si="14"/>
        <v>0.46516089864900151</v>
      </c>
    </row>
    <row r="152" spans="1:14" x14ac:dyDescent="0.3">
      <c r="A152" t="s">
        <v>244</v>
      </c>
      <c r="B152" t="s">
        <v>245</v>
      </c>
      <c r="C152" t="s">
        <v>202</v>
      </c>
      <c r="D152">
        <v>3486.7305061559609</v>
      </c>
      <c r="E152">
        <v>3575.9319999999998</v>
      </c>
      <c r="F152">
        <v>0.23958980000000007</v>
      </c>
      <c r="J152">
        <f t="shared" si="10"/>
        <v>0.90719306640158981</v>
      </c>
      <c r="K152">
        <f t="shared" si="11"/>
        <v>0.26783986207816413</v>
      </c>
      <c r="L152">
        <f t="shared" si="12"/>
        <v>0.22044976746725065</v>
      </c>
      <c r="M152">
        <f t="shared" si="13"/>
        <v>0.46516089864900151</v>
      </c>
      <c r="N152" s="1">
        <f t="shared" si="14"/>
        <v>0.46516089864900151</v>
      </c>
    </row>
    <row r="153" spans="1:14" x14ac:dyDescent="0.3">
      <c r="A153" t="s">
        <v>29</v>
      </c>
      <c r="B153" t="s">
        <v>3</v>
      </c>
      <c r="C153" t="s">
        <v>202</v>
      </c>
      <c r="D153" t="s">
        <v>3</v>
      </c>
      <c r="E153">
        <v>3575.9319999999998</v>
      </c>
      <c r="F153">
        <v>0.23958980000000007</v>
      </c>
      <c r="J153" t="e">
        <f t="shared" si="10"/>
        <v>#VALUE!</v>
      </c>
      <c r="K153">
        <f t="shared" si="11"/>
        <v>0.26783986207816413</v>
      </c>
      <c r="L153">
        <f t="shared" si="12"/>
        <v>0.22044976746725065</v>
      </c>
      <c r="M153" t="e">
        <f t="shared" si="13"/>
        <v>#VALUE!</v>
      </c>
      <c r="N153" s="1" t="e">
        <f t="shared" si="14"/>
        <v>#VALUE!</v>
      </c>
    </row>
    <row r="154" spans="1:14" x14ac:dyDescent="0.3">
      <c r="A154" t="s">
        <v>30</v>
      </c>
      <c r="B154" t="s">
        <v>3</v>
      </c>
      <c r="C154" t="s">
        <v>202</v>
      </c>
      <c r="D154" t="s">
        <v>3</v>
      </c>
      <c r="E154">
        <v>3575.9319999999998</v>
      </c>
      <c r="F154">
        <v>0.23958980000000007</v>
      </c>
      <c r="J154" t="e">
        <f t="shared" si="10"/>
        <v>#VALUE!</v>
      </c>
      <c r="K154">
        <f t="shared" si="11"/>
        <v>0.26783986207816413</v>
      </c>
      <c r="L154">
        <f t="shared" si="12"/>
        <v>0.22044976746725065</v>
      </c>
      <c r="M154" t="e">
        <f t="shared" si="13"/>
        <v>#VALUE!</v>
      </c>
      <c r="N154" s="1" t="e">
        <f t="shared" si="14"/>
        <v>#VALUE!</v>
      </c>
    </row>
    <row r="155" spans="1:14" x14ac:dyDescent="0.3">
      <c r="A155" t="s">
        <v>246</v>
      </c>
      <c r="B155" t="s">
        <v>3</v>
      </c>
      <c r="C155" t="s">
        <v>247</v>
      </c>
      <c r="D155">
        <v>6432.2033898305453</v>
      </c>
      <c r="E155">
        <v>5774.0330000000004</v>
      </c>
      <c r="F155">
        <v>0.2209638083333334</v>
      </c>
      <c r="J155">
        <f t="shared" si="10"/>
        <v>0.69877392635740243</v>
      </c>
      <c r="K155">
        <f t="shared" si="11"/>
        <v>0.51014015402667934</v>
      </c>
      <c r="L155">
        <f t="shared" si="12"/>
        <v>0.1673089586211346</v>
      </c>
      <c r="M155">
        <f t="shared" si="13"/>
        <v>0.45874101300173875</v>
      </c>
      <c r="N155" s="1">
        <f t="shared" si="14"/>
        <v>0.45874101300173875</v>
      </c>
    </row>
    <row r="156" spans="1:14" x14ac:dyDescent="0.3">
      <c r="A156" t="s">
        <v>248</v>
      </c>
      <c r="B156" t="s">
        <v>3</v>
      </c>
      <c r="C156" t="s">
        <v>247</v>
      </c>
      <c r="D156">
        <v>7581.9209039548459</v>
      </c>
      <c r="E156">
        <v>5774.0330000000004</v>
      </c>
      <c r="F156">
        <v>0.2209638083333334</v>
      </c>
      <c r="J156">
        <f t="shared" si="10"/>
        <v>0.61742089916925558</v>
      </c>
      <c r="K156">
        <f t="shared" si="11"/>
        <v>0.51014015402667934</v>
      </c>
      <c r="L156">
        <f t="shared" si="12"/>
        <v>0.1673089586211346</v>
      </c>
      <c r="M156">
        <f t="shared" si="13"/>
        <v>0.43162333727235647</v>
      </c>
      <c r="N156" s="1">
        <f t="shared" si="14"/>
        <v>0.43162333727235647</v>
      </c>
    </row>
    <row r="157" spans="1:14" x14ac:dyDescent="0.3">
      <c r="A157" t="s">
        <v>248</v>
      </c>
      <c r="B157" t="s">
        <v>249</v>
      </c>
      <c r="C157" t="s">
        <v>247</v>
      </c>
      <c r="D157">
        <v>7581.9209039548459</v>
      </c>
      <c r="E157">
        <v>5774.0330000000004</v>
      </c>
      <c r="F157">
        <v>0.2209638083333334</v>
      </c>
      <c r="J157">
        <f t="shared" si="10"/>
        <v>0.61742089916925558</v>
      </c>
      <c r="K157">
        <f t="shared" si="11"/>
        <v>0.51014015402667934</v>
      </c>
      <c r="L157">
        <f t="shared" si="12"/>
        <v>0.1673089586211346</v>
      </c>
      <c r="M157">
        <f t="shared" si="13"/>
        <v>0.43162333727235647</v>
      </c>
      <c r="N157" s="1">
        <f t="shared" si="14"/>
        <v>0.43162333727235647</v>
      </c>
    </row>
    <row r="158" spans="1:14" x14ac:dyDescent="0.3">
      <c r="A158" t="s">
        <v>250</v>
      </c>
      <c r="B158" t="s">
        <v>3</v>
      </c>
      <c r="C158" t="s">
        <v>247</v>
      </c>
      <c r="D158">
        <v>6121.4689265537072</v>
      </c>
      <c r="E158">
        <v>5774.0330000000004</v>
      </c>
      <c r="F158">
        <v>0.2209638083333334</v>
      </c>
      <c r="J158">
        <f t="shared" si="10"/>
        <v>0.7207612310028475</v>
      </c>
      <c r="K158">
        <f t="shared" si="11"/>
        <v>0.51014015402667934</v>
      </c>
      <c r="L158">
        <f t="shared" si="12"/>
        <v>0.1673089586211346</v>
      </c>
      <c r="M158">
        <f t="shared" si="13"/>
        <v>0.4660701145502204</v>
      </c>
      <c r="N158" s="1">
        <f t="shared" si="14"/>
        <v>0.4660701145502204</v>
      </c>
    </row>
    <row r="159" spans="1:14" x14ac:dyDescent="0.3">
      <c r="A159" t="s">
        <v>250</v>
      </c>
      <c r="B159" t="s">
        <v>251</v>
      </c>
      <c r="C159" t="s">
        <v>247</v>
      </c>
      <c r="D159">
        <v>6121.4689265537072</v>
      </c>
      <c r="E159">
        <v>5774.0330000000004</v>
      </c>
      <c r="F159">
        <v>0.2209638083333334</v>
      </c>
      <c r="J159">
        <f t="shared" si="10"/>
        <v>0.7207612310028475</v>
      </c>
      <c r="K159">
        <f t="shared" si="11"/>
        <v>0.51014015402667934</v>
      </c>
      <c r="L159">
        <f t="shared" si="12"/>
        <v>0.1673089586211346</v>
      </c>
      <c r="M159">
        <f t="shared" si="13"/>
        <v>0.4660701145502204</v>
      </c>
      <c r="N159" s="1">
        <f t="shared" si="14"/>
        <v>0.4660701145502204</v>
      </c>
    </row>
    <row r="160" spans="1:14" x14ac:dyDescent="0.3">
      <c r="A160" t="s">
        <v>252</v>
      </c>
      <c r="B160" t="s">
        <v>3</v>
      </c>
      <c r="C160" t="s">
        <v>247</v>
      </c>
      <c r="D160">
        <v>6214.6892655367583</v>
      </c>
      <c r="E160">
        <v>5774.0330000000004</v>
      </c>
      <c r="F160">
        <v>0.2209638083333334</v>
      </c>
      <c r="J160">
        <f t="shared" si="10"/>
        <v>0.71416503960921407</v>
      </c>
      <c r="K160">
        <f t="shared" si="11"/>
        <v>0.51014015402667934</v>
      </c>
      <c r="L160">
        <f t="shared" si="12"/>
        <v>0.1673089586211346</v>
      </c>
      <c r="M160">
        <f t="shared" si="13"/>
        <v>0.46387138408567596</v>
      </c>
      <c r="N160" s="1">
        <f t="shared" si="14"/>
        <v>0.46387138408567596</v>
      </c>
    </row>
    <row r="161" spans="1:14" x14ac:dyDescent="0.3">
      <c r="A161" t="s">
        <v>253</v>
      </c>
      <c r="B161" t="s">
        <v>254</v>
      </c>
      <c r="C161" t="s">
        <v>247</v>
      </c>
      <c r="D161">
        <v>6494.3502824859124</v>
      </c>
      <c r="E161">
        <v>5774.0330000000004</v>
      </c>
      <c r="F161">
        <v>0.2209638083333334</v>
      </c>
      <c r="J161">
        <f t="shared" si="10"/>
        <v>0.69437646542831355</v>
      </c>
      <c r="K161">
        <f t="shared" si="11"/>
        <v>0.51014015402667934</v>
      </c>
      <c r="L161">
        <f t="shared" si="12"/>
        <v>0.1673089586211346</v>
      </c>
      <c r="M161">
        <f t="shared" si="13"/>
        <v>0.45727519269204242</v>
      </c>
      <c r="N161" s="1">
        <f t="shared" si="14"/>
        <v>0.45727519269204242</v>
      </c>
    </row>
    <row r="162" spans="1:14" x14ac:dyDescent="0.3">
      <c r="A162" t="s">
        <v>255</v>
      </c>
      <c r="B162" t="s">
        <v>256</v>
      </c>
      <c r="C162" t="s">
        <v>247</v>
      </c>
      <c r="D162">
        <v>5810.7344632768691</v>
      </c>
      <c r="E162">
        <v>5774.0330000000004</v>
      </c>
      <c r="F162">
        <v>0.2209638083333334</v>
      </c>
      <c r="J162">
        <f t="shared" si="10"/>
        <v>0.74274853564829257</v>
      </c>
      <c r="K162">
        <f t="shared" si="11"/>
        <v>0.51014015402667934</v>
      </c>
      <c r="L162">
        <f t="shared" si="12"/>
        <v>0.1673089586211346</v>
      </c>
      <c r="M162">
        <f t="shared" si="13"/>
        <v>0.47339921609870217</v>
      </c>
      <c r="N162" s="1">
        <f t="shared" si="14"/>
        <v>0.47339921609870217</v>
      </c>
    </row>
    <row r="163" spans="1:14" x14ac:dyDescent="0.3">
      <c r="A163" t="s">
        <v>257</v>
      </c>
      <c r="B163" t="s">
        <v>3</v>
      </c>
      <c r="C163" t="s">
        <v>247</v>
      </c>
      <c r="D163">
        <v>6245.7627118644423</v>
      </c>
      <c r="E163">
        <v>5774.0330000000004</v>
      </c>
      <c r="F163">
        <v>0.2209638083333334</v>
      </c>
      <c r="J163">
        <f t="shared" si="10"/>
        <v>0.71196630914466952</v>
      </c>
      <c r="K163">
        <f t="shared" si="11"/>
        <v>0.51014015402667934</v>
      </c>
      <c r="L163">
        <f t="shared" si="12"/>
        <v>0.1673089586211346</v>
      </c>
      <c r="M163">
        <f t="shared" si="13"/>
        <v>0.46313847393082774</v>
      </c>
      <c r="N163" s="1">
        <f t="shared" si="14"/>
        <v>0.46313847393082774</v>
      </c>
    </row>
    <row r="164" spans="1:14" x14ac:dyDescent="0.3">
      <c r="A164" t="s">
        <v>258</v>
      </c>
      <c r="B164" t="s">
        <v>259</v>
      </c>
      <c r="C164" t="s">
        <v>247</v>
      </c>
      <c r="D164">
        <v>6276.8361581921263</v>
      </c>
      <c r="E164">
        <v>5774.0330000000004</v>
      </c>
      <c r="F164">
        <v>0.2209638083333334</v>
      </c>
      <c r="J164">
        <f t="shared" si="10"/>
        <v>0.70976757868012497</v>
      </c>
      <c r="K164">
        <f t="shared" si="11"/>
        <v>0.51014015402667934</v>
      </c>
      <c r="L164">
        <f t="shared" si="12"/>
        <v>0.1673089586211346</v>
      </c>
      <c r="M164">
        <f t="shared" si="13"/>
        <v>0.46240556377597963</v>
      </c>
      <c r="N164" s="1">
        <f t="shared" si="14"/>
        <v>0.46240556377597963</v>
      </c>
    </row>
    <row r="165" spans="1:14" x14ac:dyDescent="0.3">
      <c r="A165" t="s">
        <v>260</v>
      </c>
      <c r="B165" t="s">
        <v>261</v>
      </c>
      <c r="C165" t="s">
        <v>247</v>
      </c>
      <c r="D165">
        <v>6214.6892655367583</v>
      </c>
      <c r="E165">
        <v>5774.0330000000004</v>
      </c>
      <c r="F165">
        <v>0.2209638083333334</v>
      </c>
      <c r="J165">
        <f t="shared" si="10"/>
        <v>0.71416503960921407</v>
      </c>
      <c r="K165">
        <f t="shared" si="11"/>
        <v>0.51014015402667934</v>
      </c>
      <c r="L165">
        <f t="shared" si="12"/>
        <v>0.1673089586211346</v>
      </c>
      <c r="M165">
        <f t="shared" si="13"/>
        <v>0.46387138408567596</v>
      </c>
      <c r="N165" s="1">
        <f t="shared" si="14"/>
        <v>0.46387138408567596</v>
      </c>
    </row>
    <row r="166" spans="1:14" x14ac:dyDescent="0.3">
      <c r="A166" t="s">
        <v>262</v>
      </c>
      <c r="B166" t="s">
        <v>3</v>
      </c>
      <c r="C166" t="s">
        <v>247</v>
      </c>
      <c r="D166">
        <v>5748.587570621502</v>
      </c>
      <c r="E166">
        <v>5774.0330000000004</v>
      </c>
      <c r="F166">
        <v>0.2209638083333334</v>
      </c>
      <c r="J166">
        <f t="shared" si="10"/>
        <v>0.74714599657738157</v>
      </c>
      <c r="K166">
        <f t="shared" si="11"/>
        <v>0.51014015402667934</v>
      </c>
      <c r="L166">
        <f t="shared" si="12"/>
        <v>0.1673089586211346</v>
      </c>
      <c r="M166">
        <f t="shared" si="13"/>
        <v>0.4748650364083985</v>
      </c>
      <c r="N166" s="1">
        <f t="shared" si="14"/>
        <v>0.4748650364083985</v>
      </c>
    </row>
    <row r="167" spans="1:14" x14ac:dyDescent="0.3">
      <c r="A167" t="s">
        <v>263</v>
      </c>
      <c r="B167" t="s">
        <v>264</v>
      </c>
      <c r="C167" t="s">
        <v>247</v>
      </c>
      <c r="D167">
        <v>5655.36723163845</v>
      </c>
      <c r="E167">
        <v>5774.0330000000004</v>
      </c>
      <c r="F167">
        <v>0.2209638083333334</v>
      </c>
      <c r="J167">
        <f t="shared" si="10"/>
        <v>0.75374218797101511</v>
      </c>
      <c r="K167">
        <f t="shared" si="11"/>
        <v>0.51014015402667934</v>
      </c>
      <c r="L167">
        <f t="shared" si="12"/>
        <v>0.1673089586211346</v>
      </c>
      <c r="M167">
        <f t="shared" si="13"/>
        <v>0.47706376687294294</v>
      </c>
      <c r="N167" s="1">
        <f t="shared" si="14"/>
        <v>0.47706376687294294</v>
      </c>
    </row>
    <row r="168" spans="1:14" x14ac:dyDescent="0.3">
      <c r="A168" t="s">
        <v>265</v>
      </c>
      <c r="B168" t="s">
        <v>266</v>
      </c>
      <c r="C168" t="s">
        <v>247</v>
      </c>
      <c r="D168">
        <v>5935.0282485876041</v>
      </c>
      <c r="E168">
        <v>5774.0330000000004</v>
      </c>
      <c r="F168">
        <v>0.2209638083333334</v>
      </c>
      <c r="J168">
        <f t="shared" si="10"/>
        <v>0.73395361379011459</v>
      </c>
      <c r="K168">
        <f t="shared" si="11"/>
        <v>0.51014015402667934</v>
      </c>
      <c r="L168">
        <f t="shared" si="12"/>
        <v>0.1673089586211346</v>
      </c>
      <c r="M168">
        <f t="shared" si="13"/>
        <v>0.47046757547930951</v>
      </c>
      <c r="N168" s="1">
        <f t="shared" si="14"/>
        <v>0.47046757547930951</v>
      </c>
    </row>
    <row r="169" spans="1:14" x14ac:dyDescent="0.3">
      <c r="A169" t="s">
        <v>267</v>
      </c>
      <c r="B169" t="s">
        <v>3</v>
      </c>
      <c r="C169" t="s">
        <v>247</v>
      </c>
      <c r="D169">
        <v>5997.1751412429721</v>
      </c>
      <c r="E169">
        <v>5774.0330000000004</v>
      </c>
      <c r="F169">
        <v>0.2209638083333334</v>
      </c>
      <c r="J169">
        <f t="shared" si="10"/>
        <v>0.72955615286102549</v>
      </c>
      <c r="K169">
        <f t="shared" si="11"/>
        <v>0.51014015402667934</v>
      </c>
      <c r="L169">
        <f t="shared" si="12"/>
        <v>0.1673089586211346</v>
      </c>
      <c r="M169">
        <f t="shared" si="13"/>
        <v>0.46900175516961307</v>
      </c>
      <c r="N169" s="1">
        <f t="shared" si="14"/>
        <v>0.46900175516961307</v>
      </c>
    </row>
    <row r="170" spans="1:14" x14ac:dyDescent="0.3">
      <c r="A170" t="s">
        <v>268</v>
      </c>
      <c r="B170" t="s">
        <v>269</v>
      </c>
      <c r="C170" t="s">
        <v>247</v>
      </c>
      <c r="D170">
        <v>6152.5423728813912</v>
      </c>
      <c r="E170">
        <v>5774.0330000000004</v>
      </c>
      <c r="F170">
        <v>0.2209638083333334</v>
      </c>
      <c r="J170">
        <f t="shared" si="10"/>
        <v>0.71856250053830295</v>
      </c>
      <c r="K170">
        <f t="shared" si="11"/>
        <v>0.51014015402667934</v>
      </c>
      <c r="L170">
        <f t="shared" si="12"/>
        <v>0.1673089586211346</v>
      </c>
      <c r="M170">
        <f t="shared" si="13"/>
        <v>0.46533720439537229</v>
      </c>
      <c r="N170" s="1">
        <f t="shared" si="14"/>
        <v>0.46533720439537229</v>
      </c>
    </row>
    <row r="171" spans="1:14" x14ac:dyDescent="0.3">
      <c r="A171" t="s">
        <v>270</v>
      </c>
      <c r="B171" t="s">
        <v>271</v>
      </c>
      <c r="C171" t="s">
        <v>247</v>
      </c>
      <c r="D171">
        <v>6090.3954802260232</v>
      </c>
      <c r="E171">
        <v>5774.0330000000004</v>
      </c>
      <c r="F171">
        <v>0.2209638083333334</v>
      </c>
      <c r="J171">
        <f t="shared" si="10"/>
        <v>0.72295996146739205</v>
      </c>
      <c r="K171">
        <f t="shared" si="11"/>
        <v>0.51014015402667934</v>
      </c>
      <c r="L171">
        <f t="shared" si="12"/>
        <v>0.1673089586211346</v>
      </c>
      <c r="M171">
        <f t="shared" si="13"/>
        <v>0.46680302470506863</v>
      </c>
      <c r="N171" s="1">
        <f t="shared" si="14"/>
        <v>0.46680302470506863</v>
      </c>
    </row>
    <row r="172" spans="1:14" x14ac:dyDescent="0.3">
      <c r="A172" t="s">
        <v>272</v>
      </c>
      <c r="B172" t="s">
        <v>273</v>
      </c>
      <c r="C172" t="s">
        <v>247</v>
      </c>
      <c r="D172">
        <v>5841.8079096045531</v>
      </c>
      <c r="E172">
        <v>5774.0330000000004</v>
      </c>
      <c r="F172">
        <v>0.2209638083333334</v>
      </c>
      <c r="J172">
        <f t="shared" si="10"/>
        <v>0.74054980518374802</v>
      </c>
      <c r="K172">
        <f t="shared" si="11"/>
        <v>0.51014015402667934</v>
      </c>
      <c r="L172">
        <f t="shared" si="12"/>
        <v>0.1673089586211346</v>
      </c>
      <c r="M172">
        <f t="shared" si="13"/>
        <v>0.47266630594385395</v>
      </c>
      <c r="N172" s="1">
        <f t="shared" si="14"/>
        <v>0.47266630594385395</v>
      </c>
    </row>
    <row r="173" spans="1:14" x14ac:dyDescent="0.3">
      <c r="A173" t="s">
        <v>274</v>
      </c>
      <c r="B173" t="s">
        <v>3</v>
      </c>
      <c r="C173" t="s">
        <v>247</v>
      </c>
      <c r="D173">
        <v>6338.9830508474943</v>
      </c>
      <c r="E173">
        <v>5774.0330000000004</v>
      </c>
      <c r="F173">
        <v>0.2209638083333334</v>
      </c>
      <c r="J173">
        <f t="shared" si="10"/>
        <v>0.70537011775103597</v>
      </c>
      <c r="K173">
        <f t="shared" si="11"/>
        <v>0.51014015402667934</v>
      </c>
      <c r="L173">
        <f t="shared" si="12"/>
        <v>0.1673089586211346</v>
      </c>
      <c r="M173">
        <f t="shared" si="13"/>
        <v>0.4609397434662833</v>
      </c>
      <c r="N173" s="1">
        <f t="shared" si="14"/>
        <v>0.4609397434662833</v>
      </c>
    </row>
    <row r="174" spans="1:14" x14ac:dyDescent="0.3">
      <c r="A174" t="s">
        <v>274</v>
      </c>
      <c r="B174" t="s">
        <v>275</v>
      </c>
      <c r="C174" t="s">
        <v>247</v>
      </c>
      <c r="D174">
        <v>6338.9830508474943</v>
      </c>
      <c r="E174">
        <v>5774.0330000000004</v>
      </c>
      <c r="F174">
        <v>0.2209638083333334</v>
      </c>
      <c r="J174">
        <f t="shared" si="10"/>
        <v>0.70537011775103597</v>
      </c>
      <c r="K174">
        <f t="shared" si="11"/>
        <v>0.51014015402667934</v>
      </c>
      <c r="L174">
        <f t="shared" si="12"/>
        <v>0.1673089586211346</v>
      </c>
      <c r="M174">
        <f t="shared" si="13"/>
        <v>0.4609397434662833</v>
      </c>
      <c r="N174" s="1">
        <f t="shared" si="14"/>
        <v>0.4609397434662833</v>
      </c>
    </row>
    <row r="175" spans="1:14" x14ac:dyDescent="0.3">
      <c r="A175" t="s">
        <v>276</v>
      </c>
      <c r="B175" t="s">
        <v>3</v>
      </c>
      <c r="C175" t="s">
        <v>247</v>
      </c>
      <c r="D175">
        <v>6152.5423728813912</v>
      </c>
      <c r="E175">
        <v>5774.0330000000004</v>
      </c>
      <c r="F175">
        <v>0.2209638083333334</v>
      </c>
      <c r="J175">
        <f t="shared" si="10"/>
        <v>0.71856250053830295</v>
      </c>
      <c r="K175">
        <f t="shared" si="11"/>
        <v>0.51014015402667934</v>
      </c>
      <c r="L175">
        <f t="shared" si="12"/>
        <v>0.1673089586211346</v>
      </c>
      <c r="M175">
        <f t="shared" si="13"/>
        <v>0.46533720439537229</v>
      </c>
      <c r="N175" s="1">
        <f t="shared" si="14"/>
        <v>0.46533720439537229</v>
      </c>
    </row>
    <row r="176" spans="1:14" x14ac:dyDescent="0.3">
      <c r="A176" t="s">
        <v>276</v>
      </c>
      <c r="B176" t="s">
        <v>277</v>
      </c>
      <c r="C176" t="s">
        <v>247</v>
      </c>
      <c r="D176">
        <v>6152.5423728813912</v>
      </c>
      <c r="E176">
        <v>5774.0330000000004</v>
      </c>
      <c r="F176">
        <v>0.2209638083333334</v>
      </c>
      <c r="J176">
        <f t="shared" si="10"/>
        <v>0.71856250053830295</v>
      </c>
      <c r="K176">
        <f t="shared" si="11"/>
        <v>0.51014015402667934</v>
      </c>
      <c r="L176">
        <f t="shared" si="12"/>
        <v>0.1673089586211346</v>
      </c>
      <c r="M176">
        <f t="shared" si="13"/>
        <v>0.46533720439537229</v>
      </c>
      <c r="N176" s="1">
        <f t="shared" si="14"/>
        <v>0.46533720439537229</v>
      </c>
    </row>
    <row r="177" spans="1:14" x14ac:dyDescent="0.3">
      <c r="A177" t="s">
        <v>278</v>
      </c>
      <c r="B177" t="s">
        <v>3</v>
      </c>
      <c r="C177" t="s">
        <v>247</v>
      </c>
      <c r="D177">
        <v>6307.9096045198103</v>
      </c>
      <c r="E177">
        <v>5774.0330000000004</v>
      </c>
      <c r="F177">
        <v>0.2209638083333334</v>
      </c>
      <c r="J177">
        <f t="shared" si="10"/>
        <v>0.70756884821558041</v>
      </c>
      <c r="K177">
        <f t="shared" si="11"/>
        <v>0.51014015402667934</v>
      </c>
      <c r="L177">
        <f t="shared" si="12"/>
        <v>0.1673089586211346</v>
      </c>
      <c r="M177">
        <f t="shared" si="13"/>
        <v>0.46167265362113141</v>
      </c>
      <c r="N177" s="1">
        <f t="shared" si="14"/>
        <v>0.46167265362113141</v>
      </c>
    </row>
    <row r="178" spans="1:14" x14ac:dyDescent="0.3">
      <c r="A178" t="s">
        <v>279</v>
      </c>
      <c r="B178" t="s">
        <v>280</v>
      </c>
      <c r="C178" t="s">
        <v>247</v>
      </c>
      <c r="D178">
        <v>6307.9096045198103</v>
      </c>
      <c r="E178">
        <v>5774.0330000000004</v>
      </c>
      <c r="F178">
        <v>0.2209638083333334</v>
      </c>
      <c r="J178">
        <f t="shared" si="10"/>
        <v>0.70756884821558041</v>
      </c>
      <c r="K178">
        <f t="shared" si="11"/>
        <v>0.51014015402667934</v>
      </c>
      <c r="L178">
        <f t="shared" si="12"/>
        <v>0.1673089586211346</v>
      </c>
      <c r="M178">
        <f t="shared" si="13"/>
        <v>0.46167265362113141</v>
      </c>
      <c r="N178" s="1">
        <f t="shared" si="14"/>
        <v>0.46167265362113141</v>
      </c>
    </row>
    <row r="179" spans="1:14" x14ac:dyDescent="0.3">
      <c r="A179" t="s">
        <v>281</v>
      </c>
      <c r="B179" t="s">
        <v>282</v>
      </c>
      <c r="C179" t="s">
        <v>247</v>
      </c>
      <c r="D179">
        <v>6463.2768361582293</v>
      </c>
      <c r="E179">
        <v>5774.0330000000004</v>
      </c>
      <c r="F179">
        <v>0.2209638083333334</v>
      </c>
      <c r="J179">
        <f t="shared" si="10"/>
        <v>0.69657519589285788</v>
      </c>
      <c r="K179">
        <f t="shared" si="11"/>
        <v>0.51014015402667934</v>
      </c>
      <c r="L179">
        <f t="shared" si="12"/>
        <v>0.1673089586211346</v>
      </c>
      <c r="M179">
        <f t="shared" si="13"/>
        <v>0.45800810284689053</v>
      </c>
      <c r="N179" s="1">
        <f t="shared" si="14"/>
        <v>0.45800810284689053</v>
      </c>
    </row>
    <row r="180" spans="1:14" x14ac:dyDescent="0.3">
      <c r="A180" t="s">
        <v>283</v>
      </c>
      <c r="B180" t="s">
        <v>284</v>
      </c>
      <c r="C180" t="s">
        <v>247</v>
      </c>
      <c r="D180">
        <v>6214.6892655367583</v>
      </c>
      <c r="E180">
        <v>5774.0330000000004</v>
      </c>
      <c r="F180">
        <v>0.2209638083333334</v>
      </c>
      <c r="J180">
        <f t="shared" si="10"/>
        <v>0.71416503960921407</v>
      </c>
      <c r="K180">
        <f t="shared" si="11"/>
        <v>0.51014015402667934</v>
      </c>
      <c r="L180">
        <f t="shared" si="12"/>
        <v>0.1673089586211346</v>
      </c>
      <c r="M180">
        <f t="shared" si="13"/>
        <v>0.46387138408567596</v>
      </c>
      <c r="N180" s="1">
        <f t="shared" si="14"/>
        <v>0.46387138408567596</v>
      </c>
    </row>
    <row r="181" spans="1:14" x14ac:dyDescent="0.3">
      <c r="A181" t="s">
        <v>285</v>
      </c>
      <c r="B181" t="s">
        <v>3</v>
      </c>
      <c r="C181" t="s">
        <v>247</v>
      </c>
      <c r="D181">
        <v>6183.6158192090752</v>
      </c>
      <c r="E181">
        <v>5774.0330000000004</v>
      </c>
      <c r="F181">
        <v>0.2209638083333334</v>
      </c>
      <c r="J181">
        <f t="shared" si="10"/>
        <v>0.7163637700737584</v>
      </c>
      <c r="K181">
        <f t="shared" si="11"/>
        <v>0.51014015402667934</v>
      </c>
      <c r="L181">
        <f t="shared" si="12"/>
        <v>0.1673089586211346</v>
      </c>
      <c r="M181">
        <f t="shared" si="13"/>
        <v>0.46460429424052407</v>
      </c>
      <c r="N181" s="1">
        <f t="shared" si="14"/>
        <v>0.46460429424052407</v>
      </c>
    </row>
    <row r="182" spans="1:14" x14ac:dyDescent="0.3">
      <c r="A182" t="s">
        <v>286</v>
      </c>
      <c r="B182" t="s">
        <v>1879</v>
      </c>
      <c r="C182" t="s">
        <v>247</v>
      </c>
      <c r="D182">
        <v>5872.8813559322371</v>
      </c>
      <c r="E182">
        <v>5774.0330000000004</v>
      </c>
      <c r="F182">
        <v>0.2209638083333334</v>
      </c>
      <c r="J182">
        <f t="shared" si="10"/>
        <v>0.73835107471920358</v>
      </c>
      <c r="K182">
        <f t="shared" si="11"/>
        <v>0.51014015402667934</v>
      </c>
      <c r="L182">
        <f t="shared" si="12"/>
        <v>0.1673089586211346</v>
      </c>
      <c r="M182">
        <f t="shared" si="13"/>
        <v>0.47193339578900584</v>
      </c>
      <c r="N182" s="1">
        <f t="shared" si="14"/>
        <v>0.47193339578900584</v>
      </c>
    </row>
    <row r="183" spans="1:14" x14ac:dyDescent="0.3">
      <c r="A183" t="s">
        <v>288</v>
      </c>
      <c r="B183" t="s">
        <v>1890</v>
      </c>
      <c r="C183" t="s">
        <v>247</v>
      </c>
      <c r="D183">
        <v>6463.2768361582293</v>
      </c>
      <c r="E183">
        <v>5774.0330000000004</v>
      </c>
      <c r="F183">
        <v>0.2209638083333334</v>
      </c>
      <c r="J183">
        <f t="shared" si="10"/>
        <v>0.69657519589285788</v>
      </c>
      <c r="K183">
        <f t="shared" si="11"/>
        <v>0.51014015402667934</v>
      </c>
      <c r="L183">
        <f t="shared" si="12"/>
        <v>0.1673089586211346</v>
      </c>
      <c r="M183">
        <f t="shared" si="13"/>
        <v>0.45800810284689053</v>
      </c>
      <c r="N183" s="1">
        <f t="shared" si="14"/>
        <v>0.45800810284689053</v>
      </c>
    </row>
    <row r="184" spans="1:14" x14ac:dyDescent="0.3">
      <c r="A184" t="s">
        <v>290</v>
      </c>
      <c r="B184" t="s">
        <v>3</v>
      </c>
      <c r="C184" t="s">
        <v>247</v>
      </c>
      <c r="D184">
        <v>6587.5706214689644</v>
      </c>
      <c r="E184">
        <v>5774.0330000000004</v>
      </c>
      <c r="F184">
        <v>0.2209638083333334</v>
      </c>
      <c r="J184">
        <f t="shared" si="10"/>
        <v>0.68778027403467989</v>
      </c>
      <c r="K184">
        <f t="shared" si="11"/>
        <v>0.51014015402667934</v>
      </c>
      <c r="L184">
        <f t="shared" si="12"/>
        <v>0.1673089586211346</v>
      </c>
      <c r="M184">
        <f t="shared" si="13"/>
        <v>0.45507646222749787</v>
      </c>
      <c r="N184" s="1">
        <f t="shared" si="14"/>
        <v>0.45507646222749787</v>
      </c>
    </row>
    <row r="185" spans="1:14" x14ac:dyDescent="0.3">
      <c r="A185" t="s">
        <v>291</v>
      </c>
      <c r="B185" t="s">
        <v>287</v>
      </c>
      <c r="C185" t="s">
        <v>247</v>
      </c>
      <c r="D185">
        <v>6338.9830508474943</v>
      </c>
      <c r="E185">
        <v>5774.0330000000004</v>
      </c>
      <c r="F185">
        <v>0.2209638083333334</v>
      </c>
      <c r="J185">
        <f t="shared" si="10"/>
        <v>0.70537011775103597</v>
      </c>
      <c r="K185">
        <f t="shared" si="11"/>
        <v>0.51014015402667934</v>
      </c>
      <c r="L185">
        <f t="shared" si="12"/>
        <v>0.1673089586211346</v>
      </c>
      <c r="M185">
        <f t="shared" si="13"/>
        <v>0.4609397434662833</v>
      </c>
      <c r="N185" s="1">
        <f t="shared" si="14"/>
        <v>0.4609397434662833</v>
      </c>
    </row>
    <row r="186" spans="1:14" x14ac:dyDescent="0.3">
      <c r="A186" t="s">
        <v>292</v>
      </c>
      <c r="B186" t="s">
        <v>289</v>
      </c>
      <c r="C186" t="s">
        <v>247</v>
      </c>
      <c r="D186">
        <v>6618.6440677966484</v>
      </c>
      <c r="E186">
        <v>5774.0330000000004</v>
      </c>
      <c r="F186">
        <v>0.2209638083333334</v>
      </c>
      <c r="J186">
        <f t="shared" si="10"/>
        <v>0.68558154357013534</v>
      </c>
      <c r="K186">
        <f t="shared" si="11"/>
        <v>0.51014015402667934</v>
      </c>
      <c r="L186">
        <f t="shared" si="12"/>
        <v>0.1673089586211346</v>
      </c>
      <c r="M186">
        <f t="shared" si="13"/>
        <v>0.45434355207264976</v>
      </c>
      <c r="N186" s="1">
        <f t="shared" si="14"/>
        <v>0.45434355207264976</v>
      </c>
    </row>
    <row r="187" spans="1:14" x14ac:dyDescent="0.3">
      <c r="A187" t="s">
        <v>293</v>
      </c>
      <c r="B187" t="s">
        <v>3</v>
      </c>
      <c r="C187" t="s">
        <v>247</v>
      </c>
      <c r="D187">
        <v>6556.4971751412804</v>
      </c>
      <c r="E187">
        <v>5774.0330000000004</v>
      </c>
      <c r="F187">
        <v>0.2209638083333334</v>
      </c>
      <c r="J187">
        <f t="shared" si="10"/>
        <v>0.68997900449922445</v>
      </c>
      <c r="K187">
        <f t="shared" si="11"/>
        <v>0.51014015402667934</v>
      </c>
      <c r="L187">
        <f t="shared" si="12"/>
        <v>0.1673089586211346</v>
      </c>
      <c r="M187">
        <f t="shared" si="13"/>
        <v>0.45580937238234609</v>
      </c>
      <c r="N187" s="1">
        <f t="shared" si="14"/>
        <v>0.45580937238234609</v>
      </c>
    </row>
    <row r="188" spans="1:14" x14ac:dyDescent="0.3">
      <c r="A188" t="s">
        <v>293</v>
      </c>
      <c r="B188" t="s">
        <v>1933</v>
      </c>
      <c r="C188" t="s">
        <v>247</v>
      </c>
      <c r="D188">
        <v>6556.4971751412804</v>
      </c>
      <c r="E188">
        <v>5774.0330000000004</v>
      </c>
      <c r="F188">
        <v>0.2209638083333334</v>
      </c>
      <c r="J188">
        <f t="shared" si="10"/>
        <v>0.68997900449922445</v>
      </c>
      <c r="K188">
        <f t="shared" si="11"/>
        <v>0.51014015402667934</v>
      </c>
      <c r="L188">
        <f t="shared" si="12"/>
        <v>0.1673089586211346</v>
      </c>
      <c r="M188">
        <f t="shared" si="13"/>
        <v>0.45580937238234609</v>
      </c>
      <c r="N188" s="1">
        <f t="shared" si="14"/>
        <v>0.45580937238234609</v>
      </c>
    </row>
    <row r="189" spans="1:14" x14ac:dyDescent="0.3">
      <c r="A189" t="s">
        <v>295</v>
      </c>
      <c r="B189" t="s">
        <v>3</v>
      </c>
      <c r="C189" t="s">
        <v>247</v>
      </c>
      <c r="D189">
        <v>5966.1016949152881</v>
      </c>
      <c r="E189">
        <v>5774.0330000000004</v>
      </c>
      <c r="F189">
        <v>0.2209638083333334</v>
      </c>
      <c r="J189">
        <f t="shared" si="10"/>
        <v>0.73175488332557004</v>
      </c>
      <c r="K189">
        <f t="shared" si="11"/>
        <v>0.51014015402667934</v>
      </c>
      <c r="L189">
        <f t="shared" si="12"/>
        <v>0.1673089586211346</v>
      </c>
      <c r="M189">
        <f t="shared" si="13"/>
        <v>0.46973466532446129</v>
      </c>
      <c r="N189" s="1">
        <f t="shared" si="14"/>
        <v>0.46973466532446129</v>
      </c>
    </row>
    <row r="190" spans="1:14" x14ac:dyDescent="0.3">
      <c r="A190" t="s">
        <v>295</v>
      </c>
      <c r="B190" t="s">
        <v>294</v>
      </c>
      <c r="C190" t="s">
        <v>247</v>
      </c>
      <c r="D190">
        <v>5966.1016949152881</v>
      </c>
      <c r="E190">
        <v>5774.0330000000004</v>
      </c>
      <c r="F190">
        <v>0.2209638083333334</v>
      </c>
      <c r="J190">
        <f t="shared" si="10"/>
        <v>0.73175488332557004</v>
      </c>
      <c r="K190">
        <f t="shared" si="11"/>
        <v>0.51014015402667934</v>
      </c>
      <c r="L190">
        <f t="shared" si="12"/>
        <v>0.1673089586211346</v>
      </c>
      <c r="M190">
        <f t="shared" si="13"/>
        <v>0.46973466532446129</v>
      </c>
      <c r="N190" s="1">
        <f t="shared" si="14"/>
        <v>0.46973466532446129</v>
      </c>
    </row>
    <row r="191" spans="1:14" x14ac:dyDescent="0.3">
      <c r="A191" t="s">
        <v>296</v>
      </c>
      <c r="B191" t="s">
        <v>3</v>
      </c>
      <c r="C191" t="s">
        <v>247</v>
      </c>
      <c r="D191">
        <v>4692.0903954802525</v>
      </c>
      <c r="E191">
        <v>5774.0330000000004</v>
      </c>
      <c r="F191">
        <v>0.2209638083333334</v>
      </c>
      <c r="J191">
        <f t="shared" si="10"/>
        <v>0.82190283237189488</v>
      </c>
      <c r="K191">
        <f t="shared" si="11"/>
        <v>0.51014015402667934</v>
      </c>
      <c r="L191">
        <f t="shared" si="12"/>
        <v>0.1673089586211346</v>
      </c>
      <c r="M191">
        <f t="shared" si="13"/>
        <v>0.49978398167323623</v>
      </c>
      <c r="N191" s="1">
        <f t="shared" si="14"/>
        <v>0.49978398167323623</v>
      </c>
    </row>
    <row r="192" spans="1:14" x14ac:dyDescent="0.3">
      <c r="A192" t="s">
        <v>297</v>
      </c>
      <c r="B192" t="s">
        <v>298</v>
      </c>
      <c r="C192" t="s">
        <v>247</v>
      </c>
      <c r="D192">
        <v>5096.0451977401417</v>
      </c>
      <c r="E192">
        <v>5774.0330000000004</v>
      </c>
      <c r="F192">
        <v>0.2209638083333334</v>
      </c>
      <c r="J192">
        <f t="shared" si="10"/>
        <v>0.79331933633281626</v>
      </c>
      <c r="K192">
        <f t="shared" si="11"/>
        <v>0.51014015402667934</v>
      </c>
      <c r="L192">
        <f t="shared" si="12"/>
        <v>0.1673089586211346</v>
      </c>
      <c r="M192">
        <f t="shared" si="13"/>
        <v>0.49025614966021003</v>
      </c>
      <c r="N192" s="1">
        <f t="shared" si="14"/>
        <v>0.49025614966021003</v>
      </c>
    </row>
    <row r="193" spans="1:14" x14ac:dyDescent="0.3">
      <c r="A193" t="s">
        <v>299</v>
      </c>
      <c r="B193" t="s">
        <v>300</v>
      </c>
      <c r="C193" t="s">
        <v>247</v>
      </c>
      <c r="D193">
        <v>5935.0282485876041</v>
      </c>
      <c r="E193">
        <v>5774.0330000000004</v>
      </c>
      <c r="F193">
        <v>0.2209638083333334</v>
      </c>
      <c r="J193">
        <f t="shared" si="10"/>
        <v>0.73395361379011459</v>
      </c>
      <c r="K193">
        <f t="shared" si="11"/>
        <v>0.51014015402667934</v>
      </c>
      <c r="L193">
        <f t="shared" si="12"/>
        <v>0.1673089586211346</v>
      </c>
      <c r="M193">
        <f t="shared" si="13"/>
        <v>0.47046757547930951</v>
      </c>
      <c r="N193" s="1">
        <f t="shared" si="14"/>
        <v>0.47046757547930951</v>
      </c>
    </row>
    <row r="194" spans="1:14" x14ac:dyDescent="0.3">
      <c r="A194" t="s">
        <v>301</v>
      </c>
      <c r="B194" t="s">
        <v>302</v>
      </c>
      <c r="C194" t="s">
        <v>247</v>
      </c>
      <c r="D194">
        <v>3573.4463276836364</v>
      </c>
      <c r="E194">
        <v>5774.0330000000004</v>
      </c>
      <c r="F194">
        <v>0.2209638083333334</v>
      </c>
      <c r="J194">
        <f t="shared" si="10"/>
        <v>0.90105712909549718</v>
      </c>
      <c r="K194">
        <f t="shared" si="11"/>
        <v>0.51014015402667934</v>
      </c>
      <c r="L194">
        <f t="shared" si="12"/>
        <v>0.1673089586211346</v>
      </c>
      <c r="M194">
        <f t="shared" si="13"/>
        <v>0.5261687472477703</v>
      </c>
      <c r="N194" s="1">
        <f t="shared" si="14"/>
        <v>0.5261687472477703</v>
      </c>
    </row>
    <row r="195" spans="1:14" x14ac:dyDescent="0.3">
      <c r="A195" t="s">
        <v>303</v>
      </c>
      <c r="B195" t="s">
        <v>304</v>
      </c>
      <c r="C195" t="s">
        <v>247</v>
      </c>
      <c r="D195">
        <v>5220.3389830508777</v>
      </c>
      <c r="E195">
        <v>5774.0330000000004</v>
      </c>
      <c r="F195">
        <v>0.2209638083333334</v>
      </c>
      <c r="J195">
        <f t="shared" ref="J195:J258" si="15">1-(D195-$H$2)/($I$2-$H$2)</f>
        <v>0.78452441447463817</v>
      </c>
      <c r="K195">
        <f t="shared" ref="K195:K258" si="16">+(E195-$H$3)/($I$3-$H$3)</f>
        <v>0.51014015402667934</v>
      </c>
      <c r="L195">
        <f t="shared" ref="L195:L258" si="17">+(F195-$H$4)/($I$4-$H$4)</f>
        <v>0.1673089586211346</v>
      </c>
      <c r="M195">
        <f t="shared" ref="M195:M258" si="18">+((1/3)*K195)+((1/3)*L195)+((1/3)*J195)</f>
        <v>0.48732450904081737</v>
      </c>
      <c r="N195" s="1">
        <f t="shared" ref="N195:N258" si="19">IF(OR(J195=":",K195=":", L195=":"), "NA", M195)</f>
        <v>0.48732450904081737</v>
      </c>
    </row>
    <row r="196" spans="1:14" x14ac:dyDescent="0.3">
      <c r="A196" t="s">
        <v>305</v>
      </c>
      <c r="B196" t="s">
        <v>306</v>
      </c>
      <c r="C196" t="s">
        <v>247</v>
      </c>
      <c r="D196">
        <v>2175.1412429378656</v>
      </c>
      <c r="E196">
        <v>5774.0330000000004</v>
      </c>
      <c r="F196">
        <v>0.2209638083333334</v>
      </c>
      <c r="J196">
        <f t="shared" si="15"/>
        <v>1</v>
      </c>
      <c r="K196">
        <f t="shared" si="16"/>
        <v>0.51014015402667934</v>
      </c>
      <c r="L196">
        <f t="shared" si="17"/>
        <v>0.1673089586211346</v>
      </c>
      <c r="M196">
        <f t="shared" si="18"/>
        <v>0.5591497042159379</v>
      </c>
      <c r="N196" s="1">
        <f t="shared" si="19"/>
        <v>0.5591497042159379</v>
      </c>
    </row>
    <row r="197" spans="1:14" x14ac:dyDescent="0.3">
      <c r="A197" t="s">
        <v>29</v>
      </c>
      <c r="B197" t="s">
        <v>3</v>
      </c>
      <c r="C197" t="s">
        <v>247</v>
      </c>
      <c r="D197" t="s">
        <v>3</v>
      </c>
      <c r="E197">
        <v>5774.0330000000004</v>
      </c>
      <c r="F197">
        <v>0.2209638083333334</v>
      </c>
      <c r="J197" t="e">
        <f t="shared" si="15"/>
        <v>#VALUE!</v>
      </c>
      <c r="K197">
        <f t="shared" si="16"/>
        <v>0.51014015402667934</v>
      </c>
      <c r="L197">
        <f t="shared" si="17"/>
        <v>0.1673089586211346</v>
      </c>
      <c r="M197" t="e">
        <f t="shared" si="18"/>
        <v>#VALUE!</v>
      </c>
      <c r="N197" s="1" t="e">
        <f t="shared" si="19"/>
        <v>#VALUE!</v>
      </c>
    </row>
    <row r="198" spans="1:14" x14ac:dyDescent="0.3">
      <c r="A198" t="s">
        <v>30</v>
      </c>
      <c r="B198" t="s">
        <v>3</v>
      </c>
      <c r="C198" t="s">
        <v>247</v>
      </c>
      <c r="D198" t="s">
        <v>3</v>
      </c>
      <c r="E198">
        <v>5774.0330000000004</v>
      </c>
      <c r="F198">
        <v>0.2209638083333334</v>
      </c>
      <c r="J198" t="e">
        <f t="shared" si="15"/>
        <v>#VALUE!</v>
      </c>
      <c r="K198">
        <f t="shared" si="16"/>
        <v>0.51014015402667934</v>
      </c>
      <c r="L198">
        <f t="shared" si="17"/>
        <v>0.1673089586211346</v>
      </c>
      <c r="M198" t="e">
        <f t="shared" si="18"/>
        <v>#VALUE!</v>
      </c>
      <c r="N198" s="1" t="e">
        <f t="shared" si="19"/>
        <v>#VALUE!</v>
      </c>
    </row>
    <row r="199" spans="1:14" x14ac:dyDescent="0.3">
      <c r="A199" t="s">
        <v>307</v>
      </c>
      <c r="B199" t="s">
        <v>3</v>
      </c>
      <c r="C199" t="s">
        <v>308</v>
      </c>
      <c r="D199">
        <v>6961.3699721226885</v>
      </c>
      <c r="E199">
        <v>5616.99</v>
      </c>
      <c r="F199">
        <v>0.31946462499999995</v>
      </c>
      <c r="J199">
        <f t="shared" si="15"/>
        <v>0.66133055193941725</v>
      </c>
      <c r="K199">
        <f t="shared" si="16"/>
        <v>0.49282904559787166</v>
      </c>
      <c r="L199">
        <f t="shared" si="17"/>
        <v>0.44833630810917413</v>
      </c>
      <c r="M199">
        <f t="shared" si="18"/>
        <v>0.53416530188215428</v>
      </c>
      <c r="N199" s="1">
        <f t="shared" si="19"/>
        <v>0.53416530188215428</v>
      </c>
    </row>
    <row r="200" spans="1:14" x14ac:dyDescent="0.3">
      <c r="A200" t="s">
        <v>309</v>
      </c>
      <c r="B200" t="s">
        <v>3</v>
      </c>
      <c r="C200" t="s">
        <v>308</v>
      </c>
      <c r="D200">
        <v>6961.3699721226885</v>
      </c>
      <c r="E200">
        <v>5616.99</v>
      </c>
      <c r="F200">
        <v>0.31946462499999995</v>
      </c>
      <c r="J200">
        <f t="shared" si="15"/>
        <v>0.66133055193941725</v>
      </c>
      <c r="K200">
        <f t="shared" si="16"/>
        <v>0.49282904559787166</v>
      </c>
      <c r="L200">
        <f t="shared" si="17"/>
        <v>0.44833630810917413</v>
      </c>
      <c r="M200">
        <f t="shared" si="18"/>
        <v>0.53416530188215428</v>
      </c>
      <c r="N200" s="1">
        <f t="shared" si="19"/>
        <v>0.53416530188215428</v>
      </c>
    </row>
    <row r="201" spans="1:14" x14ac:dyDescent="0.3">
      <c r="A201" t="s">
        <v>310</v>
      </c>
      <c r="B201" t="s">
        <v>1964</v>
      </c>
      <c r="C201" t="s">
        <v>308</v>
      </c>
      <c r="D201">
        <v>5953.8032656312471</v>
      </c>
      <c r="E201">
        <v>5616.99</v>
      </c>
      <c r="F201">
        <v>0.31946462499999995</v>
      </c>
      <c r="J201">
        <f t="shared" si="15"/>
        <v>0.73262510965475514</v>
      </c>
      <c r="K201">
        <f t="shared" si="16"/>
        <v>0.49282904559787166</v>
      </c>
      <c r="L201">
        <f t="shared" si="17"/>
        <v>0.44833630810917413</v>
      </c>
      <c r="M201">
        <f t="shared" si="18"/>
        <v>0.55793015445393357</v>
      </c>
      <c r="N201" s="1">
        <f t="shared" si="19"/>
        <v>0.55793015445393357</v>
      </c>
    </row>
    <row r="202" spans="1:14" x14ac:dyDescent="0.3">
      <c r="A202" t="s">
        <v>312</v>
      </c>
      <c r="B202" t="s">
        <v>1981</v>
      </c>
      <c r="C202" t="s">
        <v>308</v>
      </c>
      <c r="D202">
        <v>6961.3699721226885</v>
      </c>
      <c r="E202">
        <v>5616.99</v>
      </c>
      <c r="F202">
        <v>0.31946462499999995</v>
      </c>
      <c r="J202">
        <f t="shared" si="15"/>
        <v>0.66133055193941725</v>
      </c>
      <c r="K202">
        <f t="shared" si="16"/>
        <v>0.49282904559787166</v>
      </c>
      <c r="L202">
        <f t="shared" si="17"/>
        <v>0.44833630810917413</v>
      </c>
      <c r="M202">
        <f t="shared" si="18"/>
        <v>0.53416530188215428</v>
      </c>
      <c r="N202" s="1">
        <f t="shared" si="19"/>
        <v>0.53416530188215428</v>
      </c>
    </row>
    <row r="203" spans="1:14" x14ac:dyDescent="0.3">
      <c r="A203" t="s">
        <v>314</v>
      </c>
      <c r="B203" t="s">
        <v>2022</v>
      </c>
      <c r="C203" t="s">
        <v>308</v>
      </c>
      <c r="D203">
        <v>8976.5033851055723</v>
      </c>
      <c r="E203">
        <v>5616.99</v>
      </c>
      <c r="F203">
        <v>0.31946462499999995</v>
      </c>
      <c r="J203">
        <f t="shared" si="15"/>
        <v>0.51874143650874127</v>
      </c>
      <c r="K203">
        <f t="shared" si="16"/>
        <v>0.49282904559787166</v>
      </c>
      <c r="L203">
        <f t="shared" si="17"/>
        <v>0.44833630810917413</v>
      </c>
      <c r="M203">
        <f t="shared" si="18"/>
        <v>0.48663559673859563</v>
      </c>
      <c r="N203" s="1">
        <f t="shared" si="19"/>
        <v>0.48663559673859563</v>
      </c>
    </row>
    <row r="204" spans="1:14" x14ac:dyDescent="0.3">
      <c r="A204" t="s">
        <v>316</v>
      </c>
      <c r="B204" t="s">
        <v>2024</v>
      </c>
      <c r="C204" t="s">
        <v>308</v>
      </c>
      <c r="D204">
        <v>6686.5790521704776</v>
      </c>
      <c r="E204">
        <v>5616.99</v>
      </c>
      <c r="F204">
        <v>0.31946462499999995</v>
      </c>
      <c r="J204">
        <f t="shared" si="15"/>
        <v>0.68077452222541845</v>
      </c>
      <c r="K204">
        <f t="shared" si="16"/>
        <v>0.49282904559787166</v>
      </c>
      <c r="L204">
        <f t="shared" si="17"/>
        <v>0.44833630810917413</v>
      </c>
      <c r="M204">
        <f t="shared" si="18"/>
        <v>0.5406466253108213</v>
      </c>
      <c r="N204" s="1">
        <f t="shared" si="19"/>
        <v>0.5406466253108213</v>
      </c>
    </row>
    <row r="205" spans="1:14" x14ac:dyDescent="0.3">
      <c r="A205" t="s">
        <v>318</v>
      </c>
      <c r="B205" t="s">
        <v>3</v>
      </c>
      <c r="C205" t="s">
        <v>319</v>
      </c>
      <c r="D205">
        <v>4894.3560057887125</v>
      </c>
      <c r="E205">
        <v>3593.6709999999998</v>
      </c>
      <c r="F205">
        <v>0.2781785</v>
      </c>
      <c r="J205">
        <f t="shared" si="15"/>
        <v>0.80759069091757918</v>
      </c>
      <c r="K205">
        <f t="shared" si="16"/>
        <v>0.26979526125175746</v>
      </c>
      <c r="L205">
        <f t="shared" si="17"/>
        <v>0.33054509914239349</v>
      </c>
      <c r="M205">
        <f t="shared" si="18"/>
        <v>0.46931035043724334</v>
      </c>
      <c r="N205" s="1">
        <f t="shared" si="19"/>
        <v>0.46931035043724334</v>
      </c>
    </row>
    <row r="206" spans="1:14" x14ac:dyDescent="0.3">
      <c r="A206" t="s">
        <v>320</v>
      </c>
      <c r="B206" t="s">
        <v>3</v>
      </c>
      <c r="C206" t="s">
        <v>319</v>
      </c>
      <c r="D206">
        <v>5774.2402315484806</v>
      </c>
      <c r="E206">
        <v>3593.6709999999998</v>
      </c>
      <c r="F206">
        <v>0.2781785</v>
      </c>
      <c r="J206">
        <f t="shared" si="15"/>
        <v>0.74533083624781982</v>
      </c>
      <c r="K206">
        <f t="shared" si="16"/>
        <v>0.26979526125175746</v>
      </c>
      <c r="L206">
        <f t="shared" si="17"/>
        <v>0.33054509914239349</v>
      </c>
      <c r="M206">
        <f t="shared" si="18"/>
        <v>0.44855706554732355</v>
      </c>
      <c r="N206" s="1">
        <f t="shared" si="19"/>
        <v>0.44855706554732355</v>
      </c>
    </row>
    <row r="207" spans="1:14" x14ac:dyDescent="0.3">
      <c r="A207" t="s">
        <v>321</v>
      </c>
      <c r="B207" t="s">
        <v>322</v>
      </c>
      <c r="C207" t="s">
        <v>319</v>
      </c>
      <c r="D207">
        <v>5499.2764109985528</v>
      </c>
      <c r="E207">
        <v>3593.6709999999998</v>
      </c>
      <c r="F207">
        <v>0.2781785</v>
      </c>
      <c r="J207">
        <f t="shared" si="15"/>
        <v>0.76478704083211957</v>
      </c>
      <c r="K207">
        <f t="shared" si="16"/>
        <v>0.26979526125175746</v>
      </c>
      <c r="L207">
        <f t="shared" si="17"/>
        <v>0.33054509914239349</v>
      </c>
      <c r="M207">
        <f t="shared" si="18"/>
        <v>0.45504246707542351</v>
      </c>
      <c r="N207" s="1">
        <f t="shared" si="19"/>
        <v>0.45504246707542351</v>
      </c>
    </row>
    <row r="208" spans="1:14" x14ac:dyDescent="0.3">
      <c r="A208" t="s">
        <v>323</v>
      </c>
      <c r="B208" t="s">
        <v>324</v>
      </c>
      <c r="C208" t="s">
        <v>319</v>
      </c>
      <c r="D208">
        <v>5141.8234442836474</v>
      </c>
      <c r="E208">
        <v>3593.6709999999998</v>
      </c>
      <c r="F208">
        <v>0.2781785</v>
      </c>
      <c r="J208">
        <f t="shared" si="15"/>
        <v>0.79008010679170937</v>
      </c>
      <c r="K208">
        <f t="shared" si="16"/>
        <v>0.26979526125175746</v>
      </c>
      <c r="L208">
        <f t="shared" si="17"/>
        <v>0.33054509914239349</v>
      </c>
      <c r="M208">
        <f t="shared" si="18"/>
        <v>0.4634734890619534</v>
      </c>
      <c r="N208" s="1">
        <f t="shared" si="19"/>
        <v>0.4634734890619534</v>
      </c>
    </row>
    <row r="209" spans="1:14" x14ac:dyDescent="0.3">
      <c r="A209" t="s">
        <v>325</v>
      </c>
      <c r="B209" t="s">
        <v>326</v>
      </c>
      <c r="C209" t="s">
        <v>319</v>
      </c>
      <c r="D209">
        <v>5389.2908827785823</v>
      </c>
      <c r="E209">
        <v>3593.6709999999998</v>
      </c>
      <c r="F209">
        <v>0.2781785</v>
      </c>
      <c r="J209">
        <f t="shared" si="15"/>
        <v>0.77256952266583956</v>
      </c>
      <c r="K209">
        <f t="shared" si="16"/>
        <v>0.26979526125175746</v>
      </c>
      <c r="L209">
        <f t="shared" si="17"/>
        <v>0.33054509914239349</v>
      </c>
      <c r="M209">
        <f t="shared" si="18"/>
        <v>0.45763662768666347</v>
      </c>
      <c r="N209" s="1">
        <f t="shared" si="19"/>
        <v>0.45763662768666347</v>
      </c>
    </row>
    <row r="210" spans="1:14" x14ac:dyDescent="0.3">
      <c r="A210" t="s">
        <v>327</v>
      </c>
      <c r="B210" t="s">
        <v>328</v>
      </c>
      <c r="C210" t="s">
        <v>319</v>
      </c>
      <c r="D210">
        <v>5939.2185238784377</v>
      </c>
      <c r="E210">
        <v>3593.6709999999998</v>
      </c>
      <c r="F210">
        <v>0.2781785</v>
      </c>
      <c r="J210">
        <f t="shared" si="15"/>
        <v>0.73365711349723983</v>
      </c>
      <c r="K210">
        <f t="shared" si="16"/>
        <v>0.26979526125175746</v>
      </c>
      <c r="L210">
        <f t="shared" si="17"/>
        <v>0.33054509914239349</v>
      </c>
      <c r="M210">
        <f t="shared" si="18"/>
        <v>0.44466582463046356</v>
      </c>
      <c r="N210" s="1">
        <f t="shared" si="19"/>
        <v>0.44466582463046356</v>
      </c>
    </row>
    <row r="211" spans="1:14" x14ac:dyDescent="0.3">
      <c r="A211" t="s">
        <v>329</v>
      </c>
      <c r="B211" t="s">
        <v>3</v>
      </c>
      <c r="C211" t="s">
        <v>319</v>
      </c>
      <c r="D211">
        <v>3712.011577424023</v>
      </c>
      <c r="E211">
        <v>3593.6709999999998</v>
      </c>
      <c r="F211">
        <v>0.2781785</v>
      </c>
      <c r="J211">
        <f t="shared" si="15"/>
        <v>0.89125237063006835</v>
      </c>
      <c r="K211">
        <f t="shared" si="16"/>
        <v>0.26979526125175746</v>
      </c>
      <c r="L211">
        <f t="shared" si="17"/>
        <v>0.33054509914239349</v>
      </c>
      <c r="M211">
        <f t="shared" si="18"/>
        <v>0.4971975770080731</v>
      </c>
      <c r="N211" s="1">
        <f t="shared" si="19"/>
        <v>0.4971975770080731</v>
      </c>
    </row>
    <row r="212" spans="1:14" x14ac:dyDescent="0.3">
      <c r="A212" t="s">
        <v>330</v>
      </c>
      <c r="B212" t="s">
        <v>331</v>
      </c>
      <c r="C212" t="s">
        <v>319</v>
      </c>
      <c r="D212">
        <v>4261.9392185238785</v>
      </c>
      <c r="E212">
        <v>3593.6709999999998</v>
      </c>
      <c r="F212">
        <v>0.2781785</v>
      </c>
      <c r="J212">
        <f t="shared" si="15"/>
        <v>0.85233996146146873</v>
      </c>
      <c r="K212">
        <f t="shared" si="16"/>
        <v>0.26979526125175746</v>
      </c>
      <c r="L212">
        <f t="shared" si="17"/>
        <v>0.33054509914239349</v>
      </c>
      <c r="M212">
        <f t="shared" si="18"/>
        <v>0.48422677395187319</v>
      </c>
      <c r="N212" s="1">
        <f t="shared" si="19"/>
        <v>0.48422677395187319</v>
      </c>
    </row>
    <row r="213" spans="1:14" x14ac:dyDescent="0.3">
      <c r="A213" t="s">
        <v>332</v>
      </c>
      <c r="B213" t="s">
        <v>333</v>
      </c>
      <c r="C213" t="s">
        <v>319</v>
      </c>
      <c r="D213">
        <v>3959.4790159189583</v>
      </c>
      <c r="E213">
        <v>3593.6709999999998</v>
      </c>
      <c r="F213">
        <v>0.2781785</v>
      </c>
      <c r="J213">
        <f t="shared" si="15"/>
        <v>0.87374178650419843</v>
      </c>
      <c r="K213">
        <f t="shared" si="16"/>
        <v>0.26979526125175746</v>
      </c>
      <c r="L213">
        <f t="shared" si="17"/>
        <v>0.33054509914239349</v>
      </c>
      <c r="M213">
        <f t="shared" si="18"/>
        <v>0.49136071563278311</v>
      </c>
      <c r="N213" s="1">
        <f t="shared" si="19"/>
        <v>0.49136071563278311</v>
      </c>
    </row>
    <row r="214" spans="1:14" x14ac:dyDescent="0.3">
      <c r="A214" t="s">
        <v>334</v>
      </c>
      <c r="B214" t="s">
        <v>335</v>
      </c>
      <c r="C214" t="s">
        <v>319</v>
      </c>
      <c r="D214">
        <v>3547.0332850940667</v>
      </c>
      <c r="E214">
        <v>3593.6709999999998</v>
      </c>
      <c r="F214">
        <v>0.2781785</v>
      </c>
      <c r="J214">
        <f t="shared" si="15"/>
        <v>0.90292609338064822</v>
      </c>
      <c r="K214">
        <f t="shared" si="16"/>
        <v>0.26979526125175746</v>
      </c>
      <c r="L214">
        <f t="shared" si="17"/>
        <v>0.33054509914239349</v>
      </c>
      <c r="M214">
        <f t="shared" si="18"/>
        <v>0.50108881792493309</v>
      </c>
      <c r="N214" s="1">
        <f t="shared" si="19"/>
        <v>0.50108881792493309</v>
      </c>
    </row>
    <row r="215" spans="1:14" x14ac:dyDescent="0.3">
      <c r="A215" t="s">
        <v>336</v>
      </c>
      <c r="B215" t="s">
        <v>337</v>
      </c>
      <c r="C215" t="s">
        <v>319</v>
      </c>
      <c r="D215">
        <v>3821.9971056439945</v>
      </c>
      <c r="E215">
        <v>3593.6709999999998</v>
      </c>
      <c r="F215">
        <v>0.2781785</v>
      </c>
      <c r="J215">
        <f t="shared" si="15"/>
        <v>0.88346988879634836</v>
      </c>
      <c r="K215">
        <f t="shared" si="16"/>
        <v>0.26979526125175746</v>
      </c>
      <c r="L215">
        <f t="shared" si="17"/>
        <v>0.33054509914239349</v>
      </c>
      <c r="M215">
        <f t="shared" si="18"/>
        <v>0.49460341639683308</v>
      </c>
      <c r="N215" s="1">
        <f t="shared" si="19"/>
        <v>0.49460341639683308</v>
      </c>
    </row>
    <row r="216" spans="1:14" x14ac:dyDescent="0.3">
      <c r="A216" t="s">
        <v>338</v>
      </c>
      <c r="B216" t="s">
        <v>339</v>
      </c>
      <c r="C216" t="s">
        <v>319</v>
      </c>
      <c r="D216">
        <v>3904.4862518089726</v>
      </c>
      <c r="E216">
        <v>3593.6709999999998</v>
      </c>
      <c r="F216">
        <v>0.2781785</v>
      </c>
      <c r="J216">
        <f t="shared" si="15"/>
        <v>0.87763302742105842</v>
      </c>
      <c r="K216">
        <f t="shared" si="16"/>
        <v>0.26979526125175746</v>
      </c>
      <c r="L216">
        <f t="shared" si="17"/>
        <v>0.33054509914239349</v>
      </c>
      <c r="M216">
        <f t="shared" si="18"/>
        <v>0.49265779593840309</v>
      </c>
      <c r="N216" s="1">
        <f t="shared" si="19"/>
        <v>0.49265779593840309</v>
      </c>
    </row>
    <row r="217" spans="1:14" x14ac:dyDescent="0.3">
      <c r="A217" t="s">
        <v>340</v>
      </c>
      <c r="B217" t="s">
        <v>341</v>
      </c>
      <c r="C217" t="s">
        <v>319</v>
      </c>
      <c r="D217">
        <v>3574.5296671490596</v>
      </c>
      <c r="E217">
        <v>3593.6709999999998</v>
      </c>
      <c r="F217">
        <v>0.2781785</v>
      </c>
      <c r="J217">
        <f t="shared" si="15"/>
        <v>0.90098047292221817</v>
      </c>
      <c r="K217">
        <f t="shared" si="16"/>
        <v>0.26979526125175746</v>
      </c>
      <c r="L217">
        <f t="shared" si="17"/>
        <v>0.33054509914239349</v>
      </c>
      <c r="M217">
        <f t="shared" si="18"/>
        <v>0.50044027777212308</v>
      </c>
      <c r="N217" s="1">
        <f t="shared" si="19"/>
        <v>0.50044027777212308</v>
      </c>
    </row>
    <row r="218" spans="1:14" x14ac:dyDescent="0.3">
      <c r="A218" t="s">
        <v>342</v>
      </c>
      <c r="B218" t="s">
        <v>3</v>
      </c>
      <c r="C218" t="s">
        <v>319</v>
      </c>
      <c r="D218">
        <v>3821.9971056439945</v>
      </c>
      <c r="E218">
        <v>3593.6709999999998</v>
      </c>
      <c r="F218">
        <v>0.2781785</v>
      </c>
      <c r="J218">
        <f t="shared" si="15"/>
        <v>0.88346988879634836</v>
      </c>
      <c r="K218">
        <f t="shared" si="16"/>
        <v>0.26979526125175746</v>
      </c>
      <c r="L218">
        <f t="shared" si="17"/>
        <v>0.33054509914239349</v>
      </c>
      <c r="M218">
        <f t="shared" si="18"/>
        <v>0.49460341639683308</v>
      </c>
      <c r="N218" s="1">
        <f t="shared" si="19"/>
        <v>0.49460341639683308</v>
      </c>
    </row>
    <row r="219" spans="1:14" x14ac:dyDescent="0.3">
      <c r="A219" t="s">
        <v>343</v>
      </c>
      <c r="B219" t="s">
        <v>344</v>
      </c>
      <c r="C219" t="s">
        <v>319</v>
      </c>
      <c r="D219">
        <v>3712.011577424023</v>
      </c>
      <c r="E219">
        <v>3593.6709999999998</v>
      </c>
      <c r="F219">
        <v>0.2781785</v>
      </c>
      <c r="J219">
        <f t="shared" si="15"/>
        <v>0.89125237063006835</v>
      </c>
      <c r="K219">
        <f t="shared" si="16"/>
        <v>0.26979526125175746</v>
      </c>
      <c r="L219">
        <f t="shared" si="17"/>
        <v>0.33054509914239349</v>
      </c>
      <c r="M219">
        <f t="shared" si="18"/>
        <v>0.4971975770080731</v>
      </c>
      <c r="N219" s="1">
        <f t="shared" si="19"/>
        <v>0.4971975770080731</v>
      </c>
    </row>
    <row r="220" spans="1:14" x14ac:dyDescent="0.3">
      <c r="A220" t="s">
        <v>345</v>
      </c>
      <c r="B220" t="s">
        <v>346</v>
      </c>
      <c r="C220" t="s">
        <v>319</v>
      </c>
      <c r="D220">
        <v>4151.9536903039079</v>
      </c>
      <c r="E220">
        <v>3593.6709999999998</v>
      </c>
      <c r="F220">
        <v>0.2781785</v>
      </c>
      <c r="J220">
        <f t="shared" si="15"/>
        <v>0.86012244329518861</v>
      </c>
      <c r="K220">
        <f t="shared" si="16"/>
        <v>0.26979526125175746</v>
      </c>
      <c r="L220">
        <f t="shared" si="17"/>
        <v>0.33054509914239349</v>
      </c>
      <c r="M220">
        <f t="shared" si="18"/>
        <v>0.48682093456311315</v>
      </c>
      <c r="N220" s="1">
        <f t="shared" si="19"/>
        <v>0.48682093456311315</v>
      </c>
    </row>
    <row r="221" spans="1:14" x14ac:dyDescent="0.3">
      <c r="A221" t="s">
        <v>347</v>
      </c>
      <c r="B221" t="s">
        <v>3</v>
      </c>
      <c r="C221" t="s">
        <v>319</v>
      </c>
      <c r="D221">
        <v>5554.2691751085385</v>
      </c>
      <c r="E221">
        <v>3593.6709999999998</v>
      </c>
      <c r="F221">
        <v>0.2781785</v>
      </c>
      <c r="J221">
        <f t="shared" si="15"/>
        <v>0.76089579991525969</v>
      </c>
      <c r="K221">
        <f t="shared" si="16"/>
        <v>0.26979526125175746</v>
      </c>
      <c r="L221">
        <f t="shared" si="17"/>
        <v>0.33054509914239349</v>
      </c>
      <c r="M221">
        <f t="shared" si="18"/>
        <v>0.45374538676980353</v>
      </c>
      <c r="N221" s="1">
        <f t="shared" si="19"/>
        <v>0.45374538676980353</v>
      </c>
    </row>
    <row r="222" spans="1:14" x14ac:dyDescent="0.3">
      <c r="A222" t="s">
        <v>348</v>
      </c>
      <c r="B222" t="s">
        <v>2180</v>
      </c>
      <c r="C222" t="s">
        <v>319</v>
      </c>
      <c r="D222">
        <v>6489.1461649782923</v>
      </c>
      <c r="E222">
        <v>3593.6709999999998</v>
      </c>
      <c r="F222">
        <v>0.2781785</v>
      </c>
      <c r="J222">
        <f t="shared" si="15"/>
        <v>0.69474470432864033</v>
      </c>
      <c r="K222">
        <f t="shared" si="16"/>
        <v>0.26979526125175746</v>
      </c>
      <c r="L222">
        <f t="shared" si="17"/>
        <v>0.33054509914239349</v>
      </c>
      <c r="M222">
        <f t="shared" si="18"/>
        <v>0.43169502157426376</v>
      </c>
      <c r="N222" s="1">
        <f t="shared" si="19"/>
        <v>0.43169502157426376</v>
      </c>
    </row>
    <row r="223" spans="1:14" x14ac:dyDescent="0.3">
      <c r="A223" t="s">
        <v>349</v>
      </c>
      <c r="B223" t="s">
        <v>2183</v>
      </c>
      <c r="C223" t="s">
        <v>319</v>
      </c>
      <c r="D223">
        <v>5334.2981186685965</v>
      </c>
      <c r="E223">
        <v>3593.6709999999998</v>
      </c>
      <c r="F223">
        <v>0.2781785</v>
      </c>
      <c r="J223">
        <f t="shared" si="15"/>
        <v>0.77646076358269944</v>
      </c>
      <c r="K223">
        <f t="shared" si="16"/>
        <v>0.26979526125175746</v>
      </c>
      <c r="L223">
        <f t="shared" si="17"/>
        <v>0.33054509914239349</v>
      </c>
      <c r="M223">
        <f t="shared" si="18"/>
        <v>0.45893370799228345</v>
      </c>
      <c r="N223" s="1">
        <f t="shared" si="19"/>
        <v>0.45893370799228345</v>
      </c>
    </row>
    <row r="224" spans="1:14" x14ac:dyDescent="0.3">
      <c r="A224" t="s">
        <v>350</v>
      </c>
      <c r="B224" t="s">
        <v>2186</v>
      </c>
      <c r="C224" t="s">
        <v>319</v>
      </c>
      <c r="D224">
        <v>5251.808972503618</v>
      </c>
      <c r="E224">
        <v>3593.6709999999998</v>
      </c>
      <c r="F224">
        <v>0.2781785</v>
      </c>
      <c r="J224">
        <f t="shared" si="15"/>
        <v>0.78229762495798938</v>
      </c>
      <c r="K224">
        <f t="shared" si="16"/>
        <v>0.26979526125175746</v>
      </c>
      <c r="L224">
        <f t="shared" si="17"/>
        <v>0.33054509914239349</v>
      </c>
      <c r="M224">
        <f t="shared" si="18"/>
        <v>0.46087932845071344</v>
      </c>
      <c r="N224" s="1">
        <f t="shared" si="19"/>
        <v>0.46087932845071344</v>
      </c>
    </row>
    <row r="225" spans="1:14" x14ac:dyDescent="0.3">
      <c r="A225" t="s">
        <v>351</v>
      </c>
      <c r="B225" t="s">
        <v>2201</v>
      </c>
      <c r="C225" t="s">
        <v>319</v>
      </c>
      <c r="D225">
        <v>5444.283646888568</v>
      </c>
      <c r="E225">
        <v>3593.6709999999998</v>
      </c>
      <c r="F225">
        <v>0.2781785</v>
      </c>
      <c r="J225">
        <f t="shared" si="15"/>
        <v>0.76867828174897956</v>
      </c>
      <c r="K225">
        <f t="shared" si="16"/>
        <v>0.26979526125175746</v>
      </c>
      <c r="L225">
        <f t="shared" si="17"/>
        <v>0.33054509914239349</v>
      </c>
      <c r="M225">
        <f t="shared" si="18"/>
        <v>0.45633954738104349</v>
      </c>
      <c r="N225" s="1">
        <f t="shared" si="19"/>
        <v>0.45633954738104349</v>
      </c>
    </row>
    <row r="226" spans="1:14" x14ac:dyDescent="0.3">
      <c r="A226" t="s">
        <v>352</v>
      </c>
      <c r="B226" t="s">
        <v>2210</v>
      </c>
      <c r="C226" t="s">
        <v>319</v>
      </c>
      <c r="D226">
        <v>5829.2329956584663</v>
      </c>
      <c r="E226">
        <v>3593.6709999999998</v>
      </c>
      <c r="F226">
        <v>0.2781785</v>
      </c>
      <c r="J226">
        <f t="shared" si="15"/>
        <v>0.74143959533095982</v>
      </c>
      <c r="K226">
        <f t="shared" si="16"/>
        <v>0.26979526125175746</v>
      </c>
      <c r="L226">
        <f t="shared" si="17"/>
        <v>0.33054509914239349</v>
      </c>
      <c r="M226">
        <f t="shared" si="18"/>
        <v>0.44725998524170357</v>
      </c>
      <c r="N226" s="1">
        <f t="shared" si="19"/>
        <v>0.44725998524170357</v>
      </c>
    </row>
    <row r="227" spans="1:14" x14ac:dyDescent="0.3">
      <c r="A227" t="s">
        <v>353</v>
      </c>
      <c r="B227" t="s">
        <v>3</v>
      </c>
      <c r="C227" t="s">
        <v>319</v>
      </c>
      <c r="D227">
        <v>5059.3342981186688</v>
      </c>
      <c r="E227">
        <v>3593.6709999999998</v>
      </c>
      <c r="F227">
        <v>0.2781785</v>
      </c>
      <c r="J227">
        <f t="shared" si="15"/>
        <v>0.79591696816699931</v>
      </c>
      <c r="K227">
        <f t="shared" si="16"/>
        <v>0.26979526125175746</v>
      </c>
      <c r="L227">
        <f t="shared" si="17"/>
        <v>0.33054509914239349</v>
      </c>
      <c r="M227">
        <f t="shared" si="18"/>
        <v>0.4654191095203834</v>
      </c>
      <c r="N227" s="1">
        <f t="shared" si="19"/>
        <v>0.4654191095203834</v>
      </c>
    </row>
    <row r="228" spans="1:14" x14ac:dyDescent="0.3">
      <c r="A228" t="s">
        <v>354</v>
      </c>
      <c r="B228" t="s">
        <v>2230</v>
      </c>
      <c r="C228" t="s">
        <v>319</v>
      </c>
      <c r="D228">
        <v>5114.3270622286545</v>
      </c>
      <c r="E228">
        <v>3593.6709999999998</v>
      </c>
      <c r="F228">
        <v>0.2781785</v>
      </c>
      <c r="J228">
        <f t="shared" si="15"/>
        <v>0.79202572725013931</v>
      </c>
      <c r="K228">
        <f t="shared" si="16"/>
        <v>0.26979526125175746</v>
      </c>
      <c r="L228">
        <f t="shared" si="17"/>
        <v>0.33054509914239349</v>
      </c>
      <c r="M228">
        <f t="shared" si="18"/>
        <v>0.46412202921476342</v>
      </c>
      <c r="N228" s="1">
        <f t="shared" si="19"/>
        <v>0.46412202921476342</v>
      </c>
    </row>
    <row r="229" spans="1:14" x14ac:dyDescent="0.3">
      <c r="A229" t="s">
        <v>355</v>
      </c>
      <c r="B229" t="s">
        <v>2251</v>
      </c>
      <c r="C229" t="s">
        <v>319</v>
      </c>
      <c r="D229">
        <v>4839.3632416787268</v>
      </c>
      <c r="E229">
        <v>3593.6709999999998</v>
      </c>
      <c r="F229">
        <v>0.2781785</v>
      </c>
      <c r="J229">
        <f t="shared" si="15"/>
        <v>0.81148193183443906</v>
      </c>
      <c r="K229">
        <f t="shared" si="16"/>
        <v>0.26979526125175746</v>
      </c>
      <c r="L229">
        <f t="shared" si="17"/>
        <v>0.33054509914239349</v>
      </c>
      <c r="M229">
        <f t="shared" si="18"/>
        <v>0.47060743074286332</v>
      </c>
      <c r="N229" s="1">
        <f t="shared" si="19"/>
        <v>0.47060743074286332</v>
      </c>
    </row>
    <row r="230" spans="1:14" x14ac:dyDescent="0.3">
      <c r="A230" t="s">
        <v>356</v>
      </c>
      <c r="B230" t="s">
        <v>2256</v>
      </c>
      <c r="C230" t="s">
        <v>319</v>
      </c>
      <c r="D230">
        <v>4921.8523878437054</v>
      </c>
      <c r="E230">
        <v>3593.6709999999998</v>
      </c>
      <c r="F230">
        <v>0.2781785</v>
      </c>
      <c r="J230">
        <f t="shared" si="15"/>
        <v>0.80564507045914913</v>
      </c>
      <c r="K230">
        <f t="shared" si="16"/>
        <v>0.26979526125175746</v>
      </c>
      <c r="L230">
        <f t="shared" si="17"/>
        <v>0.33054509914239349</v>
      </c>
      <c r="M230">
        <f t="shared" si="18"/>
        <v>0.46866181028443332</v>
      </c>
      <c r="N230" s="1">
        <f t="shared" si="19"/>
        <v>0.46866181028443332</v>
      </c>
    </row>
    <row r="231" spans="1:14" x14ac:dyDescent="0.3">
      <c r="A231" t="s">
        <v>357</v>
      </c>
      <c r="B231" t="s">
        <v>2267</v>
      </c>
      <c r="C231" t="s">
        <v>319</v>
      </c>
      <c r="D231">
        <v>5114.3270622286545</v>
      </c>
      <c r="E231">
        <v>3593.6709999999998</v>
      </c>
      <c r="F231">
        <v>0.2781785</v>
      </c>
      <c r="J231">
        <f t="shared" si="15"/>
        <v>0.79202572725013931</v>
      </c>
      <c r="K231">
        <f t="shared" si="16"/>
        <v>0.26979526125175746</v>
      </c>
      <c r="L231">
        <f t="shared" si="17"/>
        <v>0.33054509914239349</v>
      </c>
      <c r="M231">
        <f t="shared" si="18"/>
        <v>0.46412202921476342</v>
      </c>
      <c r="N231" s="1">
        <f t="shared" si="19"/>
        <v>0.46412202921476342</v>
      </c>
    </row>
    <row r="232" spans="1:14" x14ac:dyDescent="0.3">
      <c r="A232" t="s">
        <v>30</v>
      </c>
      <c r="B232" t="s">
        <v>3</v>
      </c>
      <c r="C232" t="s">
        <v>319</v>
      </c>
      <c r="D232" t="s">
        <v>3</v>
      </c>
      <c r="E232">
        <v>3593.6709999999998</v>
      </c>
      <c r="F232">
        <v>0.2781785</v>
      </c>
      <c r="J232" t="e">
        <f t="shared" si="15"/>
        <v>#VALUE!</v>
      </c>
      <c r="K232">
        <f t="shared" si="16"/>
        <v>0.26979526125175746</v>
      </c>
      <c r="L232">
        <f t="shared" si="17"/>
        <v>0.33054509914239349</v>
      </c>
      <c r="M232" t="e">
        <f t="shared" si="18"/>
        <v>#VALUE!</v>
      </c>
      <c r="N232" s="1" t="e">
        <f t="shared" si="19"/>
        <v>#VALUE!</v>
      </c>
    </row>
    <row r="233" spans="1:14" x14ac:dyDescent="0.3">
      <c r="A233" t="s">
        <v>358</v>
      </c>
      <c r="B233" t="s">
        <v>3</v>
      </c>
      <c r="C233" t="s">
        <v>359</v>
      </c>
      <c r="D233">
        <v>3907.5268817204296</v>
      </c>
      <c r="E233">
        <v>10217.946</v>
      </c>
      <c r="F233">
        <v>0.26538880000000004</v>
      </c>
      <c r="J233">
        <f t="shared" si="15"/>
        <v>0.87741787505117885</v>
      </c>
      <c r="K233">
        <f t="shared" si="16"/>
        <v>1</v>
      </c>
      <c r="L233">
        <f t="shared" si="17"/>
        <v>0.29405549820933347</v>
      </c>
      <c r="M233">
        <f t="shared" si="18"/>
        <v>0.72382445775350401</v>
      </c>
      <c r="N233" s="1">
        <f t="shared" si="19"/>
        <v>0.72382445775350401</v>
      </c>
    </row>
    <row r="234" spans="1:14" x14ac:dyDescent="0.3">
      <c r="A234" t="s">
        <v>360</v>
      </c>
      <c r="B234" t="s">
        <v>3</v>
      </c>
      <c r="C234" t="s">
        <v>359</v>
      </c>
      <c r="D234">
        <v>3907.5268817204296</v>
      </c>
      <c r="E234">
        <v>10217.946</v>
      </c>
      <c r="F234">
        <v>0.26538880000000004</v>
      </c>
      <c r="J234">
        <f t="shared" si="15"/>
        <v>0.87741787505117885</v>
      </c>
      <c r="K234">
        <f t="shared" si="16"/>
        <v>1</v>
      </c>
      <c r="L234">
        <f t="shared" si="17"/>
        <v>0.29405549820933347</v>
      </c>
      <c r="M234">
        <f t="shared" si="18"/>
        <v>0.72382445775350401</v>
      </c>
      <c r="N234" s="1">
        <f t="shared" si="19"/>
        <v>0.72382445775350401</v>
      </c>
    </row>
    <row r="235" spans="1:14" x14ac:dyDescent="0.3">
      <c r="A235" t="s">
        <v>360</v>
      </c>
      <c r="B235" t="s">
        <v>2279</v>
      </c>
      <c r="C235" t="s">
        <v>359</v>
      </c>
      <c r="D235">
        <v>3907.5268817204296</v>
      </c>
      <c r="E235">
        <v>10217.946</v>
      </c>
      <c r="F235">
        <v>0.26538880000000004</v>
      </c>
      <c r="J235">
        <f t="shared" si="15"/>
        <v>0.87741787505117885</v>
      </c>
      <c r="K235">
        <f t="shared" si="16"/>
        <v>1</v>
      </c>
      <c r="L235">
        <f t="shared" si="17"/>
        <v>0.29405549820933347</v>
      </c>
      <c r="M235">
        <f t="shared" si="18"/>
        <v>0.72382445775350401</v>
      </c>
      <c r="N235" s="1">
        <f t="shared" si="19"/>
        <v>0.72382445775350401</v>
      </c>
    </row>
    <row r="236" spans="1:14" x14ac:dyDescent="0.3">
      <c r="A236" t="s">
        <v>362</v>
      </c>
      <c r="B236" t="s">
        <v>3</v>
      </c>
      <c r="C236" t="s">
        <v>363</v>
      </c>
      <c r="D236">
        <v>7910.3773584906212</v>
      </c>
      <c r="E236">
        <v>3693.4989999999998</v>
      </c>
      <c r="F236">
        <v>0.34483563333333328</v>
      </c>
      <c r="J236">
        <f t="shared" si="15"/>
        <v>0.59417960159162964</v>
      </c>
      <c r="K236">
        <f t="shared" si="16"/>
        <v>0.28079946603790534</v>
      </c>
      <c r="L236">
        <f t="shared" si="17"/>
        <v>0.52072095898860649</v>
      </c>
      <c r="M236">
        <f t="shared" si="18"/>
        <v>0.46523334220604712</v>
      </c>
      <c r="N236" s="1">
        <f t="shared" si="19"/>
        <v>0.46523334220604712</v>
      </c>
    </row>
    <row r="237" spans="1:14" x14ac:dyDescent="0.3">
      <c r="A237" t="s">
        <v>364</v>
      </c>
      <c r="B237" t="s">
        <v>3</v>
      </c>
      <c r="C237" t="s">
        <v>363</v>
      </c>
      <c r="D237">
        <v>7910.3773584906212</v>
      </c>
      <c r="E237">
        <v>3693.4989999999998</v>
      </c>
      <c r="F237">
        <v>0.34483563333333328</v>
      </c>
      <c r="J237">
        <f t="shared" si="15"/>
        <v>0.59417960159162964</v>
      </c>
      <c r="K237">
        <f t="shared" si="16"/>
        <v>0.28079946603790534</v>
      </c>
      <c r="L237">
        <f t="shared" si="17"/>
        <v>0.52072095898860649</v>
      </c>
      <c r="M237">
        <f t="shared" si="18"/>
        <v>0.46523334220604712</v>
      </c>
      <c r="N237" s="1">
        <f t="shared" si="19"/>
        <v>0.46523334220604712</v>
      </c>
    </row>
    <row r="238" spans="1:14" x14ac:dyDescent="0.3">
      <c r="A238" t="s">
        <v>364</v>
      </c>
      <c r="B238" t="s">
        <v>2281</v>
      </c>
      <c r="C238" t="s">
        <v>363</v>
      </c>
      <c r="D238">
        <v>7910.3773584906212</v>
      </c>
      <c r="E238">
        <v>3693.4989999999998</v>
      </c>
      <c r="F238">
        <v>0.34483563333333328</v>
      </c>
      <c r="J238">
        <f t="shared" si="15"/>
        <v>0.59417960159162964</v>
      </c>
      <c r="K238">
        <f t="shared" si="16"/>
        <v>0.28079946603790534</v>
      </c>
      <c r="L238">
        <f t="shared" si="17"/>
        <v>0.52072095898860649</v>
      </c>
      <c r="M238">
        <f t="shared" si="18"/>
        <v>0.46523334220604712</v>
      </c>
      <c r="N238" s="1">
        <f t="shared" si="19"/>
        <v>0.46523334220604712</v>
      </c>
    </row>
    <row r="239" spans="1:14" x14ac:dyDescent="0.3">
      <c r="A239" t="s">
        <v>365</v>
      </c>
      <c r="B239" t="s">
        <v>3</v>
      </c>
      <c r="C239" t="s">
        <v>366</v>
      </c>
      <c r="D239">
        <v>10069.333333333374</v>
      </c>
      <c r="E239">
        <v>3844.0340000000001</v>
      </c>
      <c r="F239">
        <v>0.37322034166666668</v>
      </c>
      <c r="J239">
        <f t="shared" si="15"/>
        <v>0.44141372478999508</v>
      </c>
      <c r="K239">
        <f t="shared" si="16"/>
        <v>0.29739318691263755</v>
      </c>
      <c r="L239">
        <f t="shared" si="17"/>
        <v>0.60170383424640317</v>
      </c>
      <c r="M239">
        <f t="shared" si="18"/>
        <v>0.44683691531634523</v>
      </c>
      <c r="N239" s="1">
        <f t="shared" si="19"/>
        <v>0.44683691531634523</v>
      </c>
    </row>
    <row r="240" spans="1:14" x14ac:dyDescent="0.3">
      <c r="A240" t="s">
        <v>367</v>
      </c>
      <c r="B240" t="s">
        <v>3</v>
      </c>
      <c r="C240" t="s">
        <v>366</v>
      </c>
      <c r="D240">
        <v>10069.333333333374</v>
      </c>
      <c r="E240">
        <v>3844.0340000000001</v>
      </c>
      <c r="F240">
        <v>0.37322034166666668</v>
      </c>
      <c r="J240">
        <f t="shared" si="15"/>
        <v>0.44141372478999508</v>
      </c>
      <c r="K240">
        <f t="shared" si="16"/>
        <v>0.29739318691263755</v>
      </c>
      <c r="L240">
        <f t="shared" si="17"/>
        <v>0.60170383424640317</v>
      </c>
      <c r="M240">
        <f t="shared" si="18"/>
        <v>0.44683691531634523</v>
      </c>
      <c r="N240" s="1">
        <f t="shared" si="19"/>
        <v>0.44683691531634523</v>
      </c>
    </row>
    <row r="241" spans="1:14" x14ac:dyDescent="0.3">
      <c r="A241" t="s">
        <v>368</v>
      </c>
      <c r="B241" t="s">
        <v>2295</v>
      </c>
      <c r="C241" t="s">
        <v>366</v>
      </c>
      <c r="D241">
        <v>11867.428571428618</v>
      </c>
      <c r="E241">
        <v>3844.0340000000001</v>
      </c>
      <c r="F241">
        <v>0.37322034166666668</v>
      </c>
      <c r="J241">
        <f t="shared" si="15"/>
        <v>0.31418204483854506</v>
      </c>
      <c r="K241">
        <f t="shared" si="16"/>
        <v>0.29739318691263755</v>
      </c>
      <c r="L241">
        <f t="shared" si="17"/>
        <v>0.60170383424640317</v>
      </c>
      <c r="M241">
        <f t="shared" si="18"/>
        <v>0.40442635533252858</v>
      </c>
      <c r="N241" s="1">
        <f t="shared" si="19"/>
        <v>0.40442635533252858</v>
      </c>
    </row>
    <row r="242" spans="1:14" x14ac:dyDescent="0.3">
      <c r="A242" t="s">
        <v>369</v>
      </c>
      <c r="B242" t="s">
        <v>2298</v>
      </c>
      <c r="C242" t="s">
        <v>366</v>
      </c>
      <c r="D242">
        <v>9350.0952380952767</v>
      </c>
      <c r="E242">
        <v>3844.0340000000001</v>
      </c>
      <c r="F242">
        <v>0.37322034166666668</v>
      </c>
      <c r="J242">
        <f t="shared" si="15"/>
        <v>0.49230639677057508</v>
      </c>
      <c r="K242">
        <f t="shared" si="16"/>
        <v>0.29739318691263755</v>
      </c>
      <c r="L242">
        <f t="shared" si="17"/>
        <v>0.60170383424640317</v>
      </c>
      <c r="M242">
        <f t="shared" si="18"/>
        <v>0.46380113930987188</v>
      </c>
      <c r="N242" s="1">
        <f t="shared" si="19"/>
        <v>0.46380113930987188</v>
      </c>
    </row>
    <row r="243" spans="1:14" x14ac:dyDescent="0.3">
      <c r="A243" t="s">
        <v>370</v>
      </c>
      <c r="B243" t="s">
        <v>3</v>
      </c>
      <c r="C243" t="s">
        <v>371</v>
      </c>
      <c r="D243">
        <v>8703.1113695842068</v>
      </c>
      <c r="E243">
        <v>4930.2389999999996</v>
      </c>
      <c r="F243">
        <v>0.1623215833333333</v>
      </c>
      <c r="J243">
        <f t="shared" si="15"/>
        <v>0.53808642151462105</v>
      </c>
      <c r="K243">
        <f t="shared" si="16"/>
        <v>0.41712735227443704</v>
      </c>
      <c r="L243">
        <f t="shared" si="17"/>
        <v>0</v>
      </c>
      <c r="M243">
        <f t="shared" si="18"/>
        <v>0.31840459126301934</v>
      </c>
      <c r="N243" s="1">
        <f t="shared" si="19"/>
        <v>0.31840459126301934</v>
      </c>
    </row>
    <row r="244" spans="1:14" x14ac:dyDescent="0.3">
      <c r="A244" t="s">
        <v>370</v>
      </c>
      <c r="B244" t="s">
        <v>3</v>
      </c>
      <c r="C244" t="s">
        <v>371</v>
      </c>
      <c r="D244">
        <v>8703.1113695842068</v>
      </c>
      <c r="E244">
        <v>4930.2389999999996</v>
      </c>
      <c r="F244">
        <v>0.1623215833333333</v>
      </c>
      <c r="J244">
        <f t="shared" si="15"/>
        <v>0.53808642151462105</v>
      </c>
      <c r="K244">
        <f t="shared" si="16"/>
        <v>0.41712735227443704</v>
      </c>
      <c r="L244">
        <f t="shared" si="17"/>
        <v>0</v>
      </c>
      <c r="M244">
        <f t="shared" si="18"/>
        <v>0.31840459126301934</v>
      </c>
      <c r="N244" s="1">
        <f t="shared" si="19"/>
        <v>0.31840459126301934</v>
      </c>
    </row>
    <row r="245" spans="1:14" x14ac:dyDescent="0.3">
      <c r="A245" t="s">
        <v>370</v>
      </c>
      <c r="B245" t="s">
        <v>2318</v>
      </c>
      <c r="C245" t="s">
        <v>371</v>
      </c>
      <c r="D245">
        <v>8703.1113695842068</v>
      </c>
      <c r="E245">
        <v>4930.2389999999996</v>
      </c>
      <c r="F245">
        <v>0.1623215833333333</v>
      </c>
      <c r="J245">
        <f t="shared" si="15"/>
        <v>0.53808642151462105</v>
      </c>
      <c r="K245">
        <f t="shared" si="16"/>
        <v>0.41712735227443704</v>
      </c>
      <c r="L245">
        <f t="shared" si="17"/>
        <v>0</v>
      </c>
      <c r="M245">
        <f t="shared" si="18"/>
        <v>0.31840459126301934</v>
      </c>
      <c r="N245" s="1">
        <f t="shared" si="19"/>
        <v>0.31840459126301934</v>
      </c>
    </row>
    <row r="246" spans="1:14" x14ac:dyDescent="0.3">
      <c r="A246" t="s">
        <v>373</v>
      </c>
      <c r="B246" t="s">
        <v>3</v>
      </c>
      <c r="C246" t="s">
        <v>374</v>
      </c>
      <c r="D246">
        <v>5706.5217391304632</v>
      </c>
      <c r="E246">
        <v>5530.5219999999999</v>
      </c>
      <c r="F246">
        <v>0.2604974444444445</v>
      </c>
      <c r="J246">
        <f t="shared" si="15"/>
        <v>0.75012253880705182</v>
      </c>
      <c r="K246">
        <f t="shared" si="16"/>
        <v>0.48329753560619959</v>
      </c>
      <c r="L246">
        <f t="shared" si="17"/>
        <v>0.28010023637802173</v>
      </c>
      <c r="M246">
        <f t="shared" si="18"/>
        <v>0.50450677026375768</v>
      </c>
      <c r="N246" s="1">
        <f t="shared" si="19"/>
        <v>0.50450677026375768</v>
      </c>
    </row>
    <row r="247" spans="1:14" x14ac:dyDescent="0.3">
      <c r="A247" t="s">
        <v>375</v>
      </c>
      <c r="B247" t="s">
        <v>3</v>
      </c>
      <c r="C247" t="s">
        <v>374</v>
      </c>
      <c r="D247">
        <v>7304.3478260869933</v>
      </c>
      <c r="E247">
        <v>5530.5219999999999</v>
      </c>
      <c r="F247">
        <v>0.2604974444444445</v>
      </c>
      <c r="J247">
        <f t="shared" si="15"/>
        <v>0.63706173256795395</v>
      </c>
      <c r="K247">
        <f t="shared" si="16"/>
        <v>0.48329753560619959</v>
      </c>
      <c r="L247">
        <f t="shared" si="17"/>
        <v>0.28010023637802173</v>
      </c>
      <c r="M247">
        <f t="shared" si="18"/>
        <v>0.46681983485072509</v>
      </c>
      <c r="N247" s="1">
        <f t="shared" si="19"/>
        <v>0.46681983485072509</v>
      </c>
    </row>
    <row r="248" spans="1:14" x14ac:dyDescent="0.3">
      <c r="A248" t="s">
        <v>376</v>
      </c>
      <c r="B248" t="s">
        <v>2320</v>
      </c>
      <c r="C248" t="s">
        <v>374</v>
      </c>
      <c r="D248">
        <v>8597.8260869565656</v>
      </c>
      <c r="E248">
        <v>5530.5219999999999</v>
      </c>
      <c r="F248">
        <v>0.2604974444444445</v>
      </c>
      <c r="J248">
        <f t="shared" si="15"/>
        <v>0.54553631799344604</v>
      </c>
      <c r="K248">
        <f t="shared" si="16"/>
        <v>0.48329753560619959</v>
      </c>
      <c r="L248">
        <f t="shared" si="17"/>
        <v>0.28010023637802173</v>
      </c>
      <c r="M248">
        <f t="shared" si="18"/>
        <v>0.4363113633258891</v>
      </c>
      <c r="N248" s="1">
        <f t="shared" si="19"/>
        <v>0.4363113633258891</v>
      </c>
    </row>
    <row r="249" spans="1:14" x14ac:dyDescent="0.3">
      <c r="A249" t="s">
        <v>377</v>
      </c>
      <c r="B249" t="s">
        <v>2322</v>
      </c>
      <c r="C249" t="s">
        <v>374</v>
      </c>
      <c r="D249">
        <v>5630.4347826087233</v>
      </c>
      <c r="E249">
        <v>5530.5219999999999</v>
      </c>
      <c r="F249">
        <v>0.2604974444444445</v>
      </c>
      <c r="J249">
        <f t="shared" si="15"/>
        <v>0.75550638672319936</v>
      </c>
      <c r="K249">
        <f t="shared" si="16"/>
        <v>0.48329753560619959</v>
      </c>
      <c r="L249">
        <f t="shared" si="17"/>
        <v>0.28010023637802173</v>
      </c>
      <c r="M249">
        <f t="shared" si="18"/>
        <v>0.50630138623580689</v>
      </c>
      <c r="N249" s="1">
        <f t="shared" si="19"/>
        <v>0.50630138623580689</v>
      </c>
    </row>
    <row r="250" spans="1:14" x14ac:dyDescent="0.3">
      <c r="A250" t="s">
        <v>378</v>
      </c>
      <c r="B250" t="s">
        <v>3</v>
      </c>
      <c r="C250" t="s">
        <v>374</v>
      </c>
      <c r="D250">
        <v>5250.0000000000255</v>
      </c>
      <c r="E250">
        <v>5530.5219999999999</v>
      </c>
      <c r="F250">
        <v>0.2604974444444445</v>
      </c>
      <c r="J250">
        <f t="shared" si="15"/>
        <v>0.78242562630393697</v>
      </c>
      <c r="K250">
        <f t="shared" si="16"/>
        <v>0.48329753560619959</v>
      </c>
      <c r="L250">
        <f t="shared" si="17"/>
        <v>0.28010023637802173</v>
      </c>
      <c r="M250">
        <f t="shared" si="18"/>
        <v>0.51527446609605276</v>
      </c>
      <c r="N250" s="1">
        <f t="shared" si="19"/>
        <v>0.51527446609605276</v>
      </c>
    </row>
    <row r="251" spans="1:14" x14ac:dyDescent="0.3">
      <c r="A251" t="s">
        <v>379</v>
      </c>
      <c r="B251" t="s">
        <v>2325</v>
      </c>
      <c r="C251" t="s">
        <v>374</v>
      </c>
      <c r="D251">
        <v>5630.4347826087233</v>
      </c>
      <c r="E251">
        <v>5530.5219999999999</v>
      </c>
      <c r="F251">
        <v>0.2604974444444445</v>
      </c>
      <c r="J251">
        <f t="shared" si="15"/>
        <v>0.75550638672319936</v>
      </c>
      <c r="K251">
        <f t="shared" si="16"/>
        <v>0.48329753560619959</v>
      </c>
      <c r="L251">
        <f t="shared" si="17"/>
        <v>0.28010023637802173</v>
      </c>
      <c r="M251">
        <f t="shared" si="18"/>
        <v>0.50630138623580689</v>
      </c>
      <c r="N251" s="1">
        <f t="shared" si="19"/>
        <v>0.50630138623580689</v>
      </c>
    </row>
    <row r="252" spans="1:14" x14ac:dyDescent="0.3">
      <c r="A252" t="s">
        <v>381</v>
      </c>
      <c r="B252" t="s">
        <v>2329</v>
      </c>
      <c r="C252" t="s">
        <v>374</v>
      </c>
      <c r="D252">
        <v>5326.0869565217654</v>
      </c>
      <c r="E252">
        <v>5530.5219999999999</v>
      </c>
      <c r="F252">
        <v>0.2604974444444445</v>
      </c>
      <c r="J252">
        <f t="shared" si="15"/>
        <v>0.77704177838778943</v>
      </c>
      <c r="K252">
        <f t="shared" si="16"/>
        <v>0.48329753560619959</v>
      </c>
      <c r="L252">
        <f t="shared" si="17"/>
        <v>0.28010023637802173</v>
      </c>
      <c r="M252">
        <f t="shared" si="18"/>
        <v>0.51347985012400355</v>
      </c>
      <c r="N252" s="1">
        <f t="shared" si="19"/>
        <v>0.51347985012400355</v>
      </c>
    </row>
    <row r="253" spans="1:14" x14ac:dyDescent="0.3">
      <c r="A253" t="s">
        <v>383</v>
      </c>
      <c r="B253" t="s">
        <v>2336</v>
      </c>
      <c r="C253" t="s">
        <v>374</v>
      </c>
      <c r="D253">
        <v>4793.4782608695887</v>
      </c>
      <c r="E253">
        <v>5530.5219999999999</v>
      </c>
      <c r="F253">
        <v>0.2604974444444445</v>
      </c>
      <c r="J253">
        <f t="shared" si="15"/>
        <v>0.81472871380082212</v>
      </c>
      <c r="K253">
        <f t="shared" si="16"/>
        <v>0.48329753560619959</v>
      </c>
      <c r="L253">
        <f t="shared" si="17"/>
        <v>0.28010023637802173</v>
      </c>
      <c r="M253">
        <f t="shared" si="18"/>
        <v>0.52604216192834774</v>
      </c>
      <c r="N253" s="1">
        <f t="shared" si="19"/>
        <v>0.52604216192834774</v>
      </c>
    </row>
    <row r="254" spans="1:14" x14ac:dyDescent="0.3">
      <c r="A254" t="s">
        <v>385</v>
      </c>
      <c r="B254" t="s">
        <v>3</v>
      </c>
      <c r="C254" t="s">
        <v>374</v>
      </c>
      <c r="D254">
        <v>4717.3913043478497</v>
      </c>
      <c r="E254">
        <v>5530.5219999999999</v>
      </c>
      <c r="F254">
        <v>0.2604974444444445</v>
      </c>
      <c r="J254">
        <f t="shared" si="15"/>
        <v>0.82011256171696956</v>
      </c>
      <c r="K254">
        <f t="shared" si="16"/>
        <v>0.48329753560619959</v>
      </c>
      <c r="L254">
        <f t="shared" si="17"/>
        <v>0.28010023637802173</v>
      </c>
      <c r="M254">
        <f t="shared" si="18"/>
        <v>0.52783677790039696</v>
      </c>
      <c r="N254" s="1">
        <f t="shared" si="19"/>
        <v>0.52783677790039696</v>
      </c>
    </row>
    <row r="255" spans="1:14" x14ac:dyDescent="0.3">
      <c r="A255" t="s">
        <v>386</v>
      </c>
      <c r="B255" t="s">
        <v>2344</v>
      </c>
      <c r="C255" t="s">
        <v>374</v>
      </c>
      <c r="D255">
        <v>4489.1304347826317</v>
      </c>
      <c r="E255">
        <v>5530.5219999999999</v>
      </c>
      <c r="F255">
        <v>0.2604974444444445</v>
      </c>
      <c r="J255">
        <f t="shared" si="15"/>
        <v>0.83626410546541208</v>
      </c>
      <c r="K255">
        <f t="shared" si="16"/>
        <v>0.48329753560619959</v>
      </c>
      <c r="L255">
        <f t="shared" si="17"/>
        <v>0.28010023637802173</v>
      </c>
      <c r="M255">
        <f t="shared" si="18"/>
        <v>0.53322062581654439</v>
      </c>
      <c r="N255" s="1">
        <f t="shared" si="19"/>
        <v>0.53322062581654439</v>
      </c>
    </row>
    <row r="256" spans="1:14" x14ac:dyDescent="0.3">
      <c r="A256" t="s">
        <v>388</v>
      </c>
      <c r="B256" t="s">
        <v>2351</v>
      </c>
      <c r="C256" t="s">
        <v>374</v>
      </c>
      <c r="D256">
        <v>4641.3043478261097</v>
      </c>
      <c r="E256">
        <v>5530.5219999999999</v>
      </c>
      <c r="F256">
        <v>0.2604974444444445</v>
      </c>
      <c r="J256">
        <f t="shared" si="15"/>
        <v>0.8254964096331171</v>
      </c>
      <c r="K256">
        <f t="shared" si="16"/>
        <v>0.48329753560619959</v>
      </c>
      <c r="L256">
        <f t="shared" si="17"/>
        <v>0.28010023637802173</v>
      </c>
      <c r="M256">
        <f t="shared" si="18"/>
        <v>0.52963139387244618</v>
      </c>
      <c r="N256" s="1">
        <f t="shared" si="19"/>
        <v>0.52963139387244618</v>
      </c>
    </row>
    <row r="257" spans="1:14" x14ac:dyDescent="0.3">
      <c r="A257" t="s">
        <v>390</v>
      </c>
      <c r="B257" t="s">
        <v>2355</v>
      </c>
      <c r="C257" t="s">
        <v>374</v>
      </c>
      <c r="D257">
        <v>5021.7391304348075</v>
      </c>
      <c r="E257">
        <v>5530.5219999999999</v>
      </c>
      <c r="F257">
        <v>0.2604974444444445</v>
      </c>
      <c r="J257">
        <f t="shared" si="15"/>
        <v>0.79857717005237949</v>
      </c>
      <c r="K257">
        <f t="shared" si="16"/>
        <v>0.48329753560619959</v>
      </c>
      <c r="L257">
        <f t="shared" si="17"/>
        <v>0.28010023637802173</v>
      </c>
      <c r="M257">
        <f t="shared" si="18"/>
        <v>0.52065831401220031</v>
      </c>
      <c r="N257" s="1">
        <f t="shared" si="19"/>
        <v>0.52065831401220031</v>
      </c>
    </row>
    <row r="258" spans="1:14" x14ac:dyDescent="0.3">
      <c r="A258" t="s">
        <v>29</v>
      </c>
      <c r="B258" t="s">
        <v>3</v>
      </c>
      <c r="C258" t="s">
        <v>374</v>
      </c>
      <c r="D258" t="s">
        <v>3</v>
      </c>
      <c r="E258">
        <v>5530.5219999999999</v>
      </c>
      <c r="F258">
        <v>0.2604974444444445</v>
      </c>
      <c r="J258" t="e">
        <f t="shared" si="15"/>
        <v>#VALUE!</v>
      </c>
      <c r="K258">
        <f t="shared" si="16"/>
        <v>0.48329753560619959</v>
      </c>
      <c r="L258">
        <f t="shared" si="17"/>
        <v>0.28010023637802173</v>
      </c>
      <c r="M258" t="e">
        <f t="shared" si="18"/>
        <v>#VALUE!</v>
      </c>
      <c r="N258" s="1" t="e">
        <f t="shared" si="19"/>
        <v>#VALUE!</v>
      </c>
    </row>
    <row r="259" spans="1:14" x14ac:dyDescent="0.3">
      <c r="A259" t="s">
        <v>30</v>
      </c>
      <c r="B259" t="s">
        <v>3</v>
      </c>
      <c r="C259" t="s">
        <v>374</v>
      </c>
      <c r="D259" t="s">
        <v>3</v>
      </c>
      <c r="E259">
        <v>5530.5219999999999</v>
      </c>
      <c r="F259">
        <v>0.2604974444444445</v>
      </c>
      <c r="J259" t="e">
        <f t="shared" ref="J259:J322" si="20">1-(D259-$H$2)/($I$2-$H$2)</f>
        <v>#VALUE!</v>
      </c>
      <c r="K259">
        <f t="shared" ref="K259:K322" si="21">+(E259-$H$3)/($I$3-$H$3)</f>
        <v>0.48329753560619959</v>
      </c>
      <c r="L259">
        <f t="shared" ref="L259:L322" si="22">+(F259-$H$4)/($I$4-$H$4)</f>
        <v>0.28010023637802173</v>
      </c>
      <c r="M259" t="e">
        <f t="shared" ref="M259:M322" si="23">+((1/3)*K259)+((1/3)*L259)+((1/3)*J259)</f>
        <v>#VALUE!</v>
      </c>
      <c r="N259" s="1" t="e">
        <f t="shared" ref="N259:N322" si="24">IF(OR(J259=":",K259=":", L259=":"), "NA", M259)</f>
        <v>#VALUE!</v>
      </c>
    </row>
    <row r="260" spans="1:14" x14ac:dyDescent="0.3">
      <c r="A260" t="s">
        <v>392</v>
      </c>
      <c r="B260" t="s">
        <v>3</v>
      </c>
      <c r="C260" t="s">
        <v>393</v>
      </c>
      <c r="D260" t="s">
        <v>3</v>
      </c>
      <c r="E260" t="s">
        <v>3</v>
      </c>
      <c r="F260">
        <v>0.32947819999999994</v>
      </c>
      <c r="J260" t="e">
        <f t="shared" si="20"/>
        <v>#VALUE!</v>
      </c>
      <c r="K260" t="e">
        <f t="shared" si="21"/>
        <v>#VALUE!</v>
      </c>
      <c r="L260">
        <f t="shared" si="22"/>
        <v>0.47690549703958435</v>
      </c>
      <c r="M260" t="e">
        <f t="shared" si="23"/>
        <v>#VALUE!</v>
      </c>
      <c r="N260" s="1" t="e">
        <f t="shared" si="24"/>
        <v>#VALUE!</v>
      </c>
    </row>
    <row r="261" spans="1:14" x14ac:dyDescent="0.3">
      <c r="A261" t="s">
        <v>392</v>
      </c>
      <c r="B261" t="s">
        <v>3</v>
      </c>
      <c r="C261" t="s">
        <v>393</v>
      </c>
      <c r="D261" t="s">
        <v>3</v>
      </c>
      <c r="E261" t="s">
        <v>3</v>
      </c>
      <c r="F261">
        <v>0.32947819999999994</v>
      </c>
      <c r="J261" t="e">
        <f t="shared" si="20"/>
        <v>#VALUE!</v>
      </c>
      <c r="K261" t="e">
        <f t="shared" si="21"/>
        <v>#VALUE!</v>
      </c>
      <c r="L261">
        <f t="shared" si="22"/>
        <v>0.47690549703958435</v>
      </c>
      <c r="M261" t="e">
        <f t="shared" si="23"/>
        <v>#VALUE!</v>
      </c>
      <c r="N261" s="1" t="e">
        <f t="shared" si="24"/>
        <v>#VALUE!</v>
      </c>
    </row>
    <row r="262" spans="1:14" x14ac:dyDescent="0.3">
      <c r="A262" t="s">
        <v>392</v>
      </c>
      <c r="B262" t="s">
        <v>2366</v>
      </c>
      <c r="C262" t="s">
        <v>393</v>
      </c>
      <c r="D262" t="s">
        <v>3</v>
      </c>
      <c r="E262" t="s">
        <v>3</v>
      </c>
      <c r="F262">
        <v>0.32947819999999994</v>
      </c>
      <c r="J262" t="e">
        <f t="shared" si="20"/>
        <v>#VALUE!</v>
      </c>
      <c r="K262" t="e">
        <f t="shared" si="21"/>
        <v>#VALUE!</v>
      </c>
      <c r="L262">
        <f t="shared" si="22"/>
        <v>0.47690549703958435</v>
      </c>
      <c r="M262" t="e">
        <f t="shared" si="23"/>
        <v>#VALUE!</v>
      </c>
      <c r="N262" s="1" t="e">
        <f t="shared" si="24"/>
        <v>#VALUE!</v>
      </c>
    </row>
    <row r="263" spans="1:14" x14ac:dyDescent="0.3">
      <c r="A263" t="s">
        <v>29</v>
      </c>
      <c r="B263" t="s">
        <v>3</v>
      </c>
      <c r="C263" t="s">
        <v>393</v>
      </c>
      <c r="D263" t="s">
        <v>3</v>
      </c>
      <c r="E263" t="s">
        <v>3</v>
      </c>
      <c r="F263">
        <v>0.32947819999999994</v>
      </c>
      <c r="J263" t="e">
        <f t="shared" si="20"/>
        <v>#VALUE!</v>
      </c>
      <c r="K263" t="e">
        <f t="shared" si="21"/>
        <v>#VALUE!</v>
      </c>
      <c r="L263">
        <f t="shared" si="22"/>
        <v>0.47690549703958435</v>
      </c>
      <c r="M263" t="e">
        <f t="shared" si="23"/>
        <v>#VALUE!</v>
      </c>
      <c r="N263" s="1" t="e">
        <f t="shared" si="24"/>
        <v>#VALUE!</v>
      </c>
    </row>
    <row r="264" spans="1:14" x14ac:dyDescent="0.3">
      <c r="A264" t="s">
        <v>30</v>
      </c>
      <c r="B264" t="s">
        <v>3</v>
      </c>
      <c r="C264" t="s">
        <v>393</v>
      </c>
      <c r="D264" t="s">
        <v>3</v>
      </c>
      <c r="E264" t="s">
        <v>3</v>
      </c>
      <c r="F264">
        <v>0.32947819999999994</v>
      </c>
      <c r="J264" t="e">
        <f t="shared" si="20"/>
        <v>#VALUE!</v>
      </c>
      <c r="K264" t="e">
        <f t="shared" si="21"/>
        <v>#VALUE!</v>
      </c>
      <c r="L264">
        <f t="shared" si="22"/>
        <v>0.47690549703958435</v>
      </c>
      <c r="M264" t="e">
        <f t="shared" si="23"/>
        <v>#VALUE!</v>
      </c>
      <c r="N264" s="1" t="e">
        <f t="shared" si="24"/>
        <v>#VALUE!</v>
      </c>
    </row>
    <row r="265" spans="1:14" x14ac:dyDescent="0.3">
      <c r="A265" t="s">
        <v>394</v>
      </c>
      <c r="B265" t="s">
        <v>3</v>
      </c>
      <c r="C265" t="s">
        <v>395</v>
      </c>
      <c r="D265">
        <v>6040.63701263044</v>
      </c>
      <c r="E265" t="s">
        <v>3</v>
      </c>
      <c r="F265">
        <v>0.20088586666666669</v>
      </c>
      <c r="J265">
        <f t="shared" si="20"/>
        <v>0.7264808280432371</v>
      </c>
      <c r="K265" t="e">
        <f t="shared" si="21"/>
        <v>#VALUE!</v>
      </c>
      <c r="L265">
        <f t="shared" si="22"/>
        <v>0.11002566980482709</v>
      </c>
      <c r="M265" t="e">
        <f t="shared" si="23"/>
        <v>#VALUE!</v>
      </c>
      <c r="N265" s="1" t="e">
        <f t="shared" si="24"/>
        <v>#VALUE!</v>
      </c>
    </row>
    <row r="266" spans="1:14" x14ac:dyDescent="0.3">
      <c r="A266" t="s">
        <v>396</v>
      </c>
      <c r="B266" t="s">
        <v>3</v>
      </c>
      <c r="C266" t="s">
        <v>395</v>
      </c>
      <c r="D266">
        <v>5683.6902800659136</v>
      </c>
      <c r="E266" t="s">
        <v>3</v>
      </c>
      <c r="F266">
        <v>0.20088586666666669</v>
      </c>
      <c r="J266">
        <f t="shared" si="20"/>
        <v>0.75173807330766185</v>
      </c>
      <c r="K266" t="e">
        <f t="shared" si="21"/>
        <v>#VALUE!</v>
      </c>
      <c r="L266">
        <f t="shared" si="22"/>
        <v>0.11002566980482709</v>
      </c>
      <c r="M266" t="e">
        <f t="shared" si="23"/>
        <v>#VALUE!</v>
      </c>
      <c r="N266" s="1" t="e">
        <f t="shared" si="24"/>
        <v>#VALUE!</v>
      </c>
    </row>
    <row r="267" spans="1:14" x14ac:dyDescent="0.3">
      <c r="A267" t="s">
        <v>397</v>
      </c>
      <c r="B267" t="s">
        <v>398</v>
      </c>
      <c r="C267" t="s">
        <v>395</v>
      </c>
      <c r="D267">
        <v>5628.7753981329097</v>
      </c>
      <c r="E267" t="s">
        <v>3</v>
      </c>
      <c r="F267">
        <v>0.20088586666666669</v>
      </c>
      <c r="J267">
        <f t="shared" si="20"/>
        <v>0.75562380334834256</v>
      </c>
      <c r="K267" t="e">
        <f t="shared" si="21"/>
        <v>#VALUE!</v>
      </c>
      <c r="L267">
        <f t="shared" si="22"/>
        <v>0.11002566980482709</v>
      </c>
      <c r="M267" t="e">
        <f t="shared" si="23"/>
        <v>#VALUE!</v>
      </c>
      <c r="N267" s="1" t="e">
        <f t="shared" si="24"/>
        <v>#VALUE!</v>
      </c>
    </row>
    <row r="268" spans="1:14" x14ac:dyDescent="0.3">
      <c r="A268" t="s">
        <v>399</v>
      </c>
      <c r="B268" t="s">
        <v>400</v>
      </c>
      <c r="C268" t="s">
        <v>395</v>
      </c>
      <c r="D268">
        <v>5683.6902800659136</v>
      </c>
      <c r="E268" t="s">
        <v>3</v>
      </c>
      <c r="F268">
        <v>0.20088586666666669</v>
      </c>
      <c r="J268">
        <f t="shared" si="20"/>
        <v>0.75173807330766185</v>
      </c>
      <c r="K268" t="e">
        <f t="shared" si="21"/>
        <v>#VALUE!</v>
      </c>
      <c r="L268">
        <f t="shared" si="22"/>
        <v>0.11002566980482709</v>
      </c>
      <c r="M268" t="e">
        <f t="shared" si="23"/>
        <v>#VALUE!</v>
      </c>
      <c r="N268" s="1" t="e">
        <f t="shared" si="24"/>
        <v>#VALUE!</v>
      </c>
    </row>
    <row r="269" spans="1:14" x14ac:dyDescent="0.3">
      <c r="A269" t="s">
        <v>401</v>
      </c>
      <c r="B269" t="s">
        <v>402</v>
      </c>
      <c r="C269" t="s">
        <v>395</v>
      </c>
      <c r="D269">
        <v>5793.5200439319224</v>
      </c>
      <c r="E269" t="s">
        <v>3</v>
      </c>
      <c r="F269">
        <v>0.20088586666666669</v>
      </c>
      <c r="J269">
        <f t="shared" si="20"/>
        <v>0.74396661322630031</v>
      </c>
      <c r="K269" t="e">
        <f t="shared" si="21"/>
        <v>#VALUE!</v>
      </c>
      <c r="L269">
        <f t="shared" si="22"/>
        <v>0.11002566980482709</v>
      </c>
      <c r="M269" t="e">
        <f t="shared" si="23"/>
        <v>#VALUE!</v>
      </c>
      <c r="N269" s="1" t="e">
        <f t="shared" si="24"/>
        <v>#VALUE!</v>
      </c>
    </row>
    <row r="270" spans="1:14" x14ac:dyDescent="0.3">
      <c r="A270" t="s">
        <v>403</v>
      </c>
      <c r="B270" t="s">
        <v>3</v>
      </c>
      <c r="C270" t="s">
        <v>395</v>
      </c>
      <c r="D270">
        <v>5848.4349258649263</v>
      </c>
      <c r="E270" t="s">
        <v>3</v>
      </c>
      <c r="F270">
        <v>0.20088586666666669</v>
      </c>
      <c r="J270">
        <f t="shared" si="20"/>
        <v>0.7400808831856196</v>
      </c>
      <c r="K270" t="e">
        <f t="shared" si="21"/>
        <v>#VALUE!</v>
      </c>
      <c r="L270">
        <f t="shared" si="22"/>
        <v>0.11002566980482709</v>
      </c>
      <c r="M270" t="e">
        <f t="shared" si="23"/>
        <v>#VALUE!</v>
      </c>
      <c r="N270" s="1" t="e">
        <f t="shared" si="24"/>
        <v>#VALUE!</v>
      </c>
    </row>
    <row r="271" spans="1:14" x14ac:dyDescent="0.3">
      <c r="A271" t="s">
        <v>404</v>
      </c>
      <c r="B271" t="s">
        <v>405</v>
      </c>
      <c r="C271" t="s">
        <v>395</v>
      </c>
      <c r="D271">
        <v>5711.1477210324165</v>
      </c>
      <c r="E271" t="s">
        <v>3</v>
      </c>
      <c r="F271">
        <v>0.20088586666666669</v>
      </c>
      <c r="J271">
        <f t="shared" si="20"/>
        <v>0.74979520828732138</v>
      </c>
      <c r="K271" t="e">
        <f t="shared" si="21"/>
        <v>#VALUE!</v>
      </c>
      <c r="L271">
        <f t="shared" si="22"/>
        <v>0.11002566980482709</v>
      </c>
      <c r="M271" t="e">
        <f t="shared" si="23"/>
        <v>#VALUE!</v>
      </c>
      <c r="N271" s="1" t="e">
        <f t="shared" si="24"/>
        <v>#VALUE!</v>
      </c>
    </row>
    <row r="272" spans="1:14" x14ac:dyDescent="0.3">
      <c r="A272" t="s">
        <v>406</v>
      </c>
      <c r="B272" t="s">
        <v>407</v>
      </c>
      <c r="C272" t="s">
        <v>395</v>
      </c>
      <c r="D272">
        <v>5930.8072487644322</v>
      </c>
      <c r="E272" t="s">
        <v>3</v>
      </c>
      <c r="F272">
        <v>0.20088586666666669</v>
      </c>
      <c r="J272">
        <f t="shared" si="20"/>
        <v>0.73425228812459853</v>
      </c>
      <c r="K272" t="e">
        <f t="shared" si="21"/>
        <v>#VALUE!</v>
      </c>
      <c r="L272">
        <f t="shared" si="22"/>
        <v>0.11002566980482709</v>
      </c>
      <c r="M272" t="e">
        <f t="shared" si="23"/>
        <v>#VALUE!</v>
      </c>
      <c r="N272" s="1" t="e">
        <f t="shared" si="24"/>
        <v>#VALUE!</v>
      </c>
    </row>
    <row r="273" spans="1:14" x14ac:dyDescent="0.3">
      <c r="A273" t="s">
        <v>408</v>
      </c>
      <c r="B273" t="s">
        <v>409</v>
      </c>
      <c r="C273" t="s">
        <v>395</v>
      </c>
      <c r="D273">
        <v>5793.5200439319224</v>
      </c>
      <c r="E273" t="s">
        <v>3</v>
      </c>
      <c r="F273">
        <v>0.20088586666666669</v>
      </c>
      <c r="J273">
        <f t="shared" si="20"/>
        <v>0.74396661322630031</v>
      </c>
      <c r="K273" t="e">
        <f t="shared" si="21"/>
        <v>#VALUE!</v>
      </c>
      <c r="L273">
        <f t="shared" si="22"/>
        <v>0.11002566980482709</v>
      </c>
      <c r="M273" t="e">
        <f t="shared" si="23"/>
        <v>#VALUE!</v>
      </c>
      <c r="N273" s="1" t="e">
        <f t="shared" si="24"/>
        <v>#VALUE!</v>
      </c>
    </row>
    <row r="274" spans="1:14" x14ac:dyDescent="0.3">
      <c r="A274" t="s">
        <v>410</v>
      </c>
      <c r="B274" t="s">
        <v>3</v>
      </c>
      <c r="C274" t="s">
        <v>395</v>
      </c>
      <c r="D274">
        <v>6177.9242174629499</v>
      </c>
      <c r="E274" t="s">
        <v>3</v>
      </c>
      <c r="F274">
        <v>0.20088586666666669</v>
      </c>
      <c r="J274">
        <f t="shared" si="20"/>
        <v>0.71676650294153532</v>
      </c>
      <c r="K274" t="e">
        <f t="shared" si="21"/>
        <v>#VALUE!</v>
      </c>
      <c r="L274">
        <f t="shared" si="22"/>
        <v>0.11002566980482709</v>
      </c>
      <c r="M274" t="e">
        <f t="shared" si="23"/>
        <v>#VALUE!</v>
      </c>
      <c r="N274" s="1" t="e">
        <f t="shared" si="24"/>
        <v>#VALUE!</v>
      </c>
    </row>
    <row r="275" spans="1:14" x14ac:dyDescent="0.3">
      <c r="A275" t="s">
        <v>411</v>
      </c>
      <c r="B275" t="s">
        <v>412</v>
      </c>
      <c r="C275" t="s">
        <v>395</v>
      </c>
      <c r="D275">
        <v>6562.3283909939782</v>
      </c>
      <c r="E275" t="s">
        <v>3</v>
      </c>
      <c r="F275">
        <v>0.20088586666666669</v>
      </c>
      <c r="J275">
        <f t="shared" si="20"/>
        <v>0.68956639265677033</v>
      </c>
      <c r="K275" t="e">
        <f t="shared" si="21"/>
        <v>#VALUE!</v>
      </c>
      <c r="L275">
        <f t="shared" si="22"/>
        <v>0.11002566980482709</v>
      </c>
      <c r="M275" t="e">
        <f t="shared" si="23"/>
        <v>#VALUE!</v>
      </c>
      <c r="N275" s="1" t="e">
        <f t="shared" si="24"/>
        <v>#VALUE!</v>
      </c>
    </row>
    <row r="276" spans="1:14" x14ac:dyDescent="0.3">
      <c r="A276" t="s">
        <v>413</v>
      </c>
      <c r="B276" t="s">
        <v>414</v>
      </c>
      <c r="C276" t="s">
        <v>395</v>
      </c>
      <c r="D276">
        <v>6370.1263042284645</v>
      </c>
      <c r="E276" t="s">
        <v>3</v>
      </c>
      <c r="F276">
        <v>0.20088586666666669</v>
      </c>
      <c r="J276">
        <f t="shared" si="20"/>
        <v>0.70316644779915283</v>
      </c>
      <c r="K276" t="e">
        <f t="shared" si="21"/>
        <v>#VALUE!</v>
      </c>
      <c r="L276">
        <f t="shared" si="22"/>
        <v>0.11002566980482709</v>
      </c>
      <c r="M276" t="e">
        <f t="shared" si="23"/>
        <v>#VALUE!</v>
      </c>
      <c r="N276" s="1" t="e">
        <f t="shared" si="24"/>
        <v>#VALUE!</v>
      </c>
    </row>
    <row r="277" spans="1:14" x14ac:dyDescent="0.3">
      <c r="A277" t="s">
        <v>415</v>
      </c>
      <c r="B277" t="s">
        <v>416</v>
      </c>
      <c r="C277" t="s">
        <v>395</v>
      </c>
      <c r="D277">
        <v>5958.2646897309342</v>
      </c>
      <c r="E277" t="s">
        <v>3</v>
      </c>
      <c r="F277">
        <v>0.20088586666666669</v>
      </c>
      <c r="J277">
        <f t="shared" si="20"/>
        <v>0.73230942310425817</v>
      </c>
      <c r="K277" t="e">
        <f t="shared" si="21"/>
        <v>#VALUE!</v>
      </c>
      <c r="L277">
        <f t="shared" si="22"/>
        <v>0.11002566980482709</v>
      </c>
      <c r="M277" t="e">
        <f t="shared" si="23"/>
        <v>#VALUE!</v>
      </c>
      <c r="N277" s="1" t="e">
        <f t="shared" si="24"/>
        <v>#VALUE!</v>
      </c>
    </row>
    <row r="278" spans="1:14" x14ac:dyDescent="0.3">
      <c r="A278" t="s">
        <v>417</v>
      </c>
      <c r="B278" t="s">
        <v>418</v>
      </c>
      <c r="C278" t="s">
        <v>395</v>
      </c>
      <c r="D278">
        <v>5820.9774848984243</v>
      </c>
      <c r="E278" t="s">
        <v>3</v>
      </c>
      <c r="F278">
        <v>0.20088586666666669</v>
      </c>
      <c r="J278">
        <f t="shared" si="20"/>
        <v>0.74202374820595995</v>
      </c>
      <c r="K278" t="e">
        <f t="shared" si="21"/>
        <v>#VALUE!</v>
      </c>
      <c r="L278">
        <f t="shared" si="22"/>
        <v>0.11002566980482709</v>
      </c>
      <c r="M278" t="e">
        <f t="shared" si="23"/>
        <v>#VALUE!</v>
      </c>
      <c r="N278" s="1" t="e">
        <f t="shared" si="24"/>
        <v>#VALUE!</v>
      </c>
    </row>
    <row r="279" spans="1:14" x14ac:dyDescent="0.3">
      <c r="A279" t="s">
        <v>419</v>
      </c>
      <c r="B279" t="s">
        <v>3</v>
      </c>
      <c r="C279" t="s">
        <v>395</v>
      </c>
      <c r="D279">
        <v>6013.1795716639381</v>
      </c>
      <c r="E279" t="s">
        <v>3</v>
      </c>
      <c r="F279">
        <v>0.20088586666666669</v>
      </c>
      <c r="J279">
        <f t="shared" si="20"/>
        <v>0.72842369306357746</v>
      </c>
      <c r="K279" t="e">
        <f t="shared" si="21"/>
        <v>#VALUE!</v>
      </c>
      <c r="L279">
        <f t="shared" si="22"/>
        <v>0.11002566980482709</v>
      </c>
      <c r="M279" t="e">
        <f t="shared" si="23"/>
        <v>#VALUE!</v>
      </c>
      <c r="N279" s="1" t="e">
        <f t="shared" si="24"/>
        <v>#VALUE!</v>
      </c>
    </row>
    <row r="280" spans="1:14" x14ac:dyDescent="0.3">
      <c r="A280" t="s">
        <v>420</v>
      </c>
      <c r="B280" t="s">
        <v>421</v>
      </c>
      <c r="C280" t="s">
        <v>395</v>
      </c>
      <c r="D280">
        <v>6095.551894563444</v>
      </c>
      <c r="E280" t="s">
        <v>3</v>
      </c>
      <c r="F280">
        <v>0.20088586666666669</v>
      </c>
      <c r="J280">
        <f t="shared" si="20"/>
        <v>0.72259509800255639</v>
      </c>
      <c r="K280" t="e">
        <f t="shared" si="21"/>
        <v>#VALUE!</v>
      </c>
      <c r="L280">
        <f t="shared" si="22"/>
        <v>0.11002566980482709</v>
      </c>
      <c r="M280" t="e">
        <f t="shared" si="23"/>
        <v>#VALUE!</v>
      </c>
      <c r="N280" s="1" t="e">
        <f t="shared" si="24"/>
        <v>#VALUE!</v>
      </c>
    </row>
    <row r="281" spans="1:14" x14ac:dyDescent="0.3">
      <c r="A281" t="s">
        <v>422</v>
      </c>
      <c r="B281" t="s">
        <v>423</v>
      </c>
      <c r="C281" t="s">
        <v>395</v>
      </c>
      <c r="D281">
        <v>5820.9774848984243</v>
      </c>
      <c r="E281" t="s">
        <v>3</v>
      </c>
      <c r="F281">
        <v>0.20088586666666669</v>
      </c>
      <c r="J281">
        <f t="shared" si="20"/>
        <v>0.74202374820595995</v>
      </c>
      <c r="K281" t="e">
        <f t="shared" si="21"/>
        <v>#VALUE!</v>
      </c>
      <c r="L281">
        <f t="shared" si="22"/>
        <v>0.11002566980482709</v>
      </c>
      <c r="M281" t="e">
        <f t="shared" si="23"/>
        <v>#VALUE!</v>
      </c>
      <c r="N281" s="1" t="e">
        <f t="shared" si="24"/>
        <v>#VALUE!</v>
      </c>
    </row>
    <row r="282" spans="1:14" x14ac:dyDescent="0.3">
      <c r="A282" t="s">
        <v>29</v>
      </c>
      <c r="B282" t="s">
        <v>3</v>
      </c>
      <c r="C282" t="s">
        <v>395</v>
      </c>
      <c r="D282" t="s">
        <v>3</v>
      </c>
      <c r="E282" t="s">
        <v>3</v>
      </c>
      <c r="F282">
        <v>0.20088586666666669</v>
      </c>
      <c r="J282" t="e">
        <f t="shared" si="20"/>
        <v>#VALUE!</v>
      </c>
      <c r="K282" t="e">
        <f t="shared" si="21"/>
        <v>#VALUE!</v>
      </c>
      <c r="L282">
        <f t="shared" si="22"/>
        <v>0.11002566980482709</v>
      </c>
      <c r="M282" t="e">
        <f t="shared" si="23"/>
        <v>#VALUE!</v>
      </c>
      <c r="N282" s="1" t="e">
        <f t="shared" si="24"/>
        <v>#VALUE!</v>
      </c>
    </row>
    <row r="283" spans="1:14" x14ac:dyDescent="0.3">
      <c r="A283" t="s">
        <v>30</v>
      </c>
      <c r="B283" t="s">
        <v>3</v>
      </c>
      <c r="C283" t="s">
        <v>395</v>
      </c>
      <c r="D283" t="s">
        <v>3</v>
      </c>
      <c r="E283" t="s">
        <v>3</v>
      </c>
      <c r="F283">
        <v>0.20088586666666669</v>
      </c>
      <c r="J283" t="e">
        <f t="shared" si="20"/>
        <v>#VALUE!</v>
      </c>
      <c r="K283" t="e">
        <f t="shared" si="21"/>
        <v>#VALUE!</v>
      </c>
      <c r="L283">
        <f t="shared" si="22"/>
        <v>0.11002566980482709</v>
      </c>
      <c r="M283" t="e">
        <f t="shared" si="23"/>
        <v>#VALUE!</v>
      </c>
      <c r="N283" s="1" t="e">
        <f t="shared" si="24"/>
        <v>#VALUE!</v>
      </c>
    </row>
    <row r="284" spans="1:14" x14ac:dyDescent="0.3">
      <c r="A284" t="s">
        <v>424</v>
      </c>
      <c r="B284" t="s">
        <v>3</v>
      </c>
      <c r="C284" t="s">
        <v>425</v>
      </c>
      <c r="D284">
        <v>6851.3119533527879</v>
      </c>
      <c r="E284" t="s">
        <v>3</v>
      </c>
      <c r="F284">
        <v>0.18844344999999998</v>
      </c>
      <c r="J284">
        <f t="shared" si="20"/>
        <v>0.66911816314240102</v>
      </c>
      <c r="K284" t="e">
        <f t="shared" si="21"/>
        <v>#VALUE!</v>
      </c>
      <c r="L284">
        <f t="shared" si="22"/>
        <v>7.4526884156256426E-2</v>
      </c>
      <c r="M284" t="e">
        <f t="shared" si="23"/>
        <v>#VALUE!</v>
      </c>
      <c r="N284" s="1" t="e">
        <f t="shared" si="24"/>
        <v>#VALUE!</v>
      </c>
    </row>
    <row r="285" spans="1:14" x14ac:dyDescent="0.3">
      <c r="A285" t="s">
        <v>426</v>
      </c>
      <c r="B285" t="s">
        <v>3</v>
      </c>
      <c r="C285" t="s">
        <v>425</v>
      </c>
      <c r="D285">
        <v>6793.0029154519134</v>
      </c>
      <c r="E285" t="s">
        <v>3</v>
      </c>
      <c r="F285">
        <v>0.18844344999999998</v>
      </c>
      <c r="J285">
        <f t="shared" si="20"/>
        <v>0.67324406075410936</v>
      </c>
      <c r="K285" t="e">
        <f t="shared" si="21"/>
        <v>#VALUE!</v>
      </c>
      <c r="L285">
        <f t="shared" si="22"/>
        <v>7.4526884156256426E-2</v>
      </c>
      <c r="M285" t="e">
        <f t="shared" si="23"/>
        <v>#VALUE!</v>
      </c>
      <c r="N285" s="1" t="e">
        <f t="shared" si="24"/>
        <v>#VALUE!</v>
      </c>
    </row>
    <row r="286" spans="1:14" x14ac:dyDescent="0.3">
      <c r="A286" t="s">
        <v>427</v>
      </c>
      <c r="B286" t="s">
        <v>428</v>
      </c>
      <c r="C286" t="s">
        <v>425</v>
      </c>
      <c r="D286">
        <v>7113.7026239067245</v>
      </c>
      <c r="E286" t="s">
        <v>3</v>
      </c>
      <c r="F286">
        <v>0.18844344999999998</v>
      </c>
      <c r="J286">
        <f t="shared" si="20"/>
        <v>0.65055162388971421</v>
      </c>
      <c r="K286" t="e">
        <f t="shared" si="21"/>
        <v>#VALUE!</v>
      </c>
      <c r="L286">
        <f t="shared" si="22"/>
        <v>7.4526884156256426E-2</v>
      </c>
      <c r="M286" t="e">
        <f t="shared" si="23"/>
        <v>#VALUE!</v>
      </c>
      <c r="N286" s="1" t="e">
        <f t="shared" si="24"/>
        <v>#VALUE!</v>
      </c>
    </row>
    <row r="287" spans="1:14" x14ac:dyDescent="0.3">
      <c r="A287" t="s">
        <v>429</v>
      </c>
      <c r="B287" t="s">
        <v>430</v>
      </c>
      <c r="C287" t="s">
        <v>425</v>
      </c>
      <c r="D287">
        <v>7172.011661807599</v>
      </c>
      <c r="E287" t="s">
        <v>3</v>
      </c>
      <c r="F287">
        <v>0.18844344999999998</v>
      </c>
      <c r="J287">
        <f t="shared" si="20"/>
        <v>0.64642572627800599</v>
      </c>
      <c r="K287" t="e">
        <f t="shared" si="21"/>
        <v>#VALUE!</v>
      </c>
      <c r="L287">
        <f t="shared" si="22"/>
        <v>7.4526884156256426E-2</v>
      </c>
      <c r="M287" t="e">
        <f t="shared" si="23"/>
        <v>#VALUE!</v>
      </c>
      <c r="N287" s="1" t="e">
        <f t="shared" si="24"/>
        <v>#VALUE!</v>
      </c>
    </row>
    <row r="288" spans="1:14" x14ac:dyDescent="0.3">
      <c r="A288" t="s">
        <v>431</v>
      </c>
      <c r="B288" t="s">
        <v>432</v>
      </c>
      <c r="C288" t="s">
        <v>425</v>
      </c>
      <c r="D288">
        <v>6413.9941690962269</v>
      </c>
      <c r="E288" t="s">
        <v>3</v>
      </c>
      <c r="F288">
        <v>0.18844344999999998</v>
      </c>
      <c r="J288">
        <f t="shared" si="20"/>
        <v>0.70006239523021274</v>
      </c>
      <c r="K288" t="e">
        <f t="shared" si="21"/>
        <v>#VALUE!</v>
      </c>
      <c r="L288">
        <f t="shared" si="22"/>
        <v>7.4526884156256426E-2</v>
      </c>
      <c r="M288" t="e">
        <f t="shared" si="23"/>
        <v>#VALUE!</v>
      </c>
      <c r="N288" s="1" t="e">
        <f t="shared" si="24"/>
        <v>#VALUE!</v>
      </c>
    </row>
    <row r="289" spans="1:14" x14ac:dyDescent="0.3">
      <c r="A289" t="s">
        <v>433</v>
      </c>
      <c r="B289" t="s">
        <v>3</v>
      </c>
      <c r="C289" t="s">
        <v>425</v>
      </c>
      <c r="D289">
        <v>6793.0029154519134</v>
      </c>
      <c r="E289" t="s">
        <v>3</v>
      </c>
      <c r="F289">
        <v>0.18844344999999998</v>
      </c>
      <c r="J289">
        <f t="shared" si="20"/>
        <v>0.67324406075410936</v>
      </c>
      <c r="K289" t="e">
        <f t="shared" si="21"/>
        <v>#VALUE!</v>
      </c>
      <c r="L289">
        <f t="shared" si="22"/>
        <v>7.4526884156256426E-2</v>
      </c>
      <c r="M289" t="e">
        <f t="shared" si="23"/>
        <v>#VALUE!</v>
      </c>
      <c r="N289" s="1" t="e">
        <f t="shared" si="24"/>
        <v>#VALUE!</v>
      </c>
    </row>
    <row r="290" spans="1:14" x14ac:dyDescent="0.3">
      <c r="A290" t="s">
        <v>434</v>
      </c>
      <c r="B290" t="s">
        <v>435</v>
      </c>
      <c r="C290" t="s">
        <v>425</v>
      </c>
      <c r="D290">
        <v>6705.5393586006012</v>
      </c>
      <c r="E290" t="s">
        <v>3</v>
      </c>
      <c r="F290">
        <v>0.18844344999999998</v>
      </c>
      <c r="J290">
        <f t="shared" si="20"/>
        <v>0.6794329071716716</v>
      </c>
      <c r="K290" t="e">
        <f t="shared" si="21"/>
        <v>#VALUE!</v>
      </c>
      <c r="L290">
        <f t="shared" si="22"/>
        <v>7.4526884156256426E-2</v>
      </c>
      <c r="M290" t="e">
        <f t="shared" si="23"/>
        <v>#VALUE!</v>
      </c>
      <c r="N290" s="1" t="e">
        <f t="shared" si="24"/>
        <v>#VALUE!</v>
      </c>
    </row>
    <row r="291" spans="1:14" x14ac:dyDescent="0.3">
      <c r="A291" t="s">
        <v>436</v>
      </c>
      <c r="B291" t="s">
        <v>437</v>
      </c>
      <c r="C291" t="s">
        <v>425</v>
      </c>
      <c r="D291">
        <v>6822.1574344023502</v>
      </c>
      <c r="E291" t="s">
        <v>3</v>
      </c>
      <c r="F291">
        <v>0.18844344999999998</v>
      </c>
      <c r="J291">
        <f t="shared" si="20"/>
        <v>0.67118111194825525</v>
      </c>
      <c r="K291" t="e">
        <f t="shared" si="21"/>
        <v>#VALUE!</v>
      </c>
      <c r="L291">
        <f t="shared" si="22"/>
        <v>7.4526884156256426E-2</v>
      </c>
      <c r="M291" t="e">
        <f t="shared" si="23"/>
        <v>#VALUE!</v>
      </c>
      <c r="N291" s="1" t="e">
        <f t="shared" si="24"/>
        <v>#VALUE!</v>
      </c>
    </row>
    <row r="292" spans="1:14" x14ac:dyDescent="0.3">
      <c r="A292" t="s">
        <v>438</v>
      </c>
      <c r="B292" t="s">
        <v>3</v>
      </c>
      <c r="C292" t="s">
        <v>425</v>
      </c>
      <c r="D292">
        <v>6938.7755102041001</v>
      </c>
      <c r="E292" t="s">
        <v>3</v>
      </c>
      <c r="F292">
        <v>0.18844344999999998</v>
      </c>
      <c r="J292">
        <f t="shared" si="20"/>
        <v>0.6629293167248389</v>
      </c>
      <c r="K292" t="e">
        <f t="shared" si="21"/>
        <v>#VALUE!</v>
      </c>
      <c r="L292">
        <f t="shared" si="22"/>
        <v>7.4526884156256426E-2</v>
      </c>
      <c r="M292" t="e">
        <f t="shared" si="23"/>
        <v>#VALUE!</v>
      </c>
      <c r="N292" s="1" t="e">
        <f t="shared" si="24"/>
        <v>#VALUE!</v>
      </c>
    </row>
    <row r="293" spans="1:14" x14ac:dyDescent="0.3">
      <c r="A293" t="s">
        <v>439</v>
      </c>
      <c r="B293" t="s">
        <v>440</v>
      </c>
      <c r="C293" t="s">
        <v>425</v>
      </c>
      <c r="D293">
        <v>6938.7755102041001</v>
      </c>
      <c r="E293" t="s">
        <v>3</v>
      </c>
      <c r="F293">
        <v>0.18844344999999998</v>
      </c>
      <c r="J293">
        <f t="shared" si="20"/>
        <v>0.6629293167248389</v>
      </c>
      <c r="K293" t="e">
        <f t="shared" si="21"/>
        <v>#VALUE!</v>
      </c>
      <c r="L293">
        <f t="shared" si="22"/>
        <v>7.4526884156256426E-2</v>
      </c>
      <c r="M293" t="e">
        <f t="shared" si="23"/>
        <v>#VALUE!</v>
      </c>
      <c r="N293" s="1" t="e">
        <f t="shared" si="24"/>
        <v>#VALUE!</v>
      </c>
    </row>
    <row r="294" spans="1:14" x14ac:dyDescent="0.3">
      <c r="A294" t="s">
        <v>441</v>
      </c>
      <c r="B294" t="s">
        <v>442</v>
      </c>
      <c r="C294" t="s">
        <v>425</v>
      </c>
      <c r="D294">
        <v>6997.0845481049746</v>
      </c>
      <c r="E294" t="s">
        <v>3</v>
      </c>
      <c r="F294">
        <v>0.18844344999999998</v>
      </c>
      <c r="J294">
        <f t="shared" si="20"/>
        <v>0.65880341911313067</v>
      </c>
      <c r="K294" t="e">
        <f t="shared" si="21"/>
        <v>#VALUE!</v>
      </c>
      <c r="L294">
        <f t="shared" si="22"/>
        <v>7.4526884156256426E-2</v>
      </c>
      <c r="M294" t="e">
        <f t="shared" si="23"/>
        <v>#VALUE!</v>
      </c>
      <c r="N294" s="1" t="e">
        <f t="shared" si="24"/>
        <v>#VALUE!</v>
      </c>
    </row>
    <row r="295" spans="1:14" x14ac:dyDescent="0.3">
      <c r="A295" t="s">
        <v>443</v>
      </c>
      <c r="B295" t="s">
        <v>444</v>
      </c>
      <c r="C295" t="s">
        <v>425</v>
      </c>
      <c r="D295">
        <v>6793.0029154519134</v>
      </c>
      <c r="E295" t="s">
        <v>3</v>
      </c>
      <c r="F295">
        <v>0.18844344999999998</v>
      </c>
      <c r="J295">
        <f t="shared" si="20"/>
        <v>0.67324406075410936</v>
      </c>
      <c r="K295" t="e">
        <f t="shared" si="21"/>
        <v>#VALUE!</v>
      </c>
      <c r="L295">
        <f t="shared" si="22"/>
        <v>7.4526884156256426E-2</v>
      </c>
      <c r="M295" t="e">
        <f t="shared" si="23"/>
        <v>#VALUE!</v>
      </c>
      <c r="N295" s="1" t="e">
        <f t="shared" si="24"/>
        <v>#VALUE!</v>
      </c>
    </row>
    <row r="296" spans="1:14" x14ac:dyDescent="0.3">
      <c r="A296" t="s">
        <v>445</v>
      </c>
      <c r="B296" t="s">
        <v>446</v>
      </c>
      <c r="C296" t="s">
        <v>425</v>
      </c>
      <c r="D296">
        <v>7201.1661807580367</v>
      </c>
      <c r="E296" t="s">
        <v>3</v>
      </c>
      <c r="F296">
        <v>0.18844344999999998</v>
      </c>
      <c r="J296">
        <f t="shared" si="20"/>
        <v>0.64436277747215187</v>
      </c>
      <c r="K296" t="e">
        <f t="shared" si="21"/>
        <v>#VALUE!</v>
      </c>
      <c r="L296">
        <f t="shared" si="22"/>
        <v>7.4526884156256426E-2</v>
      </c>
      <c r="M296" t="e">
        <f t="shared" si="23"/>
        <v>#VALUE!</v>
      </c>
      <c r="N296" s="1" t="e">
        <f t="shared" si="24"/>
        <v>#VALUE!</v>
      </c>
    </row>
    <row r="297" spans="1:14" x14ac:dyDescent="0.3">
      <c r="A297" t="s">
        <v>29</v>
      </c>
      <c r="B297" t="s">
        <v>3</v>
      </c>
      <c r="C297" t="s">
        <v>425</v>
      </c>
      <c r="D297" t="s">
        <v>3</v>
      </c>
      <c r="E297" t="s">
        <v>3</v>
      </c>
      <c r="F297">
        <v>0.18844344999999998</v>
      </c>
      <c r="J297" t="e">
        <f t="shared" si="20"/>
        <v>#VALUE!</v>
      </c>
      <c r="K297" t="e">
        <f t="shared" si="21"/>
        <v>#VALUE!</v>
      </c>
      <c r="L297">
        <f t="shared" si="22"/>
        <v>7.4526884156256426E-2</v>
      </c>
      <c r="M297" t="e">
        <f t="shared" si="23"/>
        <v>#VALUE!</v>
      </c>
      <c r="N297" s="1" t="e">
        <f t="shared" si="24"/>
        <v>#VALUE!</v>
      </c>
    </row>
    <row r="298" spans="1:14" x14ac:dyDescent="0.3">
      <c r="A298" t="s">
        <v>30</v>
      </c>
      <c r="B298" t="s">
        <v>3</v>
      </c>
      <c r="C298" t="s">
        <v>425</v>
      </c>
      <c r="D298" t="s">
        <v>3</v>
      </c>
      <c r="E298" t="s">
        <v>3</v>
      </c>
      <c r="F298">
        <v>0.18844344999999998</v>
      </c>
      <c r="J298" t="e">
        <f t="shared" si="20"/>
        <v>#VALUE!</v>
      </c>
      <c r="K298" t="e">
        <f t="shared" si="21"/>
        <v>#VALUE!</v>
      </c>
      <c r="L298">
        <f t="shared" si="22"/>
        <v>7.4526884156256426E-2</v>
      </c>
      <c r="M298" t="e">
        <f t="shared" si="23"/>
        <v>#VALUE!</v>
      </c>
      <c r="N298" s="1" t="e">
        <f t="shared" si="24"/>
        <v>#VALUE!</v>
      </c>
    </row>
    <row r="299" spans="1:14" x14ac:dyDescent="0.3">
      <c r="A299" t="s">
        <v>447</v>
      </c>
      <c r="B299" t="s">
        <v>3</v>
      </c>
      <c r="C299" t="s">
        <v>448</v>
      </c>
      <c r="D299">
        <v>6700.8547008547002</v>
      </c>
      <c r="E299">
        <v>2506.35</v>
      </c>
      <c r="F299">
        <v>0.38102699999999995</v>
      </c>
      <c r="J299">
        <f t="shared" si="20"/>
        <v>0.67976438954389562</v>
      </c>
      <c r="K299">
        <f t="shared" si="21"/>
        <v>0.14993807737269482</v>
      </c>
      <c r="L299">
        <f t="shared" si="22"/>
        <v>0.62397658866629413</v>
      </c>
      <c r="M299">
        <f t="shared" si="23"/>
        <v>0.48455968519429482</v>
      </c>
      <c r="N299" s="1">
        <f t="shared" si="24"/>
        <v>0.48455968519429482</v>
      </c>
    </row>
    <row r="300" spans="1:14" x14ac:dyDescent="0.3">
      <c r="A300" t="s">
        <v>449</v>
      </c>
      <c r="B300" t="s">
        <v>3</v>
      </c>
      <c r="C300" t="s">
        <v>448</v>
      </c>
      <c r="D300">
        <v>6860.3988603988601</v>
      </c>
      <c r="E300">
        <v>2506.35</v>
      </c>
      <c r="F300">
        <v>0.38102699999999995</v>
      </c>
      <c r="J300">
        <f t="shared" si="20"/>
        <v>0.66847518137784279</v>
      </c>
      <c r="K300">
        <f t="shared" si="21"/>
        <v>0.14993807737269482</v>
      </c>
      <c r="L300">
        <f t="shared" si="22"/>
        <v>0.62397658866629413</v>
      </c>
      <c r="M300">
        <f t="shared" si="23"/>
        <v>0.48079661580561056</v>
      </c>
      <c r="N300" s="1">
        <f t="shared" si="24"/>
        <v>0.48079661580561056</v>
      </c>
    </row>
    <row r="301" spans="1:14" x14ac:dyDescent="0.3">
      <c r="A301" t="s">
        <v>450</v>
      </c>
      <c r="B301" t="s">
        <v>451</v>
      </c>
      <c r="C301" t="s">
        <v>448</v>
      </c>
      <c r="D301">
        <v>6381.7663817663806</v>
      </c>
      <c r="E301">
        <v>2506.35</v>
      </c>
      <c r="F301">
        <v>0.38102699999999995</v>
      </c>
      <c r="J301">
        <f t="shared" si="20"/>
        <v>0.70234280587600151</v>
      </c>
      <c r="K301">
        <f t="shared" si="21"/>
        <v>0.14993807737269482</v>
      </c>
      <c r="L301">
        <f t="shared" si="22"/>
        <v>0.62397658866629413</v>
      </c>
      <c r="M301">
        <f t="shared" si="23"/>
        <v>0.49208582397166345</v>
      </c>
      <c r="N301" s="1">
        <f t="shared" si="24"/>
        <v>0.49208582397166345</v>
      </c>
    </row>
    <row r="302" spans="1:14" x14ac:dyDescent="0.3">
      <c r="A302" t="s">
        <v>452</v>
      </c>
      <c r="B302" t="s">
        <v>453</v>
      </c>
      <c r="C302" t="s">
        <v>448</v>
      </c>
      <c r="D302">
        <v>7259.2592592592582</v>
      </c>
      <c r="E302">
        <v>2506.35</v>
      </c>
      <c r="F302">
        <v>0.38102699999999995</v>
      </c>
      <c r="J302">
        <f t="shared" si="20"/>
        <v>0.64025216096271076</v>
      </c>
      <c r="K302">
        <f t="shared" si="21"/>
        <v>0.14993807737269482</v>
      </c>
      <c r="L302">
        <f t="shared" si="22"/>
        <v>0.62397658866629413</v>
      </c>
      <c r="M302">
        <f t="shared" si="23"/>
        <v>0.47138894233389989</v>
      </c>
      <c r="N302" s="1">
        <f t="shared" si="24"/>
        <v>0.47138894233389989</v>
      </c>
    </row>
    <row r="303" spans="1:14" x14ac:dyDescent="0.3">
      <c r="A303" t="s">
        <v>454</v>
      </c>
      <c r="B303" t="s">
        <v>3</v>
      </c>
      <c r="C303" t="s">
        <v>448</v>
      </c>
      <c r="D303">
        <v>6621.0826210826199</v>
      </c>
      <c r="E303">
        <v>2506.35</v>
      </c>
      <c r="F303">
        <v>0.38102699999999995</v>
      </c>
      <c r="J303">
        <f t="shared" si="20"/>
        <v>0.68540899362692209</v>
      </c>
      <c r="K303">
        <f t="shared" si="21"/>
        <v>0.14993807737269482</v>
      </c>
      <c r="L303">
        <f t="shared" si="22"/>
        <v>0.62397658866629413</v>
      </c>
      <c r="M303">
        <f t="shared" si="23"/>
        <v>0.48644121988863698</v>
      </c>
      <c r="N303" s="1">
        <f t="shared" si="24"/>
        <v>0.48644121988863698</v>
      </c>
    </row>
    <row r="304" spans="1:14" x14ac:dyDescent="0.3">
      <c r="A304" t="s">
        <v>455</v>
      </c>
      <c r="B304" t="s">
        <v>456</v>
      </c>
      <c r="C304" t="s">
        <v>448</v>
      </c>
      <c r="D304">
        <v>6940.1709401709386</v>
      </c>
      <c r="E304">
        <v>2506.35</v>
      </c>
      <c r="F304">
        <v>0.38102699999999995</v>
      </c>
      <c r="J304">
        <f t="shared" si="20"/>
        <v>0.66283057729481643</v>
      </c>
      <c r="K304">
        <f t="shared" si="21"/>
        <v>0.14993807737269482</v>
      </c>
      <c r="L304">
        <f t="shared" si="22"/>
        <v>0.62397658866629413</v>
      </c>
      <c r="M304">
        <f t="shared" si="23"/>
        <v>0.47891508111126846</v>
      </c>
      <c r="N304" s="1">
        <f t="shared" si="24"/>
        <v>0.47891508111126846</v>
      </c>
    </row>
    <row r="305" spans="1:14" x14ac:dyDescent="0.3">
      <c r="A305" t="s">
        <v>457</v>
      </c>
      <c r="B305" t="s">
        <v>458</v>
      </c>
      <c r="C305" t="s">
        <v>448</v>
      </c>
      <c r="D305">
        <v>6541.3105413105404</v>
      </c>
      <c r="E305">
        <v>2506.35</v>
      </c>
      <c r="F305">
        <v>0.38102699999999995</v>
      </c>
      <c r="J305">
        <f t="shared" si="20"/>
        <v>0.69105359770994856</v>
      </c>
      <c r="K305">
        <f t="shared" si="21"/>
        <v>0.14993807737269482</v>
      </c>
      <c r="L305">
        <f t="shared" si="22"/>
        <v>0.62397658866629413</v>
      </c>
      <c r="M305">
        <f t="shared" si="23"/>
        <v>0.48832275458297913</v>
      </c>
      <c r="N305" s="1">
        <f t="shared" si="24"/>
        <v>0.48832275458297913</v>
      </c>
    </row>
    <row r="306" spans="1:14" x14ac:dyDescent="0.3">
      <c r="A306" t="s">
        <v>459</v>
      </c>
      <c r="B306" t="s">
        <v>460</v>
      </c>
      <c r="C306" t="s">
        <v>448</v>
      </c>
      <c r="D306">
        <v>5823.3618233618226</v>
      </c>
      <c r="E306">
        <v>2506.35</v>
      </c>
      <c r="F306">
        <v>0.38102699999999995</v>
      </c>
      <c r="J306">
        <f t="shared" si="20"/>
        <v>0.74185503445718637</v>
      </c>
      <c r="K306">
        <f t="shared" si="21"/>
        <v>0.14993807737269482</v>
      </c>
      <c r="L306">
        <f t="shared" si="22"/>
        <v>0.62397658866629413</v>
      </c>
      <c r="M306">
        <f t="shared" si="23"/>
        <v>0.50525656683205844</v>
      </c>
      <c r="N306" s="1">
        <f t="shared" si="24"/>
        <v>0.50525656683205844</v>
      </c>
    </row>
    <row r="307" spans="1:14" x14ac:dyDescent="0.3">
      <c r="A307" t="s">
        <v>461</v>
      </c>
      <c r="B307" t="s">
        <v>3</v>
      </c>
      <c r="C307" t="s">
        <v>448</v>
      </c>
      <c r="D307">
        <v>6780.6267806267797</v>
      </c>
      <c r="E307">
        <v>2506.35</v>
      </c>
      <c r="F307">
        <v>0.38102699999999995</v>
      </c>
      <c r="J307">
        <f t="shared" si="20"/>
        <v>0.67411978546086937</v>
      </c>
      <c r="K307">
        <f t="shared" si="21"/>
        <v>0.14993807737269482</v>
      </c>
      <c r="L307">
        <f t="shared" si="22"/>
        <v>0.62397658866629413</v>
      </c>
      <c r="M307">
        <f t="shared" si="23"/>
        <v>0.48267815049995277</v>
      </c>
      <c r="N307" s="1">
        <f t="shared" si="24"/>
        <v>0.48267815049995277</v>
      </c>
    </row>
    <row r="308" spans="1:14" x14ac:dyDescent="0.3">
      <c r="A308" t="s">
        <v>462</v>
      </c>
      <c r="B308" t="s">
        <v>463</v>
      </c>
      <c r="C308" t="s">
        <v>448</v>
      </c>
      <c r="D308">
        <v>7019.943019943019</v>
      </c>
      <c r="E308">
        <v>2506.35</v>
      </c>
      <c r="F308">
        <v>0.38102699999999995</v>
      </c>
      <c r="J308">
        <f t="shared" si="20"/>
        <v>0.65718597321178995</v>
      </c>
      <c r="K308">
        <f t="shared" si="21"/>
        <v>0.14993807737269482</v>
      </c>
      <c r="L308">
        <f t="shared" si="22"/>
        <v>0.62397658866629413</v>
      </c>
      <c r="M308">
        <f t="shared" si="23"/>
        <v>0.4770335464169263</v>
      </c>
      <c r="N308" s="1">
        <f t="shared" si="24"/>
        <v>0.4770335464169263</v>
      </c>
    </row>
    <row r="309" spans="1:14" x14ac:dyDescent="0.3">
      <c r="A309" t="s">
        <v>464</v>
      </c>
      <c r="B309" t="s">
        <v>465</v>
      </c>
      <c r="C309" t="s">
        <v>448</v>
      </c>
      <c r="D309">
        <v>5982.9059829059825</v>
      </c>
      <c r="E309">
        <v>2506.35</v>
      </c>
      <c r="F309">
        <v>0.38102699999999995</v>
      </c>
      <c r="J309">
        <f t="shared" si="20"/>
        <v>0.73056582629113354</v>
      </c>
      <c r="K309">
        <f t="shared" si="21"/>
        <v>0.14993807737269482</v>
      </c>
      <c r="L309">
        <f t="shared" si="22"/>
        <v>0.62397658866629413</v>
      </c>
      <c r="M309">
        <f t="shared" si="23"/>
        <v>0.50149349744337413</v>
      </c>
      <c r="N309" s="1">
        <f t="shared" si="24"/>
        <v>0.50149349744337413</v>
      </c>
    </row>
    <row r="310" spans="1:14" x14ac:dyDescent="0.3">
      <c r="A310" t="s">
        <v>466</v>
      </c>
      <c r="B310" t="s">
        <v>3</v>
      </c>
      <c r="C310" t="s">
        <v>448</v>
      </c>
      <c r="D310">
        <v>6142.4501424501414</v>
      </c>
      <c r="E310">
        <v>2506.35</v>
      </c>
      <c r="F310">
        <v>0.38102699999999995</v>
      </c>
      <c r="J310">
        <f t="shared" si="20"/>
        <v>0.7192766181250807</v>
      </c>
      <c r="K310">
        <f t="shared" si="21"/>
        <v>0.14993807737269482</v>
      </c>
      <c r="L310">
        <f t="shared" si="22"/>
        <v>0.62397658866629413</v>
      </c>
      <c r="M310">
        <f t="shared" si="23"/>
        <v>0.49773042805468987</v>
      </c>
      <c r="N310" s="1">
        <f t="shared" si="24"/>
        <v>0.49773042805468987</v>
      </c>
    </row>
    <row r="311" spans="1:14" x14ac:dyDescent="0.3">
      <c r="A311" t="s">
        <v>467</v>
      </c>
      <c r="B311" t="s">
        <v>468</v>
      </c>
      <c r="C311" t="s">
        <v>448</v>
      </c>
      <c r="D311">
        <v>5982.9059829059825</v>
      </c>
      <c r="E311">
        <v>2506.35</v>
      </c>
      <c r="F311">
        <v>0.38102699999999995</v>
      </c>
      <c r="J311">
        <f t="shared" si="20"/>
        <v>0.73056582629113354</v>
      </c>
      <c r="K311">
        <f t="shared" si="21"/>
        <v>0.14993807737269482</v>
      </c>
      <c r="L311">
        <f t="shared" si="22"/>
        <v>0.62397658866629413</v>
      </c>
      <c r="M311">
        <f t="shared" si="23"/>
        <v>0.50149349744337413</v>
      </c>
      <c r="N311" s="1">
        <f t="shared" si="24"/>
        <v>0.50149349744337413</v>
      </c>
    </row>
    <row r="312" spans="1:14" x14ac:dyDescent="0.3">
      <c r="A312" t="s">
        <v>469</v>
      </c>
      <c r="B312" t="s">
        <v>470</v>
      </c>
      <c r="C312" t="s">
        <v>448</v>
      </c>
      <c r="D312">
        <v>5823.3618233618226</v>
      </c>
      <c r="E312">
        <v>2506.35</v>
      </c>
      <c r="F312">
        <v>0.38102699999999995</v>
      </c>
      <c r="J312">
        <f t="shared" si="20"/>
        <v>0.74185503445718637</v>
      </c>
      <c r="K312">
        <f t="shared" si="21"/>
        <v>0.14993807737269482</v>
      </c>
      <c r="L312">
        <f t="shared" si="22"/>
        <v>0.62397658866629413</v>
      </c>
      <c r="M312">
        <f t="shared" si="23"/>
        <v>0.50525656683205844</v>
      </c>
      <c r="N312" s="1">
        <f t="shared" si="24"/>
        <v>0.50525656683205844</v>
      </c>
    </row>
    <row r="313" spans="1:14" ht="13.2" customHeight="1" x14ac:dyDescent="0.3">
      <c r="A313" t="s">
        <v>471</v>
      </c>
      <c r="B313" t="s">
        <v>472</v>
      </c>
      <c r="C313" t="s">
        <v>448</v>
      </c>
      <c r="D313">
        <v>6541.3105413105404</v>
      </c>
      <c r="E313">
        <v>2506.35</v>
      </c>
      <c r="F313">
        <v>0.38102699999999995</v>
      </c>
      <c r="J313">
        <f t="shared" si="20"/>
        <v>0.69105359770994856</v>
      </c>
      <c r="K313">
        <f t="shared" si="21"/>
        <v>0.14993807737269482</v>
      </c>
      <c r="L313">
        <f t="shared" si="22"/>
        <v>0.62397658866629413</v>
      </c>
      <c r="M313">
        <f t="shared" si="23"/>
        <v>0.48832275458297913</v>
      </c>
      <c r="N313" s="1">
        <f t="shared" si="24"/>
        <v>0.48832275458297913</v>
      </c>
    </row>
    <row r="314" spans="1:14" x14ac:dyDescent="0.3">
      <c r="A314" t="s">
        <v>473</v>
      </c>
      <c r="B314" t="s">
        <v>3</v>
      </c>
      <c r="C314" t="s">
        <v>448</v>
      </c>
      <c r="D314">
        <v>6461.538461538461</v>
      </c>
      <c r="E314">
        <v>2506.35</v>
      </c>
      <c r="F314">
        <v>0.38102699999999995</v>
      </c>
      <c r="J314">
        <f t="shared" si="20"/>
        <v>0.69669820179297492</v>
      </c>
      <c r="K314">
        <f t="shared" si="21"/>
        <v>0.14993807737269482</v>
      </c>
      <c r="L314">
        <f t="shared" si="22"/>
        <v>0.62397658866629413</v>
      </c>
      <c r="M314">
        <f t="shared" si="23"/>
        <v>0.49020428927732129</v>
      </c>
      <c r="N314" s="1">
        <f t="shared" si="24"/>
        <v>0.49020428927732129</v>
      </c>
    </row>
    <row r="315" spans="1:14" x14ac:dyDescent="0.3">
      <c r="A315" t="s">
        <v>474</v>
      </c>
      <c r="B315" t="s">
        <v>475</v>
      </c>
      <c r="C315" t="s">
        <v>448</v>
      </c>
      <c r="D315">
        <v>6780.6267806267797</v>
      </c>
      <c r="E315">
        <v>2506.35</v>
      </c>
      <c r="F315">
        <v>0.38102699999999995</v>
      </c>
      <c r="J315">
        <f t="shared" si="20"/>
        <v>0.67411978546086937</v>
      </c>
      <c r="K315">
        <f t="shared" si="21"/>
        <v>0.14993807737269482</v>
      </c>
      <c r="L315">
        <f t="shared" si="22"/>
        <v>0.62397658866629413</v>
      </c>
      <c r="M315">
        <f t="shared" si="23"/>
        <v>0.48267815049995277</v>
      </c>
      <c r="N315" s="1">
        <f t="shared" si="24"/>
        <v>0.48267815049995277</v>
      </c>
    </row>
    <row r="316" spans="1:14" x14ac:dyDescent="0.3">
      <c r="A316" t="s">
        <v>476</v>
      </c>
      <c r="B316" t="s">
        <v>477</v>
      </c>
      <c r="C316" t="s">
        <v>448</v>
      </c>
      <c r="D316">
        <v>5743.5897435897423</v>
      </c>
      <c r="E316">
        <v>2506.35</v>
      </c>
      <c r="F316">
        <v>0.38102699999999995</v>
      </c>
      <c r="J316">
        <f t="shared" si="20"/>
        <v>0.74749963854021284</v>
      </c>
      <c r="K316">
        <f t="shared" si="21"/>
        <v>0.14993807737269482</v>
      </c>
      <c r="L316">
        <f t="shared" si="22"/>
        <v>0.62397658866629413</v>
      </c>
      <c r="M316">
        <f t="shared" si="23"/>
        <v>0.5071381015264006</v>
      </c>
      <c r="N316" s="1">
        <f t="shared" si="24"/>
        <v>0.5071381015264006</v>
      </c>
    </row>
    <row r="317" spans="1:14" x14ac:dyDescent="0.3">
      <c r="A317" t="s">
        <v>478</v>
      </c>
      <c r="B317" t="s">
        <v>3</v>
      </c>
      <c r="C317" t="s">
        <v>448</v>
      </c>
      <c r="D317">
        <v>5504.2735042735039</v>
      </c>
      <c r="E317">
        <v>2506.35</v>
      </c>
      <c r="F317">
        <v>0.38102699999999995</v>
      </c>
      <c r="J317">
        <f t="shared" si="20"/>
        <v>0.76443345078929203</v>
      </c>
      <c r="K317">
        <f t="shared" si="21"/>
        <v>0.14993807737269482</v>
      </c>
      <c r="L317">
        <f t="shared" si="22"/>
        <v>0.62397658866629413</v>
      </c>
      <c r="M317">
        <f t="shared" si="23"/>
        <v>0.51278270560942696</v>
      </c>
      <c r="N317" s="1">
        <f t="shared" si="24"/>
        <v>0.51278270560942696</v>
      </c>
    </row>
    <row r="318" spans="1:14" x14ac:dyDescent="0.3">
      <c r="A318" t="s">
        <v>479</v>
      </c>
      <c r="B318" t="s">
        <v>480</v>
      </c>
      <c r="C318" t="s">
        <v>448</v>
      </c>
      <c r="D318">
        <v>5743.5897435897423</v>
      </c>
      <c r="E318">
        <v>2506.35</v>
      </c>
      <c r="F318">
        <v>0.38102699999999995</v>
      </c>
      <c r="J318">
        <f t="shared" si="20"/>
        <v>0.74749963854021284</v>
      </c>
      <c r="K318">
        <f t="shared" si="21"/>
        <v>0.14993807737269482</v>
      </c>
      <c r="L318">
        <f t="shared" si="22"/>
        <v>0.62397658866629413</v>
      </c>
      <c r="M318">
        <f t="shared" si="23"/>
        <v>0.5071381015264006</v>
      </c>
      <c r="N318" s="1">
        <f t="shared" si="24"/>
        <v>0.5071381015264006</v>
      </c>
    </row>
    <row r="319" spans="1:14" x14ac:dyDescent="0.3">
      <c r="A319" t="s">
        <v>481</v>
      </c>
      <c r="B319" t="s">
        <v>482</v>
      </c>
      <c r="C319" t="s">
        <v>448</v>
      </c>
      <c r="D319">
        <v>5264.9572649572647</v>
      </c>
      <c r="E319">
        <v>2506.35</v>
      </c>
      <c r="F319">
        <v>0.38102699999999995</v>
      </c>
      <c r="J319">
        <f t="shared" si="20"/>
        <v>0.78136726303837134</v>
      </c>
      <c r="K319">
        <f t="shared" si="21"/>
        <v>0.14993807737269482</v>
      </c>
      <c r="L319">
        <f t="shared" si="22"/>
        <v>0.62397658866629413</v>
      </c>
      <c r="M319">
        <f t="shared" si="23"/>
        <v>0.51842730969245343</v>
      </c>
      <c r="N319" s="1">
        <f t="shared" si="24"/>
        <v>0.51842730969245343</v>
      </c>
    </row>
    <row r="320" spans="1:14" x14ac:dyDescent="0.3">
      <c r="A320" t="s">
        <v>483</v>
      </c>
      <c r="B320" t="s">
        <v>2652</v>
      </c>
      <c r="C320" t="s">
        <v>448</v>
      </c>
      <c r="D320">
        <v>5584.0455840455834</v>
      </c>
      <c r="E320">
        <v>2506.35</v>
      </c>
      <c r="F320">
        <v>0.38102699999999995</v>
      </c>
      <c r="J320">
        <f t="shared" si="20"/>
        <v>0.75878884670626567</v>
      </c>
      <c r="K320">
        <f t="shared" si="21"/>
        <v>0.14993807737269482</v>
      </c>
      <c r="L320">
        <f t="shared" si="22"/>
        <v>0.62397658866629413</v>
      </c>
      <c r="M320">
        <f t="shared" si="23"/>
        <v>0.5109011709150848</v>
      </c>
      <c r="N320" s="1">
        <f t="shared" si="24"/>
        <v>0.5109011709150848</v>
      </c>
    </row>
    <row r="321" spans="1:14" x14ac:dyDescent="0.3">
      <c r="A321" t="s">
        <v>484</v>
      </c>
      <c r="B321" t="s">
        <v>3</v>
      </c>
      <c r="C321" t="s">
        <v>448</v>
      </c>
      <c r="D321">
        <v>8615.3846153846152</v>
      </c>
      <c r="E321">
        <v>2506.35</v>
      </c>
      <c r="F321">
        <v>0.38102699999999995</v>
      </c>
      <c r="J321">
        <f t="shared" si="20"/>
        <v>0.5442938915512614</v>
      </c>
      <c r="K321">
        <f t="shared" si="21"/>
        <v>0.14993807737269482</v>
      </c>
      <c r="L321">
        <f t="shared" si="22"/>
        <v>0.62397658866629413</v>
      </c>
      <c r="M321">
        <f t="shared" si="23"/>
        <v>0.43940285253008343</v>
      </c>
      <c r="N321" s="1">
        <f t="shared" si="24"/>
        <v>0.43940285253008343</v>
      </c>
    </row>
    <row r="322" spans="1:14" x14ac:dyDescent="0.3">
      <c r="A322" t="s">
        <v>485</v>
      </c>
      <c r="B322" t="s">
        <v>486</v>
      </c>
      <c r="C322" t="s">
        <v>448</v>
      </c>
      <c r="D322">
        <v>10131.05413105413</v>
      </c>
      <c r="E322">
        <v>2506.35</v>
      </c>
      <c r="F322">
        <v>0.38102699999999995</v>
      </c>
      <c r="J322">
        <f t="shared" si="20"/>
        <v>0.43704641397375921</v>
      </c>
      <c r="K322">
        <f t="shared" si="21"/>
        <v>0.14993807737269482</v>
      </c>
      <c r="L322">
        <f t="shared" si="22"/>
        <v>0.62397658866629413</v>
      </c>
      <c r="M322">
        <f t="shared" si="23"/>
        <v>0.40365369333758272</v>
      </c>
      <c r="N322" s="1">
        <f t="shared" si="24"/>
        <v>0.40365369333758272</v>
      </c>
    </row>
    <row r="323" spans="1:14" x14ac:dyDescent="0.3">
      <c r="A323" t="s">
        <v>487</v>
      </c>
      <c r="B323" t="s">
        <v>488</v>
      </c>
      <c r="C323" t="s">
        <v>448</v>
      </c>
      <c r="D323">
        <v>6621.0826210826199</v>
      </c>
      <c r="E323">
        <v>2506.35</v>
      </c>
      <c r="F323">
        <v>0.38102699999999995</v>
      </c>
      <c r="J323">
        <f t="shared" ref="J323:J386" si="25">1-(D323-$H$2)/($I$2-$H$2)</f>
        <v>0.68540899362692209</v>
      </c>
      <c r="K323">
        <f t="shared" ref="K323:K386" si="26">+(E323-$H$3)/($I$3-$H$3)</f>
        <v>0.14993807737269482</v>
      </c>
      <c r="L323">
        <f t="shared" ref="L323:L386" si="27">+(F323-$H$4)/($I$4-$H$4)</f>
        <v>0.62397658866629413</v>
      </c>
      <c r="M323">
        <f t="shared" ref="M323:M386" si="28">+((1/3)*K323)+((1/3)*L323)+((1/3)*J323)</f>
        <v>0.48644121988863698</v>
      </c>
      <c r="N323" s="1">
        <f t="shared" ref="N323:N386" si="29">IF(OR(J323=":",K323=":", L323=":"), "NA", M323)</f>
        <v>0.48644121988863698</v>
      </c>
    </row>
    <row r="324" spans="1:14" x14ac:dyDescent="0.3">
      <c r="A324" t="s">
        <v>489</v>
      </c>
      <c r="B324" t="s">
        <v>3</v>
      </c>
      <c r="C324" t="s">
        <v>490</v>
      </c>
      <c r="D324" t="s">
        <v>3</v>
      </c>
      <c r="E324">
        <v>4091.36</v>
      </c>
      <c r="F324" t="s">
        <v>3</v>
      </c>
      <c r="J324" t="e">
        <f t="shared" si="25"/>
        <v>#VALUE!</v>
      </c>
      <c r="K324">
        <f t="shared" si="26"/>
        <v>0.32465633906372549</v>
      </c>
      <c r="L324" t="e">
        <f t="shared" si="27"/>
        <v>#VALUE!</v>
      </c>
      <c r="M324" t="e">
        <f t="shared" si="28"/>
        <v>#VALUE!</v>
      </c>
      <c r="N324" s="1" t="e">
        <f t="shared" si="29"/>
        <v>#VALUE!</v>
      </c>
    </row>
    <row r="325" spans="1:14" x14ac:dyDescent="0.3">
      <c r="A325" t="s">
        <v>491</v>
      </c>
      <c r="B325" t="s">
        <v>3</v>
      </c>
      <c r="C325" t="s">
        <v>490</v>
      </c>
      <c r="D325" t="s">
        <v>3</v>
      </c>
      <c r="E325">
        <v>4091.36</v>
      </c>
      <c r="F325" t="s">
        <v>3</v>
      </c>
      <c r="J325" t="e">
        <f t="shared" si="25"/>
        <v>#VALUE!</v>
      </c>
      <c r="K325">
        <f t="shared" si="26"/>
        <v>0.32465633906372549</v>
      </c>
      <c r="L325" t="e">
        <f t="shared" si="27"/>
        <v>#VALUE!</v>
      </c>
      <c r="M325" t="e">
        <f t="shared" si="28"/>
        <v>#VALUE!</v>
      </c>
      <c r="N325" s="1" t="e">
        <f t="shared" si="29"/>
        <v>#VALUE!</v>
      </c>
    </row>
    <row r="326" spans="1:14" x14ac:dyDescent="0.3">
      <c r="A326" t="s">
        <v>492</v>
      </c>
      <c r="B326" t="s">
        <v>493</v>
      </c>
      <c r="C326" t="s">
        <v>490</v>
      </c>
      <c r="D326" t="s">
        <v>3</v>
      </c>
      <c r="E326">
        <v>4091.36</v>
      </c>
      <c r="F326" t="s">
        <v>3</v>
      </c>
      <c r="J326" t="e">
        <f t="shared" si="25"/>
        <v>#VALUE!</v>
      </c>
      <c r="K326">
        <f t="shared" si="26"/>
        <v>0.32465633906372549</v>
      </c>
      <c r="L326" t="e">
        <f t="shared" si="27"/>
        <v>#VALUE!</v>
      </c>
      <c r="M326" t="e">
        <f t="shared" si="28"/>
        <v>#VALUE!</v>
      </c>
      <c r="N326" s="1" t="e">
        <f t="shared" si="29"/>
        <v>#VALUE!</v>
      </c>
    </row>
    <row r="327" spans="1:14" x14ac:dyDescent="0.3">
      <c r="A327" t="s">
        <v>494</v>
      </c>
      <c r="B327" t="s">
        <v>495</v>
      </c>
      <c r="C327" t="s">
        <v>490</v>
      </c>
      <c r="D327" t="s">
        <v>3</v>
      </c>
      <c r="E327">
        <v>4091.36</v>
      </c>
      <c r="F327" t="s">
        <v>3</v>
      </c>
      <c r="J327" t="e">
        <f t="shared" si="25"/>
        <v>#VALUE!</v>
      </c>
      <c r="K327">
        <f t="shared" si="26"/>
        <v>0.32465633906372549</v>
      </c>
      <c r="L327" t="e">
        <f t="shared" si="27"/>
        <v>#VALUE!</v>
      </c>
      <c r="M327" t="e">
        <f t="shared" si="28"/>
        <v>#VALUE!</v>
      </c>
      <c r="N327" s="1" t="e">
        <f t="shared" si="29"/>
        <v>#VALUE!</v>
      </c>
    </row>
    <row r="328" spans="1:14" x14ac:dyDescent="0.3">
      <c r="A328" t="s">
        <v>496</v>
      </c>
      <c r="B328" t="s">
        <v>497</v>
      </c>
      <c r="C328" t="s">
        <v>490</v>
      </c>
      <c r="D328" t="s">
        <v>3</v>
      </c>
      <c r="E328">
        <v>4091.36</v>
      </c>
      <c r="F328" t="s">
        <v>3</v>
      </c>
      <c r="J328" t="e">
        <f t="shared" si="25"/>
        <v>#VALUE!</v>
      </c>
      <c r="K328">
        <f t="shared" si="26"/>
        <v>0.32465633906372549</v>
      </c>
      <c r="L328" t="e">
        <f t="shared" si="27"/>
        <v>#VALUE!</v>
      </c>
      <c r="M328" t="e">
        <f t="shared" si="28"/>
        <v>#VALUE!</v>
      </c>
      <c r="N328" s="1" t="e">
        <f t="shared" si="29"/>
        <v>#VALUE!</v>
      </c>
    </row>
    <row r="329" spans="1:14" x14ac:dyDescent="0.3">
      <c r="A329" t="s">
        <v>498</v>
      </c>
      <c r="B329" t="s">
        <v>499</v>
      </c>
      <c r="C329" t="s">
        <v>490</v>
      </c>
      <c r="D329" t="s">
        <v>3</v>
      </c>
      <c r="E329">
        <v>4091.36</v>
      </c>
      <c r="F329" t="s">
        <v>3</v>
      </c>
      <c r="J329" t="e">
        <f t="shared" si="25"/>
        <v>#VALUE!</v>
      </c>
      <c r="K329">
        <f t="shared" si="26"/>
        <v>0.32465633906372549</v>
      </c>
      <c r="L329" t="e">
        <f t="shared" si="27"/>
        <v>#VALUE!</v>
      </c>
      <c r="M329" t="e">
        <f t="shared" si="28"/>
        <v>#VALUE!</v>
      </c>
      <c r="N329" s="1" t="e">
        <f t="shared" si="29"/>
        <v>#VALUE!</v>
      </c>
    </row>
    <row r="330" spans="1:14" x14ac:dyDescent="0.3">
      <c r="A330" t="s">
        <v>500</v>
      </c>
      <c r="B330" t="s">
        <v>501</v>
      </c>
      <c r="C330" t="s">
        <v>490</v>
      </c>
      <c r="D330" t="s">
        <v>3</v>
      </c>
      <c r="E330">
        <v>4091.36</v>
      </c>
      <c r="F330" t="s">
        <v>3</v>
      </c>
      <c r="J330" t="e">
        <f t="shared" si="25"/>
        <v>#VALUE!</v>
      </c>
      <c r="K330">
        <f t="shared" si="26"/>
        <v>0.32465633906372549</v>
      </c>
      <c r="L330" t="e">
        <f t="shared" si="27"/>
        <v>#VALUE!</v>
      </c>
      <c r="M330" t="e">
        <f t="shared" si="28"/>
        <v>#VALUE!</v>
      </c>
      <c r="N330" s="1" t="e">
        <f t="shared" si="29"/>
        <v>#VALUE!</v>
      </c>
    </row>
    <row r="331" spans="1:14" x14ac:dyDescent="0.3">
      <c r="A331" t="s">
        <v>502</v>
      </c>
      <c r="B331" t="s">
        <v>3</v>
      </c>
      <c r="C331" t="s">
        <v>490</v>
      </c>
      <c r="D331" t="s">
        <v>3</v>
      </c>
      <c r="E331">
        <v>4091.36</v>
      </c>
      <c r="F331" t="s">
        <v>3</v>
      </c>
      <c r="J331" t="e">
        <f t="shared" si="25"/>
        <v>#VALUE!</v>
      </c>
      <c r="K331">
        <f t="shared" si="26"/>
        <v>0.32465633906372549</v>
      </c>
      <c r="L331" t="e">
        <f t="shared" si="27"/>
        <v>#VALUE!</v>
      </c>
      <c r="M331" t="e">
        <f t="shared" si="28"/>
        <v>#VALUE!</v>
      </c>
      <c r="N331" s="1" t="e">
        <f t="shared" si="29"/>
        <v>#VALUE!</v>
      </c>
    </row>
    <row r="332" spans="1:14" x14ac:dyDescent="0.3">
      <c r="A332" t="s">
        <v>502</v>
      </c>
      <c r="B332" t="s">
        <v>503</v>
      </c>
      <c r="C332" t="s">
        <v>490</v>
      </c>
      <c r="D332" t="s">
        <v>3</v>
      </c>
      <c r="E332">
        <v>4091.36</v>
      </c>
      <c r="F332" t="s">
        <v>3</v>
      </c>
      <c r="J332" t="e">
        <f t="shared" si="25"/>
        <v>#VALUE!</v>
      </c>
      <c r="K332">
        <f t="shared" si="26"/>
        <v>0.32465633906372549</v>
      </c>
      <c r="L332" t="e">
        <f t="shared" si="27"/>
        <v>#VALUE!</v>
      </c>
      <c r="M332" t="e">
        <f t="shared" si="28"/>
        <v>#VALUE!</v>
      </c>
      <c r="N332" s="1" t="e">
        <f t="shared" si="29"/>
        <v>#VALUE!</v>
      </c>
    </row>
    <row r="333" spans="1:14" x14ac:dyDescent="0.3">
      <c r="A333" t="s">
        <v>504</v>
      </c>
      <c r="B333" t="s">
        <v>3</v>
      </c>
      <c r="C333" t="s">
        <v>490</v>
      </c>
      <c r="D333" t="s">
        <v>3</v>
      </c>
      <c r="E333">
        <v>4091.36</v>
      </c>
      <c r="F333" t="s">
        <v>3</v>
      </c>
      <c r="J333" t="e">
        <f t="shared" si="25"/>
        <v>#VALUE!</v>
      </c>
      <c r="K333">
        <f t="shared" si="26"/>
        <v>0.32465633906372549</v>
      </c>
      <c r="L333" t="e">
        <f t="shared" si="27"/>
        <v>#VALUE!</v>
      </c>
      <c r="M333" t="e">
        <f t="shared" si="28"/>
        <v>#VALUE!</v>
      </c>
      <c r="N333" s="1" t="e">
        <f t="shared" si="29"/>
        <v>#VALUE!</v>
      </c>
    </row>
    <row r="334" spans="1:14" x14ac:dyDescent="0.3">
      <c r="A334" t="s">
        <v>504</v>
      </c>
      <c r="B334" t="s">
        <v>505</v>
      </c>
      <c r="C334" t="s">
        <v>490</v>
      </c>
      <c r="D334" t="s">
        <v>3</v>
      </c>
      <c r="E334">
        <v>4091.36</v>
      </c>
      <c r="F334" t="s">
        <v>3</v>
      </c>
      <c r="J334" t="e">
        <f t="shared" si="25"/>
        <v>#VALUE!</v>
      </c>
      <c r="K334">
        <f t="shared" si="26"/>
        <v>0.32465633906372549</v>
      </c>
      <c r="L334" t="e">
        <f t="shared" si="27"/>
        <v>#VALUE!</v>
      </c>
      <c r="M334" t="e">
        <f t="shared" si="28"/>
        <v>#VALUE!</v>
      </c>
      <c r="N334" s="1" t="e">
        <f t="shared" si="29"/>
        <v>#VALUE!</v>
      </c>
    </row>
    <row r="335" spans="1:14" x14ac:dyDescent="0.3">
      <c r="A335" t="s">
        <v>506</v>
      </c>
      <c r="B335" t="s">
        <v>3</v>
      </c>
      <c r="C335" t="s">
        <v>507</v>
      </c>
      <c r="D335" t="s">
        <v>3</v>
      </c>
      <c r="E335">
        <v>2168.0639999999999</v>
      </c>
      <c r="F335">
        <v>0.51282418333333335</v>
      </c>
      <c r="J335" t="e">
        <f t="shared" si="25"/>
        <v>#VALUE!</v>
      </c>
      <c r="K335">
        <f t="shared" si="26"/>
        <v>0.1126482546747863</v>
      </c>
      <c r="L335">
        <f t="shared" si="27"/>
        <v>1</v>
      </c>
      <c r="M335" t="e">
        <f t="shared" si="28"/>
        <v>#VALUE!</v>
      </c>
      <c r="N335" s="1" t="e">
        <f t="shared" si="29"/>
        <v>#VALUE!</v>
      </c>
    </row>
    <row r="336" spans="1:14" x14ac:dyDescent="0.3">
      <c r="A336" t="s">
        <v>508</v>
      </c>
      <c r="B336" t="s">
        <v>3</v>
      </c>
      <c r="C336" t="s">
        <v>507</v>
      </c>
      <c r="D336" t="s">
        <v>3</v>
      </c>
      <c r="E336">
        <v>2168.0639999999999</v>
      </c>
      <c r="F336">
        <v>0.51282418333333335</v>
      </c>
      <c r="J336" t="e">
        <f t="shared" si="25"/>
        <v>#VALUE!</v>
      </c>
      <c r="K336">
        <f t="shared" si="26"/>
        <v>0.1126482546747863</v>
      </c>
      <c r="L336">
        <f t="shared" si="27"/>
        <v>1</v>
      </c>
      <c r="M336" t="e">
        <f t="shared" si="28"/>
        <v>#VALUE!</v>
      </c>
      <c r="N336" s="1" t="e">
        <f t="shared" si="29"/>
        <v>#VALUE!</v>
      </c>
    </row>
    <row r="337" spans="1:14" x14ac:dyDescent="0.3">
      <c r="A337" t="s">
        <v>509</v>
      </c>
      <c r="B337" t="s">
        <v>510</v>
      </c>
      <c r="C337" t="s">
        <v>507</v>
      </c>
      <c r="D337" t="s">
        <v>3</v>
      </c>
      <c r="E337">
        <v>2168.0639999999999</v>
      </c>
      <c r="F337">
        <v>0.51282418333333335</v>
      </c>
      <c r="J337" t="e">
        <f t="shared" si="25"/>
        <v>#VALUE!</v>
      </c>
      <c r="K337">
        <f t="shared" si="26"/>
        <v>0.1126482546747863</v>
      </c>
      <c r="L337">
        <f t="shared" si="27"/>
        <v>1</v>
      </c>
      <c r="M337" t="e">
        <f t="shared" si="28"/>
        <v>#VALUE!</v>
      </c>
      <c r="N337" s="1" t="e">
        <f t="shared" si="29"/>
        <v>#VALUE!</v>
      </c>
    </row>
    <row r="338" spans="1:14" x14ac:dyDescent="0.3">
      <c r="A338" t="s">
        <v>511</v>
      </c>
      <c r="B338" t="s">
        <v>512</v>
      </c>
      <c r="C338" t="s">
        <v>507</v>
      </c>
      <c r="D338" t="s">
        <v>3</v>
      </c>
      <c r="E338">
        <v>2168.0639999999999</v>
      </c>
      <c r="F338">
        <v>0.51282418333333335</v>
      </c>
      <c r="J338" t="e">
        <f t="shared" si="25"/>
        <v>#VALUE!</v>
      </c>
      <c r="K338">
        <f t="shared" si="26"/>
        <v>0.1126482546747863</v>
      </c>
      <c r="L338">
        <f t="shared" si="27"/>
        <v>1</v>
      </c>
      <c r="M338" t="e">
        <f t="shared" si="28"/>
        <v>#VALUE!</v>
      </c>
      <c r="N338" s="1" t="e">
        <f t="shared" si="29"/>
        <v>#VALUE!</v>
      </c>
    </row>
    <row r="339" spans="1:14" x14ac:dyDescent="0.3">
      <c r="A339" t="s">
        <v>513</v>
      </c>
      <c r="B339" t="s">
        <v>3</v>
      </c>
      <c r="C339" t="s">
        <v>507</v>
      </c>
      <c r="D339" t="s">
        <v>3</v>
      </c>
      <c r="E339">
        <v>2168.0639999999999</v>
      </c>
      <c r="F339">
        <v>0.51282418333333335</v>
      </c>
      <c r="J339" t="e">
        <f t="shared" si="25"/>
        <v>#VALUE!</v>
      </c>
      <c r="K339">
        <f t="shared" si="26"/>
        <v>0.1126482546747863</v>
      </c>
      <c r="L339">
        <f t="shared" si="27"/>
        <v>1</v>
      </c>
      <c r="M339" t="e">
        <f t="shared" si="28"/>
        <v>#VALUE!</v>
      </c>
      <c r="N339" s="1" t="e">
        <f t="shared" si="29"/>
        <v>#VALUE!</v>
      </c>
    </row>
    <row r="340" spans="1:14" x14ac:dyDescent="0.3">
      <c r="A340" t="s">
        <v>347</v>
      </c>
      <c r="B340" t="s">
        <v>514</v>
      </c>
      <c r="C340" t="s">
        <v>507</v>
      </c>
      <c r="D340" t="s">
        <v>3</v>
      </c>
      <c r="E340">
        <v>2168.0639999999999</v>
      </c>
      <c r="F340">
        <v>0.51282418333333335</v>
      </c>
      <c r="J340" t="e">
        <f t="shared" si="25"/>
        <v>#VALUE!</v>
      </c>
      <c r="K340">
        <f t="shared" si="26"/>
        <v>0.1126482546747863</v>
      </c>
      <c r="L340">
        <f t="shared" si="27"/>
        <v>1</v>
      </c>
      <c r="M340" t="e">
        <f t="shared" si="28"/>
        <v>#VALUE!</v>
      </c>
      <c r="N340" s="1" t="e">
        <f t="shared" si="29"/>
        <v>#VALUE!</v>
      </c>
    </row>
    <row r="341" spans="1:14" x14ac:dyDescent="0.3">
      <c r="A341" t="s">
        <v>515</v>
      </c>
      <c r="B341" t="s">
        <v>516</v>
      </c>
      <c r="C341" t="s">
        <v>507</v>
      </c>
      <c r="D341" t="s">
        <v>3</v>
      </c>
      <c r="E341">
        <v>2168.0639999999999</v>
      </c>
      <c r="F341">
        <v>0.51282418333333335</v>
      </c>
      <c r="J341" t="e">
        <f t="shared" si="25"/>
        <v>#VALUE!</v>
      </c>
      <c r="K341">
        <f t="shared" si="26"/>
        <v>0.1126482546747863</v>
      </c>
      <c r="L341">
        <f t="shared" si="27"/>
        <v>1</v>
      </c>
      <c r="M341" t="e">
        <f t="shared" si="28"/>
        <v>#VALUE!</v>
      </c>
      <c r="N341" s="1" t="e">
        <f t="shared" si="29"/>
        <v>#VALUE!</v>
      </c>
    </row>
    <row r="342" spans="1:14" x14ac:dyDescent="0.3">
      <c r="A342" t="s">
        <v>517</v>
      </c>
      <c r="B342" t="s">
        <v>3</v>
      </c>
      <c r="C342" t="s">
        <v>507</v>
      </c>
      <c r="D342" t="s">
        <v>3</v>
      </c>
      <c r="E342">
        <v>2168.0639999999999</v>
      </c>
      <c r="F342">
        <v>0.51282418333333335</v>
      </c>
      <c r="J342" t="e">
        <f t="shared" si="25"/>
        <v>#VALUE!</v>
      </c>
      <c r="K342">
        <f t="shared" si="26"/>
        <v>0.1126482546747863</v>
      </c>
      <c r="L342">
        <f t="shared" si="27"/>
        <v>1</v>
      </c>
      <c r="M342" t="e">
        <f t="shared" si="28"/>
        <v>#VALUE!</v>
      </c>
      <c r="N342" s="1" t="e">
        <f t="shared" si="29"/>
        <v>#VALUE!</v>
      </c>
    </row>
    <row r="343" spans="1:14" x14ac:dyDescent="0.3">
      <c r="A343" t="s">
        <v>518</v>
      </c>
      <c r="B343" t="s">
        <v>519</v>
      </c>
      <c r="C343" t="s">
        <v>507</v>
      </c>
      <c r="D343" t="s">
        <v>3</v>
      </c>
      <c r="E343">
        <v>2168.0639999999999</v>
      </c>
      <c r="F343">
        <v>0.51282418333333335</v>
      </c>
      <c r="J343" t="e">
        <f t="shared" si="25"/>
        <v>#VALUE!</v>
      </c>
      <c r="K343">
        <f t="shared" si="26"/>
        <v>0.1126482546747863</v>
      </c>
      <c r="L343">
        <f t="shared" si="27"/>
        <v>1</v>
      </c>
      <c r="M343" t="e">
        <f t="shared" si="28"/>
        <v>#VALUE!</v>
      </c>
      <c r="N343" s="1" t="e">
        <f t="shared" si="29"/>
        <v>#VALUE!</v>
      </c>
    </row>
    <row r="344" spans="1:14" x14ac:dyDescent="0.3">
      <c r="A344" t="s">
        <v>520</v>
      </c>
      <c r="B344" t="s">
        <v>521</v>
      </c>
      <c r="C344" t="s">
        <v>507</v>
      </c>
      <c r="D344" t="s">
        <v>3</v>
      </c>
      <c r="E344">
        <v>2168.0639999999999</v>
      </c>
      <c r="F344">
        <v>0.51282418333333335</v>
      </c>
      <c r="J344" t="e">
        <f t="shared" si="25"/>
        <v>#VALUE!</v>
      </c>
      <c r="K344">
        <f t="shared" si="26"/>
        <v>0.1126482546747863</v>
      </c>
      <c r="L344">
        <f t="shared" si="27"/>
        <v>1</v>
      </c>
      <c r="M344" t="e">
        <f t="shared" si="28"/>
        <v>#VALUE!</v>
      </c>
      <c r="N344" s="1" t="e">
        <f t="shared" si="29"/>
        <v>#VALUE!</v>
      </c>
    </row>
    <row r="345" spans="1:14" x14ac:dyDescent="0.3">
      <c r="A345" t="s">
        <v>522</v>
      </c>
      <c r="B345" t="s">
        <v>3</v>
      </c>
      <c r="C345" t="s">
        <v>507</v>
      </c>
      <c r="D345" t="s">
        <v>3</v>
      </c>
      <c r="E345">
        <v>2168.0639999999999</v>
      </c>
      <c r="F345">
        <v>0.51282418333333335</v>
      </c>
      <c r="J345" t="e">
        <f t="shared" si="25"/>
        <v>#VALUE!</v>
      </c>
      <c r="K345">
        <f t="shared" si="26"/>
        <v>0.1126482546747863</v>
      </c>
      <c r="L345">
        <f t="shared" si="27"/>
        <v>1</v>
      </c>
      <c r="M345" t="e">
        <f t="shared" si="28"/>
        <v>#VALUE!</v>
      </c>
      <c r="N345" s="1" t="e">
        <f t="shared" si="29"/>
        <v>#VALUE!</v>
      </c>
    </row>
    <row r="346" spans="1:14" x14ac:dyDescent="0.3">
      <c r="A346" t="s">
        <v>523</v>
      </c>
      <c r="B346" t="s">
        <v>524</v>
      </c>
      <c r="C346" t="s">
        <v>507</v>
      </c>
      <c r="D346" t="s">
        <v>3</v>
      </c>
      <c r="E346">
        <v>2168.0639999999999</v>
      </c>
      <c r="F346">
        <v>0.51282418333333335</v>
      </c>
      <c r="J346" t="e">
        <f t="shared" si="25"/>
        <v>#VALUE!</v>
      </c>
      <c r="K346">
        <f t="shared" si="26"/>
        <v>0.1126482546747863</v>
      </c>
      <c r="L346">
        <f t="shared" si="27"/>
        <v>1</v>
      </c>
      <c r="M346" t="e">
        <f t="shared" si="28"/>
        <v>#VALUE!</v>
      </c>
      <c r="N346" s="1" t="e">
        <f t="shared" si="29"/>
        <v>#VALUE!</v>
      </c>
    </row>
    <row r="347" spans="1:14" x14ac:dyDescent="0.3">
      <c r="A347" t="s">
        <v>525</v>
      </c>
      <c r="B347" t="s">
        <v>526</v>
      </c>
      <c r="C347" t="s">
        <v>507</v>
      </c>
      <c r="D347" t="s">
        <v>3</v>
      </c>
      <c r="E347">
        <v>2168.0639999999999</v>
      </c>
      <c r="F347">
        <v>0.51282418333333335</v>
      </c>
      <c r="J347" t="e">
        <f t="shared" si="25"/>
        <v>#VALUE!</v>
      </c>
      <c r="K347">
        <f t="shared" si="26"/>
        <v>0.1126482546747863</v>
      </c>
      <c r="L347">
        <f t="shared" si="27"/>
        <v>1</v>
      </c>
      <c r="M347" t="e">
        <f t="shared" si="28"/>
        <v>#VALUE!</v>
      </c>
      <c r="N347" s="1" t="e">
        <f t="shared" si="29"/>
        <v>#VALUE!</v>
      </c>
    </row>
    <row r="348" spans="1:14" x14ac:dyDescent="0.3">
      <c r="A348" t="s">
        <v>527</v>
      </c>
      <c r="B348" t="s">
        <v>3</v>
      </c>
      <c r="C348" t="s">
        <v>528</v>
      </c>
      <c r="D348">
        <v>8952.6542324246748</v>
      </c>
      <c r="E348">
        <v>4099.8919999999998</v>
      </c>
      <c r="F348">
        <v>0.22922306666666667</v>
      </c>
      <c r="J348">
        <f t="shared" si="25"/>
        <v>0.52042898213853972</v>
      </c>
      <c r="K348">
        <f t="shared" si="26"/>
        <v>0.3255968354698982</v>
      </c>
      <c r="L348">
        <f t="shared" si="27"/>
        <v>0.19087300160778653</v>
      </c>
      <c r="M348">
        <f t="shared" si="28"/>
        <v>0.34563293973874148</v>
      </c>
      <c r="N348" s="1">
        <f t="shared" si="29"/>
        <v>0.34563293973874148</v>
      </c>
    </row>
    <row r="349" spans="1:14" x14ac:dyDescent="0.3">
      <c r="A349" t="s">
        <v>529</v>
      </c>
      <c r="B349" t="s">
        <v>3</v>
      </c>
      <c r="C349" t="s">
        <v>528</v>
      </c>
      <c r="D349">
        <v>8952.6542324246748</v>
      </c>
      <c r="E349">
        <v>4099.8919999999998</v>
      </c>
      <c r="F349">
        <v>0.22922306666666667</v>
      </c>
      <c r="J349">
        <f t="shared" si="25"/>
        <v>0.52042898213853972</v>
      </c>
      <c r="K349">
        <f t="shared" si="26"/>
        <v>0.3255968354698982</v>
      </c>
      <c r="L349">
        <f t="shared" si="27"/>
        <v>0.19087300160778653</v>
      </c>
      <c r="M349">
        <f t="shared" si="28"/>
        <v>0.34563293973874148</v>
      </c>
      <c r="N349" s="1">
        <f t="shared" si="29"/>
        <v>0.34563293973874148</v>
      </c>
    </row>
    <row r="350" spans="1:14" x14ac:dyDescent="0.3">
      <c r="A350" t="s">
        <v>530</v>
      </c>
      <c r="B350" t="s">
        <v>2816</v>
      </c>
      <c r="C350" t="s">
        <v>528</v>
      </c>
      <c r="D350">
        <v>8814.9210903873718</v>
      </c>
      <c r="E350">
        <v>4099.8919999999998</v>
      </c>
      <c r="F350">
        <v>0.22922306666666667</v>
      </c>
      <c r="J350">
        <f t="shared" si="25"/>
        <v>0.53017486137514869</v>
      </c>
      <c r="K350">
        <f t="shared" si="26"/>
        <v>0.3255968354698982</v>
      </c>
      <c r="L350">
        <f t="shared" si="27"/>
        <v>0.19087300160778653</v>
      </c>
      <c r="M350">
        <f t="shared" si="28"/>
        <v>0.34888156615094446</v>
      </c>
      <c r="N350" s="1">
        <f t="shared" si="29"/>
        <v>0.34888156615094446</v>
      </c>
    </row>
    <row r="351" spans="1:14" x14ac:dyDescent="0.3">
      <c r="A351" t="s">
        <v>531</v>
      </c>
      <c r="B351" t="s">
        <v>2833</v>
      </c>
      <c r="C351" t="s">
        <v>528</v>
      </c>
      <c r="D351">
        <v>9090.3873744619777</v>
      </c>
      <c r="E351">
        <v>4099.8919999999998</v>
      </c>
      <c r="F351">
        <v>0.22922306666666667</v>
      </c>
      <c r="J351">
        <f t="shared" si="25"/>
        <v>0.51068310290193097</v>
      </c>
      <c r="K351">
        <f t="shared" si="26"/>
        <v>0.3255968354698982</v>
      </c>
      <c r="L351">
        <f t="shared" si="27"/>
        <v>0.19087300160778653</v>
      </c>
      <c r="M351">
        <f t="shared" si="28"/>
        <v>0.34238431332653857</v>
      </c>
      <c r="N351" s="1">
        <f t="shared" si="29"/>
        <v>0.34238431332653857</v>
      </c>
    </row>
    <row r="352" spans="1:14" x14ac:dyDescent="0.3">
      <c r="A352" t="s">
        <v>532</v>
      </c>
      <c r="B352" t="s">
        <v>3</v>
      </c>
      <c r="C352" t="s">
        <v>533</v>
      </c>
      <c r="D352">
        <v>10043.089161418662</v>
      </c>
      <c r="E352">
        <v>5893.9970000000003</v>
      </c>
      <c r="F352">
        <v>0.28625263333333339</v>
      </c>
      <c r="J352">
        <f t="shared" si="25"/>
        <v>0.44327073993073951</v>
      </c>
      <c r="K352">
        <f t="shared" si="26"/>
        <v>0.52336398324258504</v>
      </c>
      <c r="L352">
        <f t="shared" si="27"/>
        <v>0.35358097200990829</v>
      </c>
      <c r="M352">
        <f t="shared" si="28"/>
        <v>0.44007189839441091</v>
      </c>
      <c r="N352" s="1">
        <f t="shared" si="29"/>
        <v>0.44007189839441091</v>
      </c>
    </row>
    <row r="353" spans="1:14" x14ac:dyDescent="0.3">
      <c r="A353" t="s">
        <v>534</v>
      </c>
      <c r="B353" t="s">
        <v>3</v>
      </c>
      <c r="C353" t="s">
        <v>533</v>
      </c>
      <c r="D353">
        <v>10043.089161418662</v>
      </c>
      <c r="E353">
        <v>5893.9970000000003</v>
      </c>
      <c r="F353">
        <v>0.28625263333333339</v>
      </c>
      <c r="J353">
        <f t="shared" si="25"/>
        <v>0.44327073993073951</v>
      </c>
      <c r="K353">
        <f t="shared" si="26"/>
        <v>0.52336398324258504</v>
      </c>
      <c r="L353">
        <f t="shared" si="27"/>
        <v>0.35358097200990829</v>
      </c>
      <c r="M353">
        <f t="shared" si="28"/>
        <v>0.44007189839441091</v>
      </c>
      <c r="N353" s="1">
        <f t="shared" si="29"/>
        <v>0.44007189839441091</v>
      </c>
    </row>
    <row r="354" spans="1:14" x14ac:dyDescent="0.3">
      <c r="A354" t="s">
        <v>535</v>
      </c>
      <c r="B354" t="s">
        <v>536</v>
      </c>
      <c r="C354" t="s">
        <v>533</v>
      </c>
      <c r="D354">
        <v>16307.590321511492</v>
      </c>
      <c r="E354">
        <v>5893.9970000000003</v>
      </c>
      <c r="F354">
        <v>0.28625263333333339</v>
      </c>
      <c r="J354">
        <f t="shared" si="25"/>
        <v>0</v>
      </c>
      <c r="K354">
        <f t="shared" si="26"/>
        <v>0.52336398324258504</v>
      </c>
      <c r="L354">
        <f t="shared" si="27"/>
        <v>0.35358097200990829</v>
      </c>
      <c r="M354">
        <f t="shared" si="28"/>
        <v>0.29231498508416442</v>
      </c>
      <c r="N354" s="1">
        <f t="shared" si="29"/>
        <v>0.29231498508416442</v>
      </c>
    </row>
    <row r="355" spans="1:14" x14ac:dyDescent="0.3">
      <c r="A355" t="s">
        <v>537</v>
      </c>
      <c r="B355" t="s">
        <v>538</v>
      </c>
      <c r="C355" t="s">
        <v>533</v>
      </c>
      <c r="D355">
        <v>9446.4700033145837</v>
      </c>
      <c r="E355">
        <v>5893.9970000000003</v>
      </c>
      <c r="F355">
        <v>0.28625263333333339</v>
      </c>
      <c r="J355">
        <f t="shared" si="25"/>
        <v>0.48548700087652419</v>
      </c>
      <c r="K355">
        <f t="shared" si="26"/>
        <v>0.52336398324258504</v>
      </c>
      <c r="L355">
        <f t="shared" si="27"/>
        <v>0.35358097200990829</v>
      </c>
      <c r="M355">
        <f t="shared" si="28"/>
        <v>0.45414398537633915</v>
      </c>
      <c r="N355" s="1">
        <f t="shared" si="29"/>
        <v>0.45414398537633915</v>
      </c>
    </row>
    <row r="356" spans="1:14" x14ac:dyDescent="0.3">
      <c r="A356" t="s">
        <v>539</v>
      </c>
      <c r="B356" t="s">
        <v>540</v>
      </c>
      <c r="C356" t="s">
        <v>533</v>
      </c>
      <c r="D356">
        <v>9545.9065296652643</v>
      </c>
      <c r="E356">
        <v>5893.9970000000003</v>
      </c>
      <c r="F356">
        <v>0.28625263333333339</v>
      </c>
      <c r="J356">
        <f t="shared" si="25"/>
        <v>0.47845095738556009</v>
      </c>
      <c r="K356">
        <f t="shared" si="26"/>
        <v>0.52336398324258504</v>
      </c>
      <c r="L356">
        <f t="shared" si="27"/>
        <v>0.35358097200990829</v>
      </c>
      <c r="M356">
        <f t="shared" si="28"/>
        <v>0.45179863754601779</v>
      </c>
      <c r="N356" s="1">
        <f t="shared" si="29"/>
        <v>0.45179863754601779</v>
      </c>
    </row>
    <row r="357" spans="1:14" x14ac:dyDescent="0.3">
      <c r="A357" t="s">
        <v>541</v>
      </c>
      <c r="B357" t="s">
        <v>542</v>
      </c>
      <c r="C357" t="s">
        <v>533</v>
      </c>
      <c r="D357">
        <v>8452.1047398077862</v>
      </c>
      <c r="E357">
        <v>5893.9970000000003</v>
      </c>
      <c r="F357">
        <v>0.28625263333333339</v>
      </c>
      <c r="J357">
        <f t="shared" si="25"/>
        <v>0.55584743578616536</v>
      </c>
      <c r="K357">
        <f t="shared" si="26"/>
        <v>0.52336398324258504</v>
      </c>
      <c r="L357">
        <f t="shared" si="27"/>
        <v>0.35358097200990829</v>
      </c>
      <c r="M357">
        <f t="shared" si="28"/>
        <v>0.47759746367955286</v>
      </c>
      <c r="N357" s="1">
        <f t="shared" si="29"/>
        <v>0.47759746367955286</v>
      </c>
    </row>
    <row r="358" spans="1:14" x14ac:dyDescent="0.3">
      <c r="A358" t="s">
        <v>543</v>
      </c>
      <c r="B358" t="s">
        <v>3</v>
      </c>
      <c r="C358" t="s">
        <v>544</v>
      </c>
      <c r="D358">
        <v>7368.0716893461904</v>
      </c>
      <c r="E358">
        <v>2022.3710000000001</v>
      </c>
      <c r="F358" t="s">
        <v>3</v>
      </c>
      <c r="J358">
        <f t="shared" si="25"/>
        <v>0.63255268654876051</v>
      </c>
      <c r="K358">
        <f t="shared" si="26"/>
        <v>9.6588275431405329E-2</v>
      </c>
      <c r="L358" t="e">
        <f t="shared" si="27"/>
        <v>#VALUE!</v>
      </c>
      <c r="M358" t="e">
        <f t="shared" si="28"/>
        <v>#VALUE!</v>
      </c>
      <c r="N358" s="1" t="e">
        <f t="shared" si="29"/>
        <v>#VALUE!</v>
      </c>
    </row>
    <row r="359" spans="1:14" x14ac:dyDescent="0.3">
      <c r="A359" t="s">
        <v>545</v>
      </c>
      <c r="B359" t="s">
        <v>3</v>
      </c>
      <c r="C359" t="s">
        <v>544</v>
      </c>
      <c r="D359">
        <v>7368.0716893461904</v>
      </c>
      <c r="E359">
        <v>2022.3710000000001</v>
      </c>
      <c r="F359" t="s">
        <v>3</v>
      </c>
      <c r="J359">
        <f t="shared" si="25"/>
        <v>0.63255268654876051</v>
      </c>
      <c r="K359">
        <f t="shared" si="26"/>
        <v>9.6588275431405329E-2</v>
      </c>
      <c r="L359" t="e">
        <f t="shared" si="27"/>
        <v>#VALUE!</v>
      </c>
      <c r="M359" t="e">
        <f t="shared" si="28"/>
        <v>#VALUE!</v>
      </c>
      <c r="N359" s="1" t="e">
        <f t="shared" si="29"/>
        <v>#VALUE!</v>
      </c>
    </row>
    <row r="360" spans="1:14" x14ac:dyDescent="0.3">
      <c r="A360" t="s">
        <v>546</v>
      </c>
      <c r="B360" t="s">
        <v>2859</v>
      </c>
      <c r="C360" t="s">
        <v>544</v>
      </c>
      <c r="D360">
        <v>7002.9870560902982</v>
      </c>
      <c r="E360">
        <v>2022.3710000000001</v>
      </c>
      <c r="F360" t="s">
        <v>3</v>
      </c>
      <c r="J360">
        <f t="shared" si="25"/>
        <v>0.65838576270039506</v>
      </c>
      <c r="K360">
        <f t="shared" si="26"/>
        <v>9.6588275431405329E-2</v>
      </c>
      <c r="L360" t="e">
        <f t="shared" si="27"/>
        <v>#VALUE!</v>
      </c>
      <c r="M360" t="e">
        <f t="shared" si="28"/>
        <v>#VALUE!</v>
      </c>
      <c r="N360" s="1" t="e">
        <f t="shared" si="29"/>
        <v>#VALUE!</v>
      </c>
    </row>
    <row r="361" spans="1:14" x14ac:dyDescent="0.3">
      <c r="A361" t="s">
        <v>547</v>
      </c>
      <c r="B361" t="s">
        <v>548</v>
      </c>
      <c r="C361" t="s">
        <v>544</v>
      </c>
      <c r="D361">
        <v>8131.4304679721472</v>
      </c>
      <c r="E361">
        <v>2022.3710000000001</v>
      </c>
      <c r="F361" t="s">
        <v>3</v>
      </c>
      <c r="J361">
        <f t="shared" si="25"/>
        <v>0.57853807277716063</v>
      </c>
      <c r="K361">
        <f t="shared" si="26"/>
        <v>9.6588275431405329E-2</v>
      </c>
      <c r="L361" t="e">
        <f t="shared" si="27"/>
        <v>#VALUE!</v>
      </c>
      <c r="M361" t="e">
        <f t="shared" si="28"/>
        <v>#VALUE!</v>
      </c>
      <c r="N361" s="1" t="e">
        <f t="shared" si="29"/>
        <v>#VALUE!</v>
      </c>
    </row>
    <row r="362" spans="1:14" x14ac:dyDescent="0.3">
      <c r="A362" t="s">
        <v>549</v>
      </c>
      <c r="B362" t="s">
        <v>550</v>
      </c>
      <c r="C362" t="s">
        <v>544</v>
      </c>
      <c r="D362">
        <v>7202.124128775331</v>
      </c>
      <c r="E362">
        <v>2022.3710000000001</v>
      </c>
      <c r="F362" t="s">
        <v>3</v>
      </c>
      <c r="J362">
        <f t="shared" si="25"/>
        <v>0.64429499389041256</v>
      </c>
      <c r="K362">
        <f t="shared" si="26"/>
        <v>9.6588275431405329E-2</v>
      </c>
      <c r="L362" t="e">
        <f t="shared" si="27"/>
        <v>#VALUE!</v>
      </c>
      <c r="M362" t="e">
        <f t="shared" si="28"/>
        <v>#VALUE!</v>
      </c>
      <c r="N362" s="1" t="e">
        <f t="shared" si="29"/>
        <v>#VALUE!</v>
      </c>
    </row>
    <row r="363" spans="1:14" x14ac:dyDescent="0.3">
      <c r="A363" t="s">
        <v>551</v>
      </c>
      <c r="B363" t="s">
        <v>552</v>
      </c>
      <c r="C363" t="s">
        <v>544</v>
      </c>
      <c r="D363">
        <v>6870.2290076336103</v>
      </c>
      <c r="E363">
        <v>2022.3710000000001</v>
      </c>
      <c r="F363" t="s">
        <v>3</v>
      </c>
      <c r="J363">
        <f t="shared" si="25"/>
        <v>0.66777960857371688</v>
      </c>
      <c r="K363">
        <f t="shared" si="26"/>
        <v>9.6588275431405329E-2</v>
      </c>
      <c r="L363" t="e">
        <f t="shared" si="27"/>
        <v>#VALUE!</v>
      </c>
      <c r="M363" t="e">
        <f t="shared" si="28"/>
        <v>#VALUE!</v>
      </c>
      <c r="N363" s="1" t="e">
        <f t="shared" si="29"/>
        <v>#VALUE!</v>
      </c>
    </row>
    <row r="364" spans="1:14" x14ac:dyDescent="0.3">
      <c r="A364" t="s">
        <v>553</v>
      </c>
      <c r="B364" t="s">
        <v>3</v>
      </c>
      <c r="C364" t="s">
        <v>544</v>
      </c>
      <c r="D364">
        <v>7932.2933952871153</v>
      </c>
      <c r="E364">
        <v>2022.3710000000001</v>
      </c>
      <c r="F364" t="s">
        <v>3</v>
      </c>
      <c r="J364">
        <f t="shared" si="25"/>
        <v>0.59262884158714313</v>
      </c>
      <c r="K364">
        <f t="shared" si="26"/>
        <v>9.6588275431405329E-2</v>
      </c>
      <c r="L364" t="e">
        <f t="shared" si="27"/>
        <v>#VALUE!</v>
      </c>
      <c r="M364" t="e">
        <f t="shared" si="28"/>
        <v>#VALUE!</v>
      </c>
      <c r="N364" s="1" t="e">
        <f t="shared" si="29"/>
        <v>#VALUE!</v>
      </c>
    </row>
    <row r="365" spans="1:14" x14ac:dyDescent="0.3">
      <c r="A365" t="s">
        <v>553</v>
      </c>
      <c r="B365" t="s">
        <v>2895</v>
      </c>
      <c r="C365" t="s">
        <v>544</v>
      </c>
      <c r="D365">
        <v>7932.2933952871153</v>
      </c>
      <c r="E365">
        <v>2022.3710000000001</v>
      </c>
      <c r="F365" t="s">
        <v>3</v>
      </c>
      <c r="J365">
        <f t="shared" si="25"/>
        <v>0.59262884158714313</v>
      </c>
      <c r="K365">
        <f t="shared" si="26"/>
        <v>9.6588275431405329E-2</v>
      </c>
      <c r="L365" t="e">
        <f t="shared" si="27"/>
        <v>#VALUE!</v>
      </c>
      <c r="M365" t="e">
        <f t="shared" si="28"/>
        <v>#VALUE!</v>
      </c>
      <c r="N365" s="1" t="e">
        <f t="shared" si="29"/>
        <v>#VALUE!</v>
      </c>
    </row>
    <row r="366" spans="1:14" x14ac:dyDescent="0.3">
      <c r="A366" t="s">
        <v>555</v>
      </c>
      <c r="B366" t="s">
        <v>3</v>
      </c>
      <c r="C366" t="s">
        <v>556</v>
      </c>
      <c r="D366" t="s">
        <v>3</v>
      </c>
      <c r="E366">
        <v>1146.1410000000001</v>
      </c>
      <c r="F366" t="s">
        <v>3</v>
      </c>
      <c r="J366" t="e">
        <f t="shared" si="25"/>
        <v>#VALUE!</v>
      </c>
      <c r="K366">
        <f t="shared" si="26"/>
        <v>0</v>
      </c>
      <c r="L366" t="e">
        <f t="shared" si="27"/>
        <v>#VALUE!</v>
      </c>
      <c r="M366" t="e">
        <f t="shared" si="28"/>
        <v>#VALUE!</v>
      </c>
      <c r="N366" s="1" t="e">
        <f t="shared" si="29"/>
        <v>#VALUE!</v>
      </c>
    </row>
    <row r="367" spans="1:14" x14ac:dyDescent="0.3">
      <c r="A367" t="s">
        <v>557</v>
      </c>
      <c r="B367" t="s">
        <v>3</v>
      </c>
      <c r="C367" t="s">
        <v>556</v>
      </c>
      <c r="D367" t="s">
        <v>3</v>
      </c>
      <c r="E367">
        <v>1146.1410000000001</v>
      </c>
      <c r="F367" t="s">
        <v>3</v>
      </c>
      <c r="J367" t="e">
        <f t="shared" si="25"/>
        <v>#VALUE!</v>
      </c>
      <c r="K367">
        <f t="shared" si="26"/>
        <v>0</v>
      </c>
      <c r="L367" t="e">
        <f t="shared" si="27"/>
        <v>#VALUE!</v>
      </c>
      <c r="M367" t="e">
        <f t="shared" si="28"/>
        <v>#VALUE!</v>
      </c>
      <c r="N367" s="1" t="e">
        <f t="shared" si="29"/>
        <v>#VALUE!</v>
      </c>
    </row>
    <row r="368" spans="1:14" x14ac:dyDescent="0.3">
      <c r="A368" t="s">
        <v>558</v>
      </c>
      <c r="B368" t="s">
        <v>559</v>
      </c>
      <c r="C368" t="s">
        <v>556</v>
      </c>
      <c r="D368" t="s">
        <v>3</v>
      </c>
      <c r="E368">
        <v>1146.1410000000001</v>
      </c>
      <c r="F368" t="s">
        <v>3</v>
      </c>
      <c r="J368" t="e">
        <f t="shared" si="25"/>
        <v>#VALUE!</v>
      </c>
      <c r="K368">
        <f t="shared" si="26"/>
        <v>0</v>
      </c>
      <c r="L368" t="e">
        <f t="shared" si="27"/>
        <v>#VALUE!</v>
      </c>
      <c r="M368" t="e">
        <f t="shared" si="28"/>
        <v>#VALUE!</v>
      </c>
      <c r="N368" s="1" t="e">
        <f t="shared" si="29"/>
        <v>#VALUE!</v>
      </c>
    </row>
    <row r="369" spans="1:14" x14ac:dyDescent="0.3">
      <c r="A369" t="s">
        <v>560</v>
      </c>
      <c r="B369" t="s">
        <v>561</v>
      </c>
      <c r="C369" t="s">
        <v>556</v>
      </c>
      <c r="D369" t="s">
        <v>3</v>
      </c>
      <c r="E369">
        <v>1146.1410000000001</v>
      </c>
      <c r="F369" t="s">
        <v>3</v>
      </c>
      <c r="J369" t="e">
        <f t="shared" si="25"/>
        <v>#VALUE!</v>
      </c>
      <c r="K369">
        <f t="shared" si="26"/>
        <v>0</v>
      </c>
      <c r="L369" t="e">
        <f t="shared" si="27"/>
        <v>#VALUE!</v>
      </c>
      <c r="M369" t="e">
        <f t="shared" si="28"/>
        <v>#VALUE!</v>
      </c>
      <c r="N369" s="1" t="e">
        <f t="shared" si="29"/>
        <v>#VALUE!</v>
      </c>
    </row>
    <row r="370" spans="1:14" x14ac:dyDescent="0.3">
      <c r="A370" t="s">
        <v>562</v>
      </c>
      <c r="B370" t="s">
        <v>3</v>
      </c>
      <c r="C370" t="s">
        <v>556</v>
      </c>
      <c r="D370" t="s">
        <v>3</v>
      </c>
      <c r="E370">
        <v>1146.1410000000001</v>
      </c>
      <c r="F370" t="s">
        <v>3</v>
      </c>
      <c r="J370" t="e">
        <f t="shared" si="25"/>
        <v>#VALUE!</v>
      </c>
      <c r="K370">
        <f t="shared" si="26"/>
        <v>0</v>
      </c>
      <c r="L370" t="e">
        <f t="shared" si="27"/>
        <v>#VALUE!</v>
      </c>
      <c r="M370" t="e">
        <f t="shared" si="28"/>
        <v>#VALUE!</v>
      </c>
      <c r="N370" s="1" t="e">
        <f t="shared" si="29"/>
        <v>#VALUE!</v>
      </c>
    </row>
    <row r="371" spans="1:14" x14ac:dyDescent="0.3">
      <c r="A371" t="s">
        <v>563</v>
      </c>
      <c r="B371" t="s">
        <v>564</v>
      </c>
      <c r="C371" t="s">
        <v>556</v>
      </c>
      <c r="D371" t="s">
        <v>3</v>
      </c>
      <c r="E371">
        <v>1146.1410000000001</v>
      </c>
      <c r="F371" t="s">
        <v>3</v>
      </c>
      <c r="J371" t="e">
        <f t="shared" si="25"/>
        <v>#VALUE!</v>
      </c>
      <c r="K371">
        <f t="shared" si="26"/>
        <v>0</v>
      </c>
      <c r="L371" t="e">
        <f t="shared" si="27"/>
        <v>#VALUE!</v>
      </c>
      <c r="M371" t="e">
        <f t="shared" si="28"/>
        <v>#VALUE!</v>
      </c>
      <c r="N371" s="1" t="e">
        <f t="shared" si="29"/>
        <v>#VALUE!</v>
      </c>
    </row>
    <row r="372" spans="1:14" x14ac:dyDescent="0.3">
      <c r="A372" t="s">
        <v>565</v>
      </c>
      <c r="B372" t="s">
        <v>566</v>
      </c>
      <c r="C372" t="s">
        <v>556</v>
      </c>
      <c r="D372" t="s">
        <v>3</v>
      </c>
      <c r="E372">
        <v>1146.1410000000001</v>
      </c>
      <c r="F372" t="s">
        <v>3</v>
      </c>
      <c r="J372" t="e">
        <f t="shared" si="25"/>
        <v>#VALUE!</v>
      </c>
      <c r="K372">
        <f t="shared" si="26"/>
        <v>0</v>
      </c>
      <c r="L372" t="e">
        <f t="shared" si="27"/>
        <v>#VALUE!</v>
      </c>
      <c r="M372" t="e">
        <f t="shared" si="28"/>
        <v>#VALUE!</v>
      </c>
      <c r="N372" s="1" t="e">
        <f t="shared" si="29"/>
        <v>#VALUE!</v>
      </c>
    </row>
    <row r="373" spans="1:14" x14ac:dyDescent="0.3">
      <c r="A373" t="s">
        <v>567</v>
      </c>
      <c r="B373" t="s">
        <v>568</v>
      </c>
      <c r="C373" t="s">
        <v>556</v>
      </c>
      <c r="D373" t="s">
        <v>3</v>
      </c>
      <c r="E373">
        <v>1146.1410000000001</v>
      </c>
      <c r="F373" t="s">
        <v>3</v>
      </c>
      <c r="J373" t="e">
        <f t="shared" si="25"/>
        <v>#VALUE!</v>
      </c>
      <c r="K373">
        <f t="shared" si="26"/>
        <v>0</v>
      </c>
      <c r="L373" t="e">
        <f t="shared" si="27"/>
        <v>#VALUE!</v>
      </c>
      <c r="M373" t="e">
        <f t="shared" si="28"/>
        <v>#VALUE!</v>
      </c>
      <c r="N373" s="1" t="e">
        <f t="shared" si="29"/>
        <v>#VALUE!</v>
      </c>
    </row>
    <row r="374" spans="1:14" x14ac:dyDescent="0.3">
      <c r="A374" t="s">
        <v>569</v>
      </c>
      <c r="B374" t="s">
        <v>3</v>
      </c>
      <c r="C374" t="s">
        <v>556</v>
      </c>
      <c r="D374" t="s">
        <v>3</v>
      </c>
      <c r="E374">
        <v>1146.1410000000001</v>
      </c>
      <c r="F374" t="s">
        <v>3</v>
      </c>
      <c r="J374" t="e">
        <f t="shared" si="25"/>
        <v>#VALUE!</v>
      </c>
      <c r="K374">
        <f t="shared" si="26"/>
        <v>0</v>
      </c>
      <c r="L374" t="e">
        <f t="shared" si="27"/>
        <v>#VALUE!</v>
      </c>
      <c r="M374" t="e">
        <f t="shared" si="28"/>
        <v>#VALUE!</v>
      </c>
      <c r="N374" s="1" t="e">
        <f t="shared" si="29"/>
        <v>#VALUE!</v>
      </c>
    </row>
    <row r="375" spans="1:14" x14ac:dyDescent="0.3">
      <c r="A375" t="s">
        <v>570</v>
      </c>
      <c r="B375" t="s">
        <v>571</v>
      </c>
      <c r="C375" t="s">
        <v>556</v>
      </c>
      <c r="D375" t="s">
        <v>3</v>
      </c>
      <c r="E375">
        <v>1146.1410000000001</v>
      </c>
      <c r="F375" t="s">
        <v>3</v>
      </c>
      <c r="J375" t="e">
        <f t="shared" si="25"/>
        <v>#VALUE!</v>
      </c>
      <c r="K375">
        <f t="shared" si="26"/>
        <v>0</v>
      </c>
      <c r="L375" t="e">
        <f t="shared" si="27"/>
        <v>#VALUE!</v>
      </c>
      <c r="M375" t="e">
        <f t="shared" si="28"/>
        <v>#VALUE!</v>
      </c>
      <c r="N375" s="1" t="e">
        <f t="shared" si="29"/>
        <v>#VALUE!</v>
      </c>
    </row>
    <row r="376" spans="1:14" x14ac:dyDescent="0.3">
      <c r="A376" t="s">
        <v>572</v>
      </c>
      <c r="B376" t="s">
        <v>573</v>
      </c>
      <c r="C376" t="s">
        <v>556</v>
      </c>
      <c r="D376" t="s">
        <v>3</v>
      </c>
      <c r="E376">
        <v>1146.1410000000001</v>
      </c>
      <c r="F376" t="s">
        <v>3</v>
      </c>
      <c r="J376" t="e">
        <f t="shared" si="25"/>
        <v>#VALUE!</v>
      </c>
      <c r="K376">
        <f t="shared" si="26"/>
        <v>0</v>
      </c>
      <c r="L376" t="e">
        <f t="shared" si="27"/>
        <v>#VALUE!</v>
      </c>
      <c r="M376" t="e">
        <f t="shared" si="28"/>
        <v>#VALUE!</v>
      </c>
      <c r="N376" s="1" t="e">
        <f t="shared" si="29"/>
        <v>#VALUE!</v>
      </c>
    </row>
    <row r="377" spans="1:14" x14ac:dyDescent="0.3">
      <c r="A377" t="s">
        <v>574</v>
      </c>
      <c r="B377" t="s">
        <v>575</v>
      </c>
      <c r="C377" t="s">
        <v>556</v>
      </c>
      <c r="D377" t="s">
        <v>3</v>
      </c>
      <c r="E377">
        <v>1146.1410000000001</v>
      </c>
      <c r="F377" t="s">
        <v>3</v>
      </c>
      <c r="J377" t="e">
        <f t="shared" si="25"/>
        <v>#VALUE!</v>
      </c>
      <c r="K377">
        <f t="shared" si="26"/>
        <v>0</v>
      </c>
      <c r="L377" t="e">
        <f t="shared" si="27"/>
        <v>#VALUE!</v>
      </c>
      <c r="M377" t="e">
        <f t="shared" si="28"/>
        <v>#VALUE!</v>
      </c>
      <c r="N377" s="1" t="e">
        <f t="shared" si="29"/>
        <v>#VALUE!</v>
      </c>
    </row>
    <row r="378" spans="1:14" x14ac:dyDescent="0.3">
      <c r="A378" t="s">
        <v>576</v>
      </c>
      <c r="B378" t="s">
        <v>3</v>
      </c>
      <c r="C378" t="s">
        <v>577</v>
      </c>
      <c r="D378" t="s">
        <v>3</v>
      </c>
      <c r="E378" t="s">
        <v>3</v>
      </c>
      <c r="F378" t="s">
        <v>3</v>
      </c>
      <c r="J378" t="e">
        <f t="shared" si="25"/>
        <v>#VALUE!</v>
      </c>
      <c r="K378" t="e">
        <f t="shared" si="26"/>
        <v>#VALUE!</v>
      </c>
      <c r="L378" t="e">
        <f t="shared" si="27"/>
        <v>#VALUE!</v>
      </c>
      <c r="M378" t="e">
        <f t="shared" si="28"/>
        <v>#VALUE!</v>
      </c>
      <c r="N378" s="1" t="e">
        <f t="shared" si="29"/>
        <v>#VALUE!</v>
      </c>
    </row>
    <row r="379" spans="1:14" x14ac:dyDescent="0.3">
      <c r="A379" t="s">
        <v>578</v>
      </c>
      <c r="B379" t="s">
        <v>3</v>
      </c>
      <c r="C379" t="s">
        <v>577</v>
      </c>
      <c r="D379" t="s">
        <v>3</v>
      </c>
      <c r="E379" t="s">
        <v>3</v>
      </c>
      <c r="F379" t="s">
        <v>3</v>
      </c>
      <c r="J379" t="e">
        <f t="shared" si="25"/>
        <v>#VALUE!</v>
      </c>
      <c r="K379" t="e">
        <f t="shared" si="26"/>
        <v>#VALUE!</v>
      </c>
      <c r="L379" t="e">
        <f t="shared" si="27"/>
        <v>#VALUE!</v>
      </c>
      <c r="M379" t="e">
        <f t="shared" si="28"/>
        <v>#VALUE!</v>
      </c>
      <c r="N379" s="1" t="e">
        <f t="shared" si="29"/>
        <v>#VALUE!</v>
      </c>
    </row>
    <row r="380" spans="1:14" x14ac:dyDescent="0.3">
      <c r="A380" t="s">
        <v>579</v>
      </c>
      <c r="B380" t="s">
        <v>2958</v>
      </c>
      <c r="C380" t="s">
        <v>577</v>
      </c>
      <c r="D380" t="s">
        <v>3</v>
      </c>
      <c r="E380" t="s">
        <v>3</v>
      </c>
      <c r="F380" t="s">
        <v>3</v>
      </c>
      <c r="J380" t="e">
        <f t="shared" si="25"/>
        <v>#VALUE!</v>
      </c>
      <c r="K380" t="e">
        <f t="shared" si="26"/>
        <v>#VALUE!</v>
      </c>
      <c r="L380" t="e">
        <f t="shared" si="27"/>
        <v>#VALUE!</v>
      </c>
      <c r="M380" t="e">
        <f t="shared" si="28"/>
        <v>#VALUE!</v>
      </c>
      <c r="N380" s="1" t="e">
        <f t="shared" si="29"/>
        <v>#VALUE!</v>
      </c>
    </row>
    <row r="381" spans="1:14" x14ac:dyDescent="0.3">
      <c r="A381" t="s">
        <v>581</v>
      </c>
      <c r="B381" t="s">
        <v>2987</v>
      </c>
      <c r="C381" t="s">
        <v>577</v>
      </c>
      <c r="D381" t="s">
        <v>3</v>
      </c>
      <c r="E381" t="s">
        <v>3</v>
      </c>
      <c r="F381" t="s">
        <v>3</v>
      </c>
      <c r="J381" t="e">
        <f t="shared" si="25"/>
        <v>#VALUE!</v>
      </c>
      <c r="K381" t="e">
        <f t="shared" si="26"/>
        <v>#VALUE!</v>
      </c>
      <c r="L381" t="e">
        <f t="shared" si="27"/>
        <v>#VALUE!</v>
      </c>
      <c r="M381" t="e">
        <f t="shared" si="28"/>
        <v>#VALUE!</v>
      </c>
      <c r="N381" s="1" t="e">
        <f t="shared" si="29"/>
        <v>#VALUE!</v>
      </c>
    </row>
    <row r="382" spans="1:14" x14ac:dyDescent="0.3">
      <c r="A382" t="s">
        <v>583</v>
      </c>
      <c r="B382" t="s">
        <v>2994</v>
      </c>
      <c r="C382" t="s">
        <v>577</v>
      </c>
      <c r="D382" t="s">
        <v>3</v>
      </c>
      <c r="E382" t="s">
        <v>3</v>
      </c>
      <c r="F382" t="s">
        <v>3</v>
      </c>
      <c r="J382" t="e">
        <f t="shared" si="25"/>
        <v>#VALUE!</v>
      </c>
      <c r="K382" t="e">
        <f t="shared" si="26"/>
        <v>#VALUE!</v>
      </c>
      <c r="L382" t="e">
        <f t="shared" si="27"/>
        <v>#VALUE!</v>
      </c>
      <c r="M382" t="e">
        <f t="shared" si="28"/>
        <v>#VALUE!</v>
      </c>
      <c r="N382" s="1" t="e">
        <f t="shared" si="29"/>
        <v>#VALUE!</v>
      </c>
    </row>
    <row r="383" spans="1:14" x14ac:dyDescent="0.3">
      <c r="A383" t="s">
        <v>584</v>
      </c>
      <c r="B383" t="s">
        <v>3003</v>
      </c>
      <c r="C383" t="s">
        <v>577</v>
      </c>
      <c r="D383" t="s">
        <v>3</v>
      </c>
      <c r="E383" t="s">
        <v>3</v>
      </c>
      <c r="F383" t="s">
        <v>3</v>
      </c>
      <c r="J383" t="e">
        <f t="shared" si="25"/>
        <v>#VALUE!</v>
      </c>
      <c r="K383" t="e">
        <f t="shared" si="26"/>
        <v>#VALUE!</v>
      </c>
      <c r="L383" t="e">
        <f t="shared" si="27"/>
        <v>#VALUE!</v>
      </c>
      <c r="M383" t="e">
        <f t="shared" si="28"/>
        <v>#VALUE!</v>
      </c>
      <c r="N383" s="1" t="e">
        <f t="shared" si="29"/>
        <v>#VALUE!</v>
      </c>
    </row>
    <row r="384" spans="1:14" x14ac:dyDescent="0.3">
      <c r="A384" t="s">
        <v>586</v>
      </c>
      <c r="B384" t="s">
        <v>3008</v>
      </c>
      <c r="C384" t="s">
        <v>577</v>
      </c>
      <c r="D384" t="s">
        <v>3</v>
      </c>
      <c r="E384" t="s">
        <v>3</v>
      </c>
      <c r="F384" t="s">
        <v>3</v>
      </c>
      <c r="J384" t="e">
        <f t="shared" si="25"/>
        <v>#VALUE!</v>
      </c>
      <c r="K384" t="e">
        <f t="shared" si="26"/>
        <v>#VALUE!</v>
      </c>
      <c r="L384" t="e">
        <f t="shared" si="27"/>
        <v>#VALUE!</v>
      </c>
      <c r="M384" t="e">
        <f t="shared" si="28"/>
        <v>#VALUE!</v>
      </c>
      <c r="N384" s="1" t="e">
        <f t="shared" si="29"/>
        <v>#VALUE!</v>
      </c>
    </row>
    <row r="385" spans="1:14" x14ac:dyDescent="0.3">
      <c r="A385" t="s">
        <v>588</v>
      </c>
      <c r="B385" t="s">
        <v>3013</v>
      </c>
      <c r="C385" t="s">
        <v>577</v>
      </c>
      <c r="D385" t="s">
        <v>3</v>
      </c>
      <c r="E385" t="s">
        <v>3</v>
      </c>
      <c r="F385" t="s">
        <v>3</v>
      </c>
      <c r="J385" t="e">
        <f t="shared" si="25"/>
        <v>#VALUE!</v>
      </c>
      <c r="K385" t="e">
        <f t="shared" si="26"/>
        <v>#VALUE!</v>
      </c>
      <c r="L385" t="e">
        <f t="shared" si="27"/>
        <v>#VALUE!</v>
      </c>
      <c r="M385" t="e">
        <f t="shared" si="28"/>
        <v>#VALUE!</v>
      </c>
      <c r="N385" s="1" t="e">
        <f t="shared" si="29"/>
        <v>#VALUE!</v>
      </c>
    </row>
    <row r="386" spans="1:14" x14ac:dyDescent="0.3">
      <c r="A386" t="s">
        <v>590</v>
      </c>
      <c r="B386" t="s">
        <v>3</v>
      </c>
      <c r="C386" t="s">
        <v>591</v>
      </c>
      <c r="D386" t="s">
        <v>3</v>
      </c>
      <c r="E386">
        <v>3831.2289999999998</v>
      </c>
      <c r="F386" t="s">
        <v>3</v>
      </c>
      <c r="J386" t="e">
        <f t="shared" si="25"/>
        <v>#VALUE!</v>
      </c>
      <c r="K386">
        <f t="shared" si="26"/>
        <v>0.29598167068185433</v>
      </c>
      <c r="L386" t="e">
        <f t="shared" si="27"/>
        <v>#VALUE!</v>
      </c>
      <c r="M386" t="e">
        <f t="shared" si="28"/>
        <v>#VALUE!</v>
      </c>
      <c r="N386" s="1" t="e">
        <f t="shared" si="29"/>
        <v>#VALUE!</v>
      </c>
    </row>
    <row r="387" spans="1:14" x14ac:dyDescent="0.3">
      <c r="A387" t="s">
        <v>592</v>
      </c>
      <c r="B387" t="s">
        <v>3</v>
      </c>
      <c r="C387" t="s">
        <v>591</v>
      </c>
      <c r="D387" t="s">
        <v>3</v>
      </c>
      <c r="E387">
        <v>3831.2289999999998</v>
      </c>
      <c r="F387" t="s">
        <v>3</v>
      </c>
      <c r="J387" t="e">
        <f t="shared" ref="J387:J388" si="30">1-(D387-$H$2)/($I$2-$H$2)</f>
        <v>#VALUE!</v>
      </c>
      <c r="K387">
        <f t="shared" ref="K387:K388" si="31">+(E387-$H$3)/($I$3-$H$3)</f>
        <v>0.29598167068185433</v>
      </c>
      <c r="L387" t="e">
        <f t="shared" ref="L387:L388" si="32">+(F387-$H$4)/($I$4-$H$4)</f>
        <v>#VALUE!</v>
      </c>
      <c r="M387" t="e">
        <f t="shared" ref="M387:M388" si="33">+((1/3)*K387)+((1/3)*L387)+((1/3)*J387)</f>
        <v>#VALUE!</v>
      </c>
      <c r="N387" s="1" t="e">
        <f t="shared" ref="N387:N388" si="34">IF(OR(J387=":",K387=":", L387=":"), "NA", M387)</f>
        <v>#VALUE!</v>
      </c>
    </row>
    <row r="388" spans="1:14" x14ac:dyDescent="0.3">
      <c r="A388" t="s">
        <v>592</v>
      </c>
      <c r="B388" t="s">
        <v>3534</v>
      </c>
      <c r="C388" t="s">
        <v>591</v>
      </c>
      <c r="D388" t="s">
        <v>3</v>
      </c>
      <c r="E388">
        <v>3831.2289999999998</v>
      </c>
      <c r="F388" t="s">
        <v>3</v>
      </c>
      <c r="J388" t="e">
        <f t="shared" si="30"/>
        <v>#VALUE!</v>
      </c>
      <c r="K388">
        <f t="shared" si="31"/>
        <v>0.29598167068185433</v>
      </c>
      <c r="L388" t="e">
        <f t="shared" si="32"/>
        <v>#VALUE!</v>
      </c>
      <c r="M388" t="e">
        <f t="shared" si="33"/>
        <v>#VALUE!</v>
      </c>
      <c r="N388" s="1" t="e">
        <f t="shared" si="34"/>
        <v>#VALUE!</v>
      </c>
    </row>
  </sheetData>
  <autoFilter ref="A1:N388" xr:uid="{2209BF1F-AC0D-49F3-BD1B-B2DBDB63BDB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223A-1C19-4B04-ACEA-A41B30844896}">
  <dimension ref="A1:F26"/>
  <sheetViews>
    <sheetView workbookViewId="0">
      <selection activeCell="D1" sqref="D1:D1048576"/>
    </sheetView>
  </sheetViews>
  <sheetFormatPr defaultRowHeight="14.4" x14ac:dyDescent="0.3"/>
  <cols>
    <col min="4" max="4" width="15" customWidth="1"/>
    <col min="5" max="5" width="12" bestFit="1" customWidth="1"/>
    <col min="6" max="6" width="10.21875" customWidth="1"/>
  </cols>
  <sheetData>
    <row r="1" spans="1:6" x14ac:dyDescent="0.3">
      <c r="A1" t="s">
        <v>3923</v>
      </c>
      <c r="B1" t="s">
        <v>3868</v>
      </c>
      <c r="C1" t="s">
        <v>3869</v>
      </c>
      <c r="D1" t="s">
        <v>3920</v>
      </c>
      <c r="E1" t="s">
        <v>3921</v>
      </c>
      <c r="F1" t="s">
        <v>3922</v>
      </c>
    </row>
    <row r="2" spans="1:6" x14ac:dyDescent="0.3">
      <c r="A2" t="s">
        <v>425</v>
      </c>
      <c r="B2" t="s">
        <v>3870</v>
      </c>
      <c r="C2" t="s">
        <v>3871</v>
      </c>
      <c r="D2">
        <v>1.3883744899999999</v>
      </c>
      <c r="E2">
        <v>0.48669444150000002</v>
      </c>
      <c r="F2">
        <v>1.287437E-3</v>
      </c>
    </row>
    <row r="3" spans="1:6" x14ac:dyDescent="0.3">
      <c r="A3" t="s">
        <v>4</v>
      </c>
      <c r="B3" t="s">
        <v>3872</v>
      </c>
      <c r="C3" t="s">
        <v>3873</v>
      </c>
      <c r="D3">
        <v>4.6572019999999999E-2</v>
      </c>
      <c r="E3">
        <v>6.5017380000000004E-4</v>
      </c>
      <c r="F3">
        <v>0.92000280000000001</v>
      </c>
    </row>
    <row r="4" spans="1:6" x14ac:dyDescent="0.3">
      <c r="A4" t="s">
        <v>32</v>
      </c>
      <c r="B4" t="s">
        <v>3874</v>
      </c>
      <c r="C4" t="s">
        <v>3875</v>
      </c>
      <c r="D4">
        <v>1.35125439</v>
      </c>
      <c r="E4">
        <v>0.85536492500000005</v>
      </c>
      <c r="F4">
        <v>4.0291500000000001E-8</v>
      </c>
    </row>
    <row r="5" spans="1:6" x14ac:dyDescent="0.3">
      <c r="A5" t="s">
        <v>359</v>
      </c>
      <c r="B5" t="s">
        <v>3876</v>
      </c>
      <c r="C5" t="s">
        <v>3877</v>
      </c>
      <c r="D5">
        <v>7.2697576399999999</v>
      </c>
      <c r="E5">
        <v>0.76214327979999996</v>
      </c>
      <c r="F5">
        <v>2.2664340000000001E-6</v>
      </c>
    </row>
    <row r="6" spans="1:6" x14ac:dyDescent="0.3">
      <c r="A6" t="s">
        <v>46</v>
      </c>
      <c r="B6" t="s">
        <v>3878</v>
      </c>
      <c r="C6" t="s">
        <v>3879</v>
      </c>
      <c r="D6">
        <v>0.76485471000000005</v>
      </c>
      <c r="E6">
        <v>0.69350803750000001</v>
      </c>
      <c r="F6">
        <v>4.0958390000000002E-4</v>
      </c>
    </row>
    <row r="7" spans="1:6" x14ac:dyDescent="0.3">
      <c r="A7" t="s">
        <v>76</v>
      </c>
      <c r="B7" t="s">
        <v>3880</v>
      </c>
      <c r="C7" t="s">
        <v>3881</v>
      </c>
      <c r="D7">
        <v>0.84908634000000005</v>
      </c>
      <c r="E7">
        <v>0.42720058300000002</v>
      </c>
      <c r="F7">
        <v>3.2630070000000001E-3</v>
      </c>
    </row>
    <row r="8" spans="1:6" x14ac:dyDescent="0.3">
      <c r="A8" t="s">
        <v>63</v>
      </c>
      <c r="B8" t="s">
        <v>3882</v>
      </c>
      <c r="C8" t="s">
        <v>3883</v>
      </c>
      <c r="D8">
        <v>2.4137929999999998E-2</v>
      </c>
      <c r="E8">
        <v>1.9651283000000001E-3</v>
      </c>
      <c r="F8">
        <v>0.86134829999999996</v>
      </c>
    </row>
    <row r="9" spans="1:6" x14ac:dyDescent="0.3">
      <c r="A9" t="s">
        <v>162</v>
      </c>
      <c r="B9" t="s">
        <v>3884</v>
      </c>
      <c r="C9" t="s">
        <v>3885</v>
      </c>
      <c r="D9">
        <v>1.8496963799999999</v>
      </c>
      <c r="E9">
        <v>0.82707355100000002</v>
      </c>
      <c r="F9">
        <v>1.707248E-7</v>
      </c>
    </row>
    <row r="10" spans="1:6" x14ac:dyDescent="0.3">
      <c r="A10" t="s">
        <v>171</v>
      </c>
      <c r="B10" t="s">
        <v>3886</v>
      </c>
      <c r="C10" t="s">
        <v>3887</v>
      </c>
      <c r="D10">
        <v>1.04100021</v>
      </c>
      <c r="E10">
        <v>0.48605345719999998</v>
      </c>
      <c r="F10">
        <v>1.3010540000000001E-3</v>
      </c>
    </row>
    <row r="11" spans="1:6" x14ac:dyDescent="0.3">
      <c r="A11" t="s">
        <v>202</v>
      </c>
      <c r="B11" t="s">
        <v>3888</v>
      </c>
      <c r="C11" t="s">
        <v>3889</v>
      </c>
      <c r="D11">
        <v>2.3996817400000001</v>
      </c>
      <c r="E11">
        <v>0.36831756370000002</v>
      </c>
      <c r="F11">
        <v>7.5692609999999999E-3</v>
      </c>
    </row>
    <row r="12" spans="1:6" x14ac:dyDescent="0.3">
      <c r="A12" t="s">
        <v>247</v>
      </c>
      <c r="B12" t="s">
        <v>3890</v>
      </c>
      <c r="C12" t="s">
        <v>3891</v>
      </c>
      <c r="D12">
        <v>1.79598802</v>
      </c>
      <c r="E12">
        <v>0.45987180950000001</v>
      </c>
      <c r="F12">
        <v>1.9801390000000001E-3</v>
      </c>
    </row>
    <row r="13" spans="1:6" x14ac:dyDescent="0.3">
      <c r="A13" t="s">
        <v>308</v>
      </c>
      <c r="B13" t="s">
        <v>3892</v>
      </c>
      <c r="C13" t="s">
        <v>3893</v>
      </c>
      <c r="D13">
        <v>1.68468</v>
      </c>
      <c r="E13">
        <v>0.91738906320000002</v>
      </c>
      <c r="F13">
        <v>1.588152E-9</v>
      </c>
    </row>
    <row r="14" spans="1:6" x14ac:dyDescent="0.3">
      <c r="A14" t="s">
        <v>374</v>
      </c>
      <c r="B14" t="s">
        <v>3894</v>
      </c>
      <c r="C14" t="s">
        <v>3895</v>
      </c>
      <c r="D14">
        <v>0.90439672999999998</v>
      </c>
      <c r="E14">
        <v>0.19816818480000001</v>
      </c>
      <c r="F14">
        <v>6.4135499999999998E-2</v>
      </c>
    </row>
    <row r="15" spans="1:6" x14ac:dyDescent="0.3">
      <c r="A15" t="s">
        <v>319</v>
      </c>
      <c r="B15" t="s">
        <v>3896</v>
      </c>
      <c r="C15" t="s">
        <v>3897</v>
      </c>
      <c r="D15">
        <v>1.00268424</v>
      </c>
      <c r="E15">
        <v>8.5477790999999997E-2</v>
      </c>
      <c r="F15">
        <v>0.33238030000000002</v>
      </c>
    </row>
    <row r="16" spans="1:6" x14ac:dyDescent="0.3">
      <c r="A16" t="s">
        <v>366</v>
      </c>
      <c r="B16" t="s">
        <v>3898</v>
      </c>
      <c r="C16" t="s">
        <v>3899</v>
      </c>
      <c r="D16">
        <v>1.21713195</v>
      </c>
      <c r="E16">
        <v>0.34543726790000001</v>
      </c>
      <c r="F16">
        <v>1.0315589999999999E-2</v>
      </c>
    </row>
    <row r="17" spans="1:6" x14ac:dyDescent="0.3">
      <c r="A17" t="s">
        <v>371</v>
      </c>
      <c r="B17" t="s">
        <v>3900</v>
      </c>
      <c r="C17" t="s">
        <v>3901</v>
      </c>
      <c r="D17">
        <v>2.3818251199999998</v>
      </c>
      <c r="E17">
        <v>0.8042269662</v>
      </c>
      <c r="F17">
        <v>4.6636390000000001E-7</v>
      </c>
    </row>
    <row r="18" spans="1:6" x14ac:dyDescent="0.3">
      <c r="A18" t="s">
        <v>363</v>
      </c>
      <c r="B18" t="s">
        <v>3902</v>
      </c>
      <c r="C18" t="s">
        <v>3903</v>
      </c>
      <c r="D18">
        <v>1.1911791300000001</v>
      </c>
      <c r="E18">
        <v>0.6469775807</v>
      </c>
      <c r="F18">
        <v>5.7239299999999999E-5</v>
      </c>
    </row>
    <row r="19" spans="1:6" x14ac:dyDescent="0.3">
      <c r="A19" t="s">
        <v>591</v>
      </c>
      <c r="B19" t="s">
        <v>3904</v>
      </c>
      <c r="C19" t="s">
        <v>3905</v>
      </c>
      <c r="D19">
        <v>2.0673445199999998</v>
      </c>
      <c r="E19">
        <v>0.75151312319999997</v>
      </c>
      <c r="F19">
        <v>2.8772299999999999E-5</v>
      </c>
    </row>
    <row r="20" spans="1:6" x14ac:dyDescent="0.3">
      <c r="A20" t="s">
        <v>393</v>
      </c>
      <c r="B20" t="s">
        <v>3906</v>
      </c>
      <c r="C20" t="s">
        <v>3907</v>
      </c>
      <c r="D20">
        <v>5.94327177</v>
      </c>
      <c r="E20">
        <v>0.73507281739999997</v>
      </c>
      <c r="F20">
        <v>1.0917729999999999E-5</v>
      </c>
    </row>
    <row r="21" spans="1:6" x14ac:dyDescent="0.3">
      <c r="A21" t="s">
        <v>395</v>
      </c>
      <c r="B21" t="s">
        <v>3908</v>
      </c>
      <c r="C21" t="s">
        <v>3909</v>
      </c>
      <c r="D21">
        <v>1.44532488</v>
      </c>
      <c r="E21">
        <v>0.38177800709999998</v>
      </c>
      <c r="F21">
        <v>6.2821969999999998E-3</v>
      </c>
    </row>
    <row r="22" spans="1:6" x14ac:dyDescent="0.3">
      <c r="A22" t="s">
        <v>448</v>
      </c>
      <c r="B22" t="s">
        <v>3910</v>
      </c>
      <c r="C22" t="s">
        <v>3911</v>
      </c>
      <c r="D22">
        <v>0.53571429000000004</v>
      </c>
      <c r="E22">
        <v>7.4455019999999997E-2</v>
      </c>
      <c r="F22">
        <v>0.27329249999999999</v>
      </c>
    </row>
    <row r="23" spans="1:6" x14ac:dyDescent="0.3">
      <c r="A23" t="s">
        <v>609</v>
      </c>
      <c r="B23" t="s">
        <v>3912</v>
      </c>
      <c r="C23" t="s">
        <v>3913</v>
      </c>
      <c r="D23">
        <v>0.90804991999999995</v>
      </c>
      <c r="E23">
        <v>0.52412535469999999</v>
      </c>
      <c r="F23">
        <v>1.5195860000000001E-3</v>
      </c>
    </row>
    <row r="24" spans="1:6" x14ac:dyDescent="0.3">
      <c r="A24" t="s">
        <v>528</v>
      </c>
      <c r="B24" t="s">
        <v>3914</v>
      </c>
      <c r="C24" t="s">
        <v>3915</v>
      </c>
      <c r="D24">
        <v>1.4889343399999999</v>
      </c>
      <c r="E24">
        <v>0.90166065689999997</v>
      </c>
      <c r="F24">
        <v>1.7980360000000001E-9</v>
      </c>
    </row>
    <row r="25" spans="1:6" x14ac:dyDescent="0.3">
      <c r="A25" t="s">
        <v>533</v>
      </c>
      <c r="B25" t="s">
        <v>3916</v>
      </c>
      <c r="C25" t="s">
        <v>3917</v>
      </c>
      <c r="D25">
        <v>0.51336132999999995</v>
      </c>
      <c r="E25">
        <v>0.42191825360000001</v>
      </c>
      <c r="F25">
        <v>3.5291580000000001E-3</v>
      </c>
    </row>
    <row r="26" spans="1:6" x14ac:dyDescent="0.3">
      <c r="A26" t="s">
        <v>611</v>
      </c>
      <c r="B26" t="s">
        <v>3918</v>
      </c>
      <c r="C26" t="s">
        <v>3919</v>
      </c>
      <c r="D26">
        <v>4.0404904000000004</v>
      </c>
      <c r="E26">
        <v>0.79707453979999998</v>
      </c>
      <c r="F26">
        <v>3.2737690000000001E-6</v>
      </c>
    </row>
  </sheetData>
  <autoFilter ref="A1:F27" xr:uid="{8EFD223A-1C19-4B04-ACEA-A41B30844896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F0F3B-B7E5-48BF-9193-B4DB0E019662}">
  <dimension ref="A1:I388"/>
  <sheetViews>
    <sheetView workbookViewId="0">
      <selection activeCell="I2" sqref="I2"/>
    </sheetView>
  </sheetViews>
  <sheetFormatPr defaultRowHeight="14.4" x14ac:dyDescent="0.3"/>
  <cols>
    <col min="1" max="1" width="11.88671875" bestFit="1" customWidth="1"/>
    <col min="8" max="9" width="9.44140625" bestFit="1" customWidth="1"/>
  </cols>
  <sheetData>
    <row r="1" spans="1:9" x14ac:dyDescent="0.3">
      <c r="A1" t="s">
        <v>626</v>
      </c>
      <c r="B1" t="s">
        <v>3924</v>
      </c>
      <c r="C1" t="s">
        <v>3920</v>
      </c>
      <c r="D1" t="s">
        <v>3925</v>
      </c>
      <c r="E1" s="5" t="s">
        <v>4221</v>
      </c>
      <c r="F1" s="5" t="s">
        <v>3940</v>
      </c>
      <c r="G1" s="5" t="s">
        <v>3941</v>
      </c>
      <c r="H1" t="s">
        <v>4226</v>
      </c>
      <c r="I1" t="s">
        <v>4227</v>
      </c>
    </row>
    <row r="2" spans="1:9" x14ac:dyDescent="0.3">
      <c r="A2" t="s">
        <v>371</v>
      </c>
      <c r="B2">
        <v>137.05555555555554</v>
      </c>
      <c r="C2">
        <v>2.3818251199999998</v>
      </c>
      <c r="D2">
        <f>+(H2*0.5)+(I2*0.5)</f>
        <v>0.16269741473914587</v>
      </c>
      <c r="E2" s="5" t="s">
        <v>3924</v>
      </c>
      <c r="F2" s="5">
        <f>MIN(B:B)</f>
        <v>137.05555555555554</v>
      </c>
      <c r="G2" s="5">
        <f>MAX(B:B)</f>
        <v>428.125</v>
      </c>
      <c r="H2">
        <f>(B2-$F$2)/($G$2-$F$2)</f>
        <v>0</v>
      </c>
      <c r="I2">
        <f>(C2-$F$3)/($G$3-$F$3)</f>
        <v>0.32539482947829174</v>
      </c>
    </row>
    <row r="3" spans="1:9" x14ac:dyDescent="0.3">
      <c r="A3" t="s">
        <v>425</v>
      </c>
      <c r="B3">
        <v>187.88888888888889</v>
      </c>
      <c r="C3">
        <v>1.3883744899999999</v>
      </c>
      <c r="D3">
        <f t="shared" ref="D3:D47" si="0">+(H3*0.5)+(I3*0.5)</f>
        <v>0.18146381724896143</v>
      </c>
      <c r="E3" s="5" t="s">
        <v>4213</v>
      </c>
      <c r="F3" s="5">
        <f>MIN(C:C)</f>
        <v>2.4137929999999998E-2</v>
      </c>
      <c r="G3" s="5">
        <f>MAX(C:C)</f>
        <v>7.2697576399999999</v>
      </c>
      <c r="H3">
        <f t="shared" ref="H3:H66" si="1">(B3-$F$2)/($G$2-$F$2)</f>
        <v>0.17464331726869306</v>
      </c>
      <c r="I3">
        <f t="shared" ref="I3:I66" si="2">(C3-$F$3)/($G$3-$F$3)</f>
        <v>0.18828431722922978</v>
      </c>
    </row>
    <row r="4" spans="1:9" x14ac:dyDescent="0.3">
      <c r="A4" t="s">
        <v>4</v>
      </c>
      <c r="B4">
        <v>227.16666666666666</v>
      </c>
      <c r="C4">
        <v>4.6572019999999999E-2</v>
      </c>
      <c r="D4">
        <f t="shared" si="0"/>
        <v>0.15634126183119582</v>
      </c>
      <c r="H4">
        <f t="shared" si="1"/>
        <v>0.30958629574843727</v>
      </c>
      <c r="I4">
        <f t="shared" si="2"/>
        <v>3.0962279139543749E-3</v>
      </c>
    </row>
    <row r="5" spans="1:9" x14ac:dyDescent="0.3">
      <c r="A5" t="s">
        <v>32</v>
      </c>
      <c r="B5">
        <v>388.33333333333331</v>
      </c>
      <c r="C5">
        <v>1.35125439</v>
      </c>
      <c r="D5">
        <f t="shared" si="0"/>
        <v>0.52322635490646019</v>
      </c>
      <c r="H5">
        <f t="shared" si="1"/>
        <v>0.86329150164622792</v>
      </c>
      <c r="I5">
        <f t="shared" si="2"/>
        <v>0.18316120816669249</v>
      </c>
    </row>
    <row r="6" spans="1:9" x14ac:dyDescent="0.3">
      <c r="A6" t="s">
        <v>359</v>
      </c>
      <c r="B6">
        <v>216</v>
      </c>
      <c r="C6">
        <v>7.2697576399999999</v>
      </c>
      <c r="D6">
        <f t="shared" si="0"/>
        <v>0.63561101302667367</v>
      </c>
      <c r="H6">
        <f t="shared" si="1"/>
        <v>0.27122202605334739</v>
      </c>
      <c r="I6">
        <f t="shared" si="2"/>
        <v>1</v>
      </c>
    </row>
    <row r="7" spans="1:9" x14ac:dyDescent="0.3">
      <c r="A7" t="s">
        <v>46</v>
      </c>
      <c r="B7">
        <v>333.69230769230768</v>
      </c>
      <c r="C7">
        <v>0.76485471000000005</v>
      </c>
      <c r="D7">
        <f t="shared" si="0"/>
        <v>0.38889802475518909</v>
      </c>
      <c r="H7">
        <f t="shared" si="1"/>
        <v>0.67556645292008177</v>
      </c>
      <c r="I7">
        <f t="shared" si="2"/>
        <v>0.10222959659029636</v>
      </c>
    </row>
    <row r="8" spans="1:9" x14ac:dyDescent="0.3">
      <c r="A8" t="s">
        <v>76</v>
      </c>
      <c r="B8">
        <v>185.38888888888889</v>
      </c>
      <c r="C8">
        <v>0.84908634000000005</v>
      </c>
      <c r="D8">
        <f t="shared" si="0"/>
        <v>0.13995453889730092</v>
      </c>
      <c r="H8">
        <f t="shared" si="1"/>
        <v>0.16605430166531471</v>
      </c>
      <c r="I8">
        <f t="shared" si="2"/>
        <v>0.1138547761292871</v>
      </c>
    </row>
    <row r="9" spans="1:9" x14ac:dyDescent="0.3">
      <c r="A9" t="s">
        <v>63</v>
      </c>
      <c r="B9">
        <v>211.5</v>
      </c>
      <c r="C9">
        <v>2.4137929999999998E-2</v>
      </c>
      <c r="D9">
        <f t="shared" si="0"/>
        <v>0.12788089898363317</v>
      </c>
      <c r="H9">
        <f t="shared" si="1"/>
        <v>0.25576179796726634</v>
      </c>
      <c r="I9">
        <f t="shared" si="2"/>
        <v>0</v>
      </c>
    </row>
    <row r="10" spans="1:9" x14ac:dyDescent="0.3">
      <c r="A10" t="s">
        <v>614</v>
      </c>
      <c r="B10" t="s">
        <v>3</v>
      </c>
      <c r="C10" t="s">
        <v>3</v>
      </c>
      <c r="D10" t="e">
        <f t="shared" si="0"/>
        <v>#VALUE!</v>
      </c>
      <c r="H10" t="e">
        <f t="shared" si="1"/>
        <v>#VALUE!</v>
      </c>
      <c r="I10" t="e">
        <f t="shared" si="2"/>
        <v>#VALUE!</v>
      </c>
    </row>
    <row r="11" spans="1:9" x14ac:dyDescent="0.3">
      <c r="A11" t="s">
        <v>615</v>
      </c>
      <c r="B11" t="s">
        <v>3</v>
      </c>
      <c r="C11" t="s">
        <v>3</v>
      </c>
      <c r="D11" t="e">
        <f t="shared" si="0"/>
        <v>#VALUE!</v>
      </c>
      <c r="H11" t="e">
        <f t="shared" si="1"/>
        <v>#VALUE!</v>
      </c>
      <c r="I11" t="e">
        <f t="shared" si="2"/>
        <v>#VALUE!</v>
      </c>
    </row>
    <row r="12" spans="1:9" x14ac:dyDescent="0.3">
      <c r="A12" t="s">
        <v>616</v>
      </c>
      <c r="B12" t="s">
        <v>3</v>
      </c>
      <c r="C12" t="s">
        <v>3</v>
      </c>
      <c r="D12" t="e">
        <f t="shared" si="0"/>
        <v>#VALUE!</v>
      </c>
      <c r="H12" t="e">
        <f t="shared" si="1"/>
        <v>#VALUE!</v>
      </c>
      <c r="I12" t="e">
        <f t="shared" si="2"/>
        <v>#VALUE!</v>
      </c>
    </row>
    <row r="13" spans="1:9" x14ac:dyDescent="0.3">
      <c r="A13" t="s">
        <v>617</v>
      </c>
      <c r="B13" t="s">
        <v>3</v>
      </c>
      <c r="C13" t="s">
        <v>3</v>
      </c>
      <c r="D13" t="e">
        <f t="shared" si="0"/>
        <v>#VALUE!</v>
      </c>
      <c r="H13" t="e">
        <f t="shared" si="1"/>
        <v>#VALUE!</v>
      </c>
      <c r="I13" t="e">
        <f t="shared" si="2"/>
        <v>#VALUE!</v>
      </c>
    </row>
    <row r="14" spans="1:9" x14ac:dyDescent="0.3">
      <c r="A14" t="s">
        <v>618</v>
      </c>
      <c r="B14" t="s">
        <v>3</v>
      </c>
      <c r="C14" t="s">
        <v>3</v>
      </c>
      <c r="D14" t="e">
        <f t="shared" si="0"/>
        <v>#VALUE!</v>
      </c>
      <c r="H14" t="e">
        <f t="shared" si="1"/>
        <v>#VALUE!</v>
      </c>
      <c r="I14" t="e">
        <f t="shared" si="2"/>
        <v>#VALUE!</v>
      </c>
    </row>
    <row r="15" spans="1:9" x14ac:dyDescent="0.3">
      <c r="A15" t="s">
        <v>162</v>
      </c>
      <c r="B15">
        <v>276.38888888888891</v>
      </c>
      <c r="C15">
        <v>1.8496963799999999</v>
      </c>
      <c r="D15">
        <f t="shared" si="0"/>
        <v>0.36532392991176665</v>
      </c>
      <c r="H15">
        <f t="shared" si="1"/>
        <v>0.4786944696282866</v>
      </c>
      <c r="I15">
        <f t="shared" si="2"/>
        <v>0.25195339019524665</v>
      </c>
    </row>
    <row r="16" spans="1:9" x14ac:dyDescent="0.3">
      <c r="A16" t="s">
        <v>619</v>
      </c>
      <c r="B16" t="s">
        <v>3</v>
      </c>
      <c r="C16" t="s">
        <v>3</v>
      </c>
      <c r="D16" t="e">
        <f t="shared" si="0"/>
        <v>#VALUE!</v>
      </c>
      <c r="H16" t="e">
        <f t="shared" si="1"/>
        <v>#VALUE!</v>
      </c>
      <c r="I16" t="e">
        <f t="shared" si="2"/>
        <v>#VALUE!</v>
      </c>
    </row>
    <row r="17" spans="1:9" x14ac:dyDescent="0.3">
      <c r="A17" t="s">
        <v>620</v>
      </c>
      <c r="B17" t="s">
        <v>3</v>
      </c>
      <c r="C17" t="s">
        <v>3</v>
      </c>
      <c r="D17" t="e">
        <f t="shared" si="0"/>
        <v>#VALUE!</v>
      </c>
      <c r="H17" t="e">
        <f t="shared" si="1"/>
        <v>#VALUE!</v>
      </c>
      <c r="I17" t="e">
        <f t="shared" si="2"/>
        <v>#VALUE!</v>
      </c>
    </row>
    <row r="18" spans="1:9" x14ac:dyDescent="0.3">
      <c r="A18" t="s">
        <v>621</v>
      </c>
      <c r="B18" t="s">
        <v>3</v>
      </c>
      <c r="C18" t="s">
        <v>3</v>
      </c>
      <c r="D18" t="e">
        <f t="shared" si="0"/>
        <v>#VALUE!</v>
      </c>
      <c r="H18" t="e">
        <f t="shared" si="1"/>
        <v>#VALUE!</v>
      </c>
      <c r="I18" t="e">
        <f t="shared" si="2"/>
        <v>#VALUE!</v>
      </c>
    </row>
    <row r="19" spans="1:9" x14ac:dyDescent="0.3">
      <c r="A19" t="s">
        <v>171</v>
      </c>
      <c r="B19">
        <v>298.22222222222223</v>
      </c>
      <c r="C19">
        <v>1.04100021</v>
      </c>
      <c r="D19">
        <f t="shared" si="0"/>
        <v>0.3470234317184886</v>
      </c>
      <c r="H19">
        <f t="shared" si="1"/>
        <v>0.55370520589779071</v>
      </c>
      <c r="I19">
        <f t="shared" si="2"/>
        <v>0.14034165753918654</v>
      </c>
    </row>
    <row r="20" spans="1:9" x14ac:dyDescent="0.3">
      <c r="A20" t="s">
        <v>202</v>
      </c>
      <c r="B20">
        <v>232.72222222222223</v>
      </c>
      <c r="C20">
        <v>2.3996817400000001</v>
      </c>
      <c r="D20">
        <f t="shared" si="0"/>
        <v>0.32826614880777716</v>
      </c>
      <c r="H20">
        <f t="shared" si="1"/>
        <v>0.32867299708927811</v>
      </c>
      <c r="I20">
        <f t="shared" si="2"/>
        <v>0.32785930052627615</v>
      </c>
    </row>
    <row r="21" spans="1:9" x14ac:dyDescent="0.3">
      <c r="A21" t="s">
        <v>622</v>
      </c>
      <c r="B21" t="s">
        <v>3</v>
      </c>
      <c r="C21" t="s">
        <v>3</v>
      </c>
      <c r="D21" t="e">
        <f t="shared" si="0"/>
        <v>#VALUE!</v>
      </c>
      <c r="H21" t="e">
        <f t="shared" si="1"/>
        <v>#VALUE!</v>
      </c>
      <c r="I21" t="e">
        <f t="shared" si="2"/>
        <v>#VALUE!</v>
      </c>
    </row>
    <row r="22" spans="1:9" x14ac:dyDescent="0.3">
      <c r="A22" t="s">
        <v>623</v>
      </c>
      <c r="B22" t="s">
        <v>3</v>
      </c>
      <c r="C22" t="s">
        <v>3</v>
      </c>
      <c r="D22" t="e">
        <f t="shared" si="0"/>
        <v>#VALUE!</v>
      </c>
      <c r="H22" t="e">
        <f t="shared" si="1"/>
        <v>#VALUE!</v>
      </c>
      <c r="I22" t="e">
        <f t="shared" si="2"/>
        <v>#VALUE!</v>
      </c>
    </row>
    <row r="23" spans="1:9" x14ac:dyDescent="0.3">
      <c r="A23" t="s">
        <v>624</v>
      </c>
      <c r="B23" t="s">
        <v>3</v>
      </c>
      <c r="C23" t="s">
        <v>3</v>
      </c>
      <c r="D23" t="e">
        <f t="shared" si="0"/>
        <v>#VALUE!</v>
      </c>
      <c r="H23" t="e">
        <f t="shared" si="1"/>
        <v>#VALUE!</v>
      </c>
      <c r="I23" t="e">
        <f t="shared" si="2"/>
        <v>#VALUE!</v>
      </c>
    </row>
    <row r="24" spans="1:9" x14ac:dyDescent="0.3">
      <c r="A24" t="s">
        <v>625</v>
      </c>
      <c r="B24" t="s">
        <v>3</v>
      </c>
      <c r="C24" t="s">
        <v>3</v>
      </c>
      <c r="D24" t="e">
        <f t="shared" si="0"/>
        <v>#VALUE!</v>
      </c>
      <c r="H24" t="e">
        <f t="shared" si="1"/>
        <v>#VALUE!</v>
      </c>
      <c r="I24" t="e">
        <f t="shared" si="2"/>
        <v>#VALUE!</v>
      </c>
    </row>
    <row r="25" spans="1:9" x14ac:dyDescent="0.3">
      <c r="A25" t="s">
        <v>544</v>
      </c>
      <c r="B25" t="s">
        <v>3</v>
      </c>
      <c r="C25" t="s">
        <v>3</v>
      </c>
      <c r="D25" t="e">
        <f t="shared" si="0"/>
        <v>#VALUE!</v>
      </c>
      <c r="H25" t="e">
        <f t="shared" si="1"/>
        <v>#VALUE!</v>
      </c>
      <c r="I25" t="e">
        <f t="shared" si="2"/>
        <v>#VALUE!</v>
      </c>
    </row>
    <row r="26" spans="1:9" x14ac:dyDescent="0.3">
      <c r="A26" t="s">
        <v>247</v>
      </c>
      <c r="B26">
        <v>213.22222222222223</v>
      </c>
      <c r="C26">
        <v>1.79598802</v>
      </c>
      <c r="D26">
        <f t="shared" si="0"/>
        <v>0.25310976871854263</v>
      </c>
      <c r="H26">
        <f t="shared" si="1"/>
        <v>0.261678675382927</v>
      </c>
      <c r="I26">
        <f t="shared" si="2"/>
        <v>0.24454086205415826</v>
      </c>
    </row>
    <row r="27" spans="1:9" x14ac:dyDescent="0.3">
      <c r="A27" t="s">
        <v>308</v>
      </c>
      <c r="B27">
        <v>312.1764705882353</v>
      </c>
      <c r="C27">
        <v>1.68468</v>
      </c>
      <c r="D27">
        <f t="shared" si="0"/>
        <v>0.41541262946892138</v>
      </c>
      <c r="H27">
        <f t="shared" si="1"/>
        <v>0.60164650867743197</v>
      </c>
      <c r="I27">
        <f t="shared" si="2"/>
        <v>0.22917875026041079</v>
      </c>
    </row>
    <row r="28" spans="1:9" x14ac:dyDescent="0.3">
      <c r="A28" t="s">
        <v>374</v>
      </c>
      <c r="B28">
        <v>255.55555555555554</v>
      </c>
      <c r="C28">
        <v>0.90439672999999998</v>
      </c>
      <c r="D28">
        <f t="shared" si="0"/>
        <v>0.26430387355569007</v>
      </c>
      <c r="H28">
        <f t="shared" si="1"/>
        <v>0.40711933960013358</v>
      </c>
      <c r="I28">
        <f t="shared" si="2"/>
        <v>0.12148840751124655</v>
      </c>
    </row>
    <row r="29" spans="1:9" x14ac:dyDescent="0.3">
      <c r="A29" t="s">
        <v>166</v>
      </c>
      <c r="B29" t="s">
        <v>3</v>
      </c>
      <c r="C29" t="s">
        <v>3</v>
      </c>
      <c r="D29" t="e">
        <f t="shared" si="0"/>
        <v>#VALUE!</v>
      </c>
      <c r="H29" t="e">
        <f t="shared" si="1"/>
        <v>#VALUE!</v>
      </c>
      <c r="I29" t="e">
        <f t="shared" si="2"/>
        <v>#VALUE!</v>
      </c>
    </row>
    <row r="30" spans="1:9" x14ac:dyDescent="0.3">
      <c r="A30" t="s">
        <v>319</v>
      </c>
      <c r="B30">
        <v>271.38461538461536</v>
      </c>
      <c r="C30">
        <v>1.00268424</v>
      </c>
      <c r="D30">
        <f t="shared" si="0"/>
        <v>0.29827762875803943</v>
      </c>
      <c r="H30">
        <f t="shared" si="1"/>
        <v>0.46150175634357526</v>
      </c>
      <c r="I30">
        <f t="shared" si="2"/>
        <v>0.13505350117250359</v>
      </c>
    </row>
    <row r="31" spans="1:9" x14ac:dyDescent="0.3">
      <c r="A31" t="s">
        <v>366</v>
      </c>
      <c r="B31">
        <v>347.88888888888891</v>
      </c>
      <c r="C31">
        <v>1.21713195</v>
      </c>
      <c r="D31">
        <f t="shared" si="0"/>
        <v>0.44449534665981738</v>
      </c>
      <c r="H31">
        <f t="shared" si="1"/>
        <v>0.72434031588490733</v>
      </c>
      <c r="I31">
        <f t="shared" si="2"/>
        <v>0.16465037743472738</v>
      </c>
    </row>
    <row r="32" spans="1:9" x14ac:dyDescent="0.3">
      <c r="A32" t="s">
        <v>363</v>
      </c>
      <c r="B32">
        <v>310.94444444444446</v>
      </c>
      <c r="C32">
        <v>1.1911791300000001</v>
      </c>
      <c r="D32">
        <f t="shared" si="0"/>
        <v>0.37924113300494233</v>
      </c>
      <c r="H32">
        <f t="shared" si="1"/>
        <v>0.59741375196831614</v>
      </c>
      <c r="I32">
        <f t="shared" si="2"/>
        <v>0.16106851404156847</v>
      </c>
    </row>
    <row r="33" spans="1:9" x14ac:dyDescent="0.3">
      <c r="A33" t="s">
        <v>591</v>
      </c>
      <c r="B33">
        <v>422.8</v>
      </c>
      <c r="C33">
        <v>2.0673445199999998</v>
      </c>
      <c r="D33">
        <f t="shared" si="0"/>
        <v>0.63184868435583652</v>
      </c>
      <c r="H33">
        <f t="shared" si="1"/>
        <v>0.98170539676480417</v>
      </c>
      <c r="I33">
        <f t="shared" si="2"/>
        <v>0.28199197194686881</v>
      </c>
    </row>
    <row r="34" spans="1:9" x14ac:dyDescent="0.3">
      <c r="A34" t="s">
        <v>605</v>
      </c>
      <c r="B34" t="s">
        <v>3</v>
      </c>
      <c r="C34" t="s">
        <v>3</v>
      </c>
      <c r="D34" t="e">
        <f t="shared" si="0"/>
        <v>#VALUE!</v>
      </c>
      <c r="H34" t="e">
        <f t="shared" si="1"/>
        <v>#VALUE!</v>
      </c>
      <c r="I34" t="e">
        <f t="shared" si="2"/>
        <v>#VALUE!</v>
      </c>
    </row>
    <row r="35" spans="1:9" x14ac:dyDescent="0.3">
      <c r="A35" t="s">
        <v>393</v>
      </c>
      <c r="B35">
        <v>253.64705882352942</v>
      </c>
      <c r="C35">
        <v>5.94327177</v>
      </c>
      <c r="D35">
        <f t="shared" si="0"/>
        <v>0.60874415933112158</v>
      </c>
      <c r="H35">
        <f t="shared" si="1"/>
        <v>0.40056249631598601</v>
      </c>
      <c r="I35">
        <f t="shared" si="2"/>
        <v>0.81692582234625721</v>
      </c>
    </row>
    <row r="36" spans="1:9" x14ac:dyDescent="0.3">
      <c r="A36" t="s">
        <v>395</v>
      </c>
      <c r="B36">
        <v>187.72222222222223</v>
      </c>
      <c r="C36">
        <v>1.44532488</v>
      </c>
      <c r="D36">
        <f t="shared" si="0"/>
        <v>0.18510750424402303</v>
      </c>
      <c r="H36">
        <f t="shared" si="1"/>
        <v>0.17407071622846787</v>
      </c>
      <c r="I36">
        <f t="shared" si="2"/>
        <v>0.19614429225957819</v>
      </c>
    </row>
    <row r="37" spans="1:9" x14ac:dyDescent="0.3">
      <c r="A37" t="s">
        <v>577</v>
      </c>
      <c r="B37" t="s">
        <v>3</v>
      </c>
      <c r="C37" t="s">
        <v>3</v>
      </c>
      <c r="D37" t="e">
        <f t="shared" si="0"/>
        <v>#VALUE!</v>
      </c>
      <c r="H37" t="e">
        <f t="shared" si="1"/>
        <v>#VALUE!</v>
      </c>
      <c r="I37" t="e">
        <f t="shared" si="2"/>
        <v>#VALUE!</v>
      </c>
    </row>
    <row r="38" spans="1:9" ht="15" customHeight="1" x14ac:dyDescent="0.3">
      <c r="A38" t="s">
        <v>448</v>
      </c>
      <c r="B38">
        <v>367.61111111111109</v>
      </c>
      <c r="C38">
        <v>0.53571429000000004</v>
      </c>
      <c r="D38">
        <f t="shared" si="0"/>
        <v>0.43135151006388456</v>
      </c>
      <c r="H38">
        <f t="shared" si="1"/>
        <v>0.7920981056448918</v>
      </c>
      <c r="I38">
        <f t="shared" si="2"/>
        <v>7.0604914482877285E-2</v>
      </c>
    </row>
    <row r="39" spans="1:9" x14ac:dyDescent="0.3">
      <c r="A39" t="s">
        <v>490</v>
      </c>
      <c r="B39" t="s">
        <v>3</v>
      </c>
      <c r="C39" t="s">
        <v>3</v>
      </c>
      <c r="D39" t="e">
        <f t="shared" si="0"/>
        <v>#VALUE!</v>
      </c>
      <c r="H39" t="e">
        <f t="shared" si="1"/>
        <v>#VALUE!</v>
      </c>
      <c r="I39" t="e">
        <f t="shared" si="2"/>
        <v>#VALUE!</v>
      </c>
    </row>
    <row r="40" spans="1:9" x14ac:dyDescent="0.3">
      <c r="A40" t="s">
        <v>507</v>
      </c>
      <c r="B40">
        <v>350.22222222222223</v>
      </c>
      <c r="C40" t="s">
        <v>3</v>
      </c>
      <c r="D40" t="e">
        <f t="shared" si="0"/>
        <v>#VALUE!</v>
      </c>
      <c r="H40">
        <f t="shared" si="1"/>
        <v>0.73235673044806038</v>
      </c>
      <c r="I40" t="e">
        <f t="shared" si="2"/>
        <v>#VALUE!</v>
      </c>
    </row>
    <row r="41" spans="1:9" x14ac:dyDescent="0.3">
      <c r="A41" t="s">
        <v>609</v>
      </c>
      <c r="B41">
        <v>428.125</v>
      </c>
      <c r="C41">
        <v>0.90804991999999995</v>
      </c>
      <c r="D41">
        <f t="shared" si="0"/>
        <v>0.56099630020466529</v>
      </c>
      <c r="H41">
        <f t="shared" si="1"/>
        <v>1</v>
      </c>
      <c r="I41">
        <f t="shared" si="2"/>
        <v>0.12199260040933062</v>
      </c>
    </row>
    <row r="42" spans="1:9" x14ac:dyDescent="0.3">
      <c r="A42" t="s">
        <v>556</v>
      </c>
      <c r="B42" t="s">
        <v>3</v>
      </c>
      <c r="C42" t="s">
        <v>3</v>
      </c>
      <c r="D42" t="e">
        <f t="shared" si="0"/>
        <v>#VALUE!</v>
      </c>
      <c r="H42" t="e">
        <f t="shared" si="1"/>
        <v>#VALUE!</v>
      </c>
      <c r="I42" t="e">
        <f t="shared" si="2"/>
        <v>#VALUE!</v>
      </c>
    </row>
    <row r="43" spans="1:9" x14ac:dyDescent="0.3">
      <c r="A43" t="s">
        <v>528</v>
      </c>
      <c r="B43">
        <v>223.05555555555554</v>
      </c>
      <c r="C43">
        <v>1.4889343399999999</v>
      </c>
      <c r="D43">
        <f t="shared" si="0"/>
        <v>0.24881258166663756</v>
      </c>
      <c r="H43">
        <f t="shared" si="1"/>
        <v>0.29546213675621508</v>
      </c>
      <c r="I43">
        <f t="shared" si="2"/>
        <v>0.20216302657706003</v>
      </c>
    </row>
    <row r="44" spans="1:9" x14ac:dyDescent="0.3">
      <c r="A44" t="s">
        <v>533</v>
      </c>
      <c r="B44">
        <v>336.88888888888891</v>
      </c>
      <c r="C44">
        <v>0.51336132999999995</v>
      </c>
      <c r="D44">
        <f t="shared" si="0"/>
        <v>0.37703426545441987</v>
      </c>
      <c r="H44">
        <f t="shared" si="1"/>
        <v>0.68654864723004261</v>
      </c>
      <c r="I44">
        <f t="shared" si="2"/>
        <v>6.751988367879716E-2</v>
      </c>
    </row>
    <row r="45" spans="1:9" x14ac:dyDescent="0.3">
      <c r="A45" t="s">
        <v>611</v>
      </c>
      <c r="B45">
        <v>304.75</v>
      </c>
      <c r="C45">
        <v>4.0404904000000004</v>
      </c>
      <c r="D45">
        <f t="shared" si="0"/>
        <v>0.56522331781457003</v>
      </c>
      <c r="H45">
        <f t="shared" si="1"/>
        <v>0.57613207997327864</v>
      </c>
      <c r="I45">
        <f t="shared" si="2"/>
        <v>0.5543145556558613</v>
      </c>
    </row>
    <row r="46" spans="1:9" x14ac:dyDescent="0.3">
      <c r="A46" t="s">
        <v>603</v>
      </c>
      <c r="B46" t="s">
        <v>3</v>
      </c>
      <c r="C46" t="s">
        <v>3</v>
      </c>
      <c r="D46" t="e">
        <f t="shared" si="0"/>
        <v>#VALUE!</v>
      </c>
      <c r="H46" t="e">
        <f t="shared" si="1"/>
        <v>#VALUE!</v>
      </c>
      <c r="I46" t="e">
        <f t="shared" si="2"/>
        <v>#VALUE!</v>
      </c>
    </row>
    <row r="47" spans="1:9" x14ac:dyDescent="0.3">
      <c r="A47" t="s">
        <v>612</v>
      </c>
      <c r="B47" t="s">
        <v>3</v>
      </c>
      <c r="C47" t="s">
        <v>3</v>
      </c>
      <c r="D47" t="e">
        <f t="shared" si="0"/>
        <v>#VALUE!</v>
      </c>
      <c r="H47" t="e">
        <f t="shared" si="1"/>
        <v>#VALUE!</v>
      </c>
      <c r="I47" t="e">
        <f t="shared" si="2"/>
        <v>#VALUE!</v>
      </c>
    </row>
    <row r="48" spans="1:9" x14ac:dyDescent="0.3">
      <c r="H48">
        <f t="shared" si="1"/>
        <v>-0.4708689220785417</v>
      </c>
      <c r="I48">
        <f t="shared" si="2"/>
        <v>-3.3313824029000826E-3</v>
      </c>
    </row>
    <row r="49" spans="8:9" x14ac:dyDescent="0.3">
      <c r="H49">
        <f t="shared" si="1"/>
        <v>-0.4708689220785417</v>
      </c>
      <c r="I49">
        <f t="shared" si="2"/>
        <v>-3.3313824029000826E-3</v>
      </c>
    </row>
    <row r="50" spans="8:9" x14ac:dyDescent="0.3">
      <c r="H50">
        <f t="shared" si="1"/>
        <v>-0.4708689220785417</v>
      </c>
      <c r="I50">
        <f t="shared" si="2"/>
        <v>-3.3313824029000826E-3</v>
      </c>
    </row>
    <row r="51" spans="8:9" x14ac:dyDescent="0.3">
      <c r="H51">
        <f t="shared" si="1"/>
        <v>-0.4708689220785417</v>
      </c>
      <c r="I51">
        <f t="shared" si="2"/>
        <v>-3.3313824029000826E-3</v>
      </c>
    </row>
    <row r="52" spans="8:9" x14ac:dyDescent="0.3">
      <c r="H52">
        <f t="shared" si="1"/>
        <v>-0.4708689220785417</v>
      </c>
      <c r="I52">
        <f t="shared" si="2"/>
        <v>-3.3313824029000826E-3</v>
      </c>
    </row>
    <row r="53" spans="8:9" x14ac:dyDescent="0.3">
      <c r="H53">
        <f t="shared" si="1"/>
        <v>-0.4708689220785417</v>
      </c>
      <c r="I53">
        <f t="shared" si="2"/>
        <v>-3.3313824029000826E-3</v>
      </c>
    </row>
    <row r="54" spans="8:9" x14ac:dyDescent="0.3">
      <c r="H54">
        <f t="shared" si="1"/>
        <v>-0.4708689220785417</v>
      </c>
      <c r="I54">
        <f t="shared" si="2"/>
        <v>-3.3313824029000826E-3</v>
      </c>
    </row>
    <row r="55" spans="8:9" x14ac:dyDescent="0.3">
      <c r="H55">
        <f t="shared" si="1"/>
        <v>-0.4708689220785417</v>
      </c>
      <c r="I55">
        <f t="shared" si="2"/>
        <v>-3.3313824029000826E-3</v>
      </c>
    </row>
    <row r="56" spans="8:9" x14ac:dyDescent="0.3">
      <c r="H56">
        <f t="shared" si="1"/>
        <v>-0.4708689220785417</v>
      </c>
      <c r="I56">
        <f t="shared" si="2"/>
        <v>-3.3313824029000826E-3</v>
      </c>
    </row>
    <row r="57" spans="8:9" x14ac:dyDescent="0.3">
      <c r="H57">
        <f t="shared" si="1"/>
        <v>-0.4708689220785417</v>
      </c>
      <c r="I57">
        <f t="shared" si="2"/>
        <v>-3.3313824029000826E-3</v>
      </c>
    </row>
    <row r="58" spans="8:9" x14ac:dyDescent="0.3">
      <c r="H58">
        <f t="shared" si="1"/>
        <v>-0.4708689220785417</v>
      </c>
      <c r="I58">
        <f t="shared" si="2"/>
        <v>-3.3313824029000826E-3</v>
      </c>
    </row>
    <row r="59" spans="8:9" x14ac:dyDescent="0.3">
      <c r="H59">
        <f t="shared" si="1"/>
        <v>-0.4708689220785417</v>
      </c>
      <c r="I59">
        <f t="shared" si="2"/>
        <v>-3.3313824029000826E-3</v>
      </c>
    </row>
    <row r="60" spans="8:9" x14ac:dyDescent="0.3">
      <c r="H60">
        <f t="shared" si="1"/>
        <v>-0.4708689220785417</v>
      </c>
      <c r="I60">
        <f t="shared" si="2"/>
        <v>-3.3313824029000826E-3</v>
      </c>
    </row>
    <row r="61" spans="8:9" x14ac:dyDescent="0.3">
      <c r="H61">
        <f t="shared" si="1"/>
        <v>-0.4708689220785417</v>
      </c>
      <c r="I61">
        <f t="shared" si="2"/>
        <v>-3.3313824029000826E-3</v>
      </c>
    </row>
    <row r="62" spans="8:9" x14ac:dyDescent="0.3">
      <c r="H62">
        <f t="shared" si="1"/>
        <v>-0.4708689220785417</v>
      </c>
      <c r="I62">
        <f t="shared" si="2"/>
        <v>-3.3313824029000826E-3</v>
      </c>
    </row>
    <row r="63" spans="8:9" x14ac:dyDescent="0.3">
      <c r="H63">
        <f t="shared" si="1"/>
        <v>-0.4708689220785417</v>
      </c>
      <c r="I63">
        <f t="shared" si="2"/>
        <v>-3.3313824029000826E-3</v>
      </c>
    </row>
    <row r="64" spans="8:9" x14ac:dyDescent="0.3">
      <c r="H64">
        <f t="shared" si="1"/>
        <v>-0.4708689220785417</v>
      </c>
      <c r="I64">
        <f t="shared" si="2"/>
        <v>-3.3313824029000826E-3</v>
      </c>
    </row>
    <row r="65" spans="8:9" x14ac:dyDescent="0.3">
      <c r="H65">
        <f t="shared" si="1"/>
        <v>-0.4708689220785417</v>
      </c>
      <c r="I65">
        <f t="shared" si="2"/>
        <v>-3.3313824029000826E-3</v>
      </c>
    </row>
    <row r="66" spans="8:9" x14ac:dyDescent="0.3">
      <c r="H66">
        <f t="shared" si="1"/>
        <v>-0.4708689220785417</v>
      </c>
      <c r="I66">
        <f t="shared" si="2"/>
        <v>-3.3313824029000826E-3</v>
      </c>
    </row>
    <row r="67" spans="8:9" x14ac:dyDescent="0.3">
      <c r="H67">
        <f t="shared" ref="H67:H130" si="3">(B67-$F$2)/($G$2-$F$2)</f>
        <v>-0.4708689220785417</v>
      </c>
      <c r="I67">
        <f t="shared" ref="I67:I130" si="4">(C67-$F$3)/($G$3-$F$3)</f>
        <v>-3.3313824029000826E-3</v>
      </c>
    </row>
    <row r="68" spans="8:9" x14ac:dyDescent="0.3">
      <c r="H68">
        <f t="shared" si="3"/>
        <v>-0.4708689220785417</v>
      </c>
      <c r="I68">
        <f t="shared" si="4"/>
        <v>-3.3313824029000826E-3</v>
      </c>
    </row>
    <row r="69" spans="8:9" x14ac:dyDescent="0.3">
      <c r="H69">
        <f t="shared" si="3"/>
        <v>-0.4708689220785417</v>
      </c>
      <c r="I69">
        <f t="shared" si="4"/>
        <v>-3.3313824029000826E-3</v>
      </c>
    </row>
    <row r="70" spans="8:9" x14ac:dyDescent="0.3">
      <c r="H70">
        <f t="shared" si="3"/>
        <v>-0.4708689220785417</v>
      </c>
      <c r="I70">
        <f t="shared" si="4"/>
        <v>-3.3313824029000826E-3</v>
      </c>
    </row>
    <row r="71" spans="8:9" x14ac:dyDescent="0.3">
      <c r="H71">
        <f t="shared" si="3"/>
        <v>-0.4708689220785417</v>
      </c>
      <c r="I71">
        <f t="shared" si="4"/>
        <v>-3.3313824029000826E-3</v>
      </c>
    </row>
    <row r="72" spans="8:9" x14ac:dyDescent="0.3">
      <c r="H72">
        <f t="shared" si="3"/>
        <v>-0.4708689220785417</v>
      </c>
      <c r="I72">
        <f t="shared" si="4"/>
        <v>-3.3313824029000826E-3</v>
      </c>
    </row>
    <row r="73" spans="8:9" x14ac:dyDescent="0.3">
      <c r="H73">
        <f t="shared" si="3"/>
        <v>-0.4708689220785417</v>
      </c>
      <c r="I73">
        <f t="shared" si="4"/>
        <v>-3.3313824029000826E-3</v>
      </c>
    </row>
    <row r="74" spans="8:9" x14ac:dyDescent="0.3">
      <c r="H74">
        <f t="shared" si="3"/>
        <v>-0.4708689220785417</v>
      </c>
      <c r="I74">
        <f t="shared" si="4"/>
        <v>-3.3313824029000826E-3</v>
      </c>
    </row>
    <row r="75" spans="8:9" x14ac:dyDescent="0.3">
      <c r="H75">
        <f t="shared" si="3"/>
        <v>-0.4708689220785417</v>
      </c>
      <c r="I75">
        <f t="shared" si="4"/>
        <v>-3.3313824029000826E-3</v>
      </c>
    </row>
    <row r="76" spans="8:9" x14ac:dyDescent="0.3">
      <c r="H76">
        <f t="shared" si="3"/>
        <v>-0.4708689220785417</v>
      </c>
      <c r="I76">
        <f t="shared" si="4"/>
        <v>-3.3313824029000826E-3</v>
      </c>
    </row>
    <row r="77" spans="8:9" x14ac:dyDescent="0.3">
      <c r="H77">
        <f t="shared" si="3"/>
        <v>-0.4708689220785417</v>
      </c>
      <c r="I77">
        <f t="shared" si="4"/>
        <v>-3.3313824029000826E-3</v>
      </c>
    </row>
    <row r="78" spans="8:9" x14ac:dyDescent="0.3">
      <c r="H78">
        <f t="shared" si="3"/>
        <v>-0.4708689220785417</v>
      </c>
      <c r="I78">
        <f t="shared" si="4"/>
        <v>-3.3313824029000826E-3</v>
      </c>
    </row>
    <row r="79" spans="8:9" x14ac:dyDescent="0.3">
      <c r="H79">
        <f t="shared" si="3"/>
        <v>-0.4708689220785417</v>
      </c>
      <c r="I79">
        <f t="shared" si="4"/>
        <v>-3.3313824029000826E-3</v>
      </c>
    </row>
    <row r="80" spans="8:9" x14ac:dyDescent="0.3">
      <c r="H80">
        <f t="shared" si="3"/>
        <v>-0.4708689220785417</v>
      </c>
      <c r="I80">
        <f t="shared" si="4"/>
        <v>-3.3313824029000826E-3</v>
      </c>
    </row>
    <row r="81" spans="8:9" x14ac:dyDescent="0.3">
      <c r="H81">
        <f t="shared" si="3"/>
        <v>-0.4708689220785417</v>
      </c>
      <c r="I81">
        <f t="shared" si="4"/>
        <v>-3.3313824029000826E-3</v>
      </c>
    </row>
    <row r="82" spans="8:9" x14ac:dyDescent="0.3">
      <c r="H82">
        <f t="shared" si="3"/>
        <v>-0.4708689220785417</v>
      </c>
      <c r="I82">
        <f t="shared" si="4"/>
        <v>-3.3313824029000826E-3</v>
      </c>
    </row>
    <row r="83" spans="8:9" x14ac:dyDescent="0.3">
      <c r="H83">
        <f t="shared" si="3"/>
        <v>-0.4708689220785417</v>
      </c>
      <c r="I83">
        <f t="shared" si="4"/>
        <v>-3.3313824029000826E-3</v>
      </c>
    </row>
    <row r="84" spans="8:9" x14ac:dyDescent="0.3">
      <c r="H84">
        <f t="shared" si="3"/>
        <v>-0.4708689220785417</v>
      </c>
      <c r="I84">
        <f t="shared" si="4"/>
        <v>-3.3313824029000826E-3</v>
      </c>
    </row>
    <row r="85" spans="8:9" x14ac:dyDescent="0.3">
      <c r="H85">
        <f t="shared" si="3"/>
        <v>-0.4708689220785417</v>
      </c>
      <c r="I85">
        <f t="shared" si="4"/>
        <v>-3.3313824029000826E-3</v>
      </c>
    </row>
    <row r="86" spans="8:9" x14ac:dyDescent="0.3">
      <c r="H86">
        <f t="shared" si="3"/>
        <v>-0.4708689220785417</v>
      </c>
      <c r="I86">
        <f t="shared" si="4"/>
        <v>-3.3313824029000826E-3</v>
      </c>
    </row>
    <row r="87" spans="8:9" x14ac:dyDescent="0.3">
      <c r="H87">
        <f t="shared" si="3"/>
        <v>-0.4708689220785417</v>
      </c>
      <c r="I87">
        <f t="shared" si="4"/>
        <v>-3.3313824029000826E-3</v>
      </c>
    </row>
    <row r="88" spans="8:9" x14ac:dyDescent="0.3">
      <c r="H88">
        <f t="shared" si="3"/>
        <v>-0.4708689220785417</v>
      </c>
      <c r="I88">
        <f t="shared" si="4"/>
        <v>-3.3313824029000826E-3</v>
      </c>
    </row>
    <row r="89" spans="8:9" x14ac:dyDescent="0.3">
      <c r="H89">
        <f t="shared" si="3"/>
        <v>-0.4708689220785417</v>
      </c>
      <c r="I89">
        <f t="shared" si="4"/>
        <v>-3.3313824029000826E-3</v>
      </c>
    </row>
    <row r="90" spans="8:9" x14ac:dyDescent="0.3">
      <c r="H90">
        <f t="shared" si="3"/>
        <v>-0.4708689220785417</v>
      </c>
      <c r="I90">
        <f t="shared" si="4"/>
        <v>-3.3313824029000826E-3</v>
      </c>
    </row>
    <row r="91" spans="8:9" x14ac:dyDescent="0.3">
      <c r="H91">
        <f t="shared" si="3"/>
        <v>-0.4708689220785417</v>
      </c>
      <c r="I91">
        <f t="shared" si="4"/>
        <v>-3.3313824029000826E-3</v>
      </c>
    </row>
    <row r="92" spans="8:9" x14ac:dyDescent="0.3">
      <c r="H92">
        <f t="shared" si="3"/>
        <v>-0.4708689220785417</v>
      </c>
      <c r="I92">
        <f t="shared" si="4"/>
        <v>-3.3313824029000826E-3</v>
      </c>
    </row>
    <row r="93" spans="8:9" x14ac:dyDescent="0.3">
      <c r="H93">
        <f t="shared" si="3"/>
        <v>-0.4708689220785417</v>
      </c>
      <c r="I93">
        <f t="shared" si="4"/>
        <v>-3.3313824029000826E-3</v>
      </c>
    </row>
    <row r="94" spans="8:9" x14ac:dyDescent="0.3">
      <c r="H94">
        <f t="shared" si="3"/>
        <v>-0.4708689220785417</v>
      </c>
      <c r="I94">
        <f t="shared" si="4"/>
        <v>-3.3313824029000826E-3</v>
      </c>
    </row>
    <row r="95" spans="8:9" x14ac:dyDescent="0.3">
      <c r="H95">
        <f t="shared" si="3"/>
        <v>-0.4708689220785417</v>
      </c>
      <c r="I95">
        <f t="shared" si="4"/>
        <v>-3.3313824029000826E-3</v>
      </c>
    </row>
    <row r="96" spans="8:9" x14ac:dyDescent="0.3">
      <c r="H96">
        <f t="shared" si="3"/>
        <v>-0.4708689220785417</v>
      </c>
      <c r="I96">
        <f t="shared" si="4"/>
        <v>-3.3313824029000826E-3</v>
      </c>
    </row>
    <row r="97" spans="8:9" x14ac:dyDescent="0.3">
      <c r="H97">
        <f t="shared" si="3"/>
        <v>-0.4708689220785417</v>
      </c>
      <c r="I97">
        <f t="shared" si="4"/>
        <v>-3.3313824029000826E-3</v>
      </c>
    </row>
    <row r="98" spans="8:9" x14ac:dyDescent="0.3">
      <c r="H98">
        <f t="shared" si="3"/>
        <v>-0.4708689220785417</v>
      </c>
      <c r="I98">
        <f t="shared" si="4"/>
        <v>-3.3313824029000826E-3</v>
      </c>
    </row>
    <row r="99" spans="8:9" x14ac:dyDescent="0.3">
      <c r="H99">
        <f t="shared" si="3"/>
        <v>-0.4708689220785417</v>
      </c>
      <c r="I99">
        <f t="shared" si="4"/>
        <v>-3.3313824029000826E-3</v>
      </c>
    </row>
    <row r="100" spans="8:9" x14ac:dyDescent="0.3">
      <c r="H100">
        <f t="shared" si="3"/>
        <v>-0.4708689220785417</v>
      </c>
      <c r="I100">
        <f t="shared" si="4"/>
        <v>-3.3313824029000826E-3</v>
      </c>
    </row>
    <row r="101" spans="8:9" x14ac:dyDescent="0.3">
      <c r="H101">
        <f t="shared" si="3"/>
        <v>-0.4708689220785417</v>
      </c>
      <c r="I101">
        <f t="shared" si="4"/>
        <v>-3.3313824029000826E-3</v>
      </c>
    </row>
    <row r="102" spans="8:9" x14ac:dyDescent="0.3">
      <c r="H102">
        <f t="shared" si="3"/>
        <v>-0.4708689220785417</v>
      </c>
      <c r="I102">
        <f t="shared" si="4"/>
        <v>-3.3313824029000826E-3</v>
      </c>
    </row>
    <row r="103" spans="8:9" x14ac:dyDescent="0.3">
      <c r="H103">
        <f t="shared" si="3"/>
        <v>-0.4708689220785417</v>
      </c>
      <c r="I103">
        <f t="shared" si="4"/>
        <v>-3.3313824029000826E-3</v>
      </c>
    </row>
    <row r="104" spans="8:9" x14ac:dyDescent="0.3">
      <c r="H104">
        <f t="shared" si="3"/>
        <v>-0.4708689220785417</v>
      </c>
      <c r="I104">
        <f t="shared" si="4"/>
        <v>-3.3313824029000826E-3</v>
      </c>
    </row>
    <row r="105" spans="8:9" x14ac:dyDescent="0.3">
      <c r="H105">
        <f t="shared" si="3"/>
        <v>-0.4708689220785417</v>
      </c>
      <c r="I105">
        <f t="shared" si="4"/>
        <v>-3.3313824029000826E-3</v>
      </c>
    </row>
    <row r="106" spans="8:9" x14ac:dyDescent="0.3">
      <c r="H106">
        <f t="shared" si="3"/>
        <v>-0.4708689220785417</v>
      </c>
      <c r="I106">
        <f t="shared" si="4"/>
        <v>-3.3313824029000826E-3</v>
      </c>
    </row>
    <row r="107" spans="8:9" x14ac:dyDescent="0.3">
      <c r="H107">
        <f t="shared" si="3"/>
        <v>-0.4708689220785417</v>
      </c>
      <c r="I107">
        <f t="shared" si="4"/>
        <v>-3.3313824029000826E-3</v>
      </c>
    </row>
    <row r="108" spans="8:9" x14ac:dyDescent="0.3">
      <c r="H108">
        <f t="shared" si="3"/>
        <v>-0.4708689220785417</v>
      </c>
      <c r="I108">
        <f t="shared" si="4"/>
        <v>-3.3313824029000826E-3</v>
      </c>
    </row>
    <row r="109" spans="8:9" x14ac:dyDescent="0.3">
      <c r="H109">
        <f t="shared" si="3"/>
        <v>-0.4708689220785417</v>
      </c>
      <c r="I109">
        <f t="shared" si="4"/>
        <v>-3.3313824029000826E-3</v>
      </c>
    </row>
    <row r="110" spans="8:9" x14ac:dyDescent="0.3">
      <c r="H110">
        <f t="shared" si="3"/>
        <v>-0.4708689220785417</v>
      </c>
      <c r="I110">
        <f t="shared" si="4"/>
        <v>-3.3313824029000826E-3</v>
      </c>
    </row>
    <row r="111" spans="8:9" x14ac:dyDescent="0.3">
      <c r="H111">
        <f t="shared" si="3"/>
        <v>-0.4708689220785417</v>
      </c>
      <c r="I111">
        <f t="shared" si="4"/>
        <v>-3.3313824029000826E-3</v>
      </c>
    </row>
    <row r="112" spans="8:9" x14ac:dyDescent="0.3">
      <c r="H112">
        <f t="shared" si="3"/>
        <v>-0.4708689220785417</v>
      </c>
      <c r="I112">
        <f t="shared" si="4"/>
        <v>-3.3313824029000826E-3</v>
      </c>
    </row>
    <row r="113" spans="8:9" x14ac:dyDescent="0.3">
      <c r="H113">
        <f t="shared" si="3"/>
        <v>-0.4708689220785417</v>
      </c>
      <c r="I113">
        <f t="shared" si="4"/>
        <v>-3.3313824029000826E-3</v>
      </c>
    </row>
    <row r="114" spans="8:9" x14ac:dyDescent="0.3">
      <c r="H114">
        <f t="shared" si="3"/>
        <v>-0.4708689220785417</v>
      </c>
      <c r="I114">
        <f t="shared" si="4"/>
        <v>-3.3313824029000826E-3</v>
      </c>
    </row>
    <row r="115" spans="8:9" x14ac:dyDescent="0.3">
      <c r="H115">
        <f t="shared" si="3"/>
        <v>-0.4708689220785417</v>
      </c>
      <c r="I115">
        <f t="shared" si="4"/>
        <v>-3.3313824029000826E-3</v>
      </c>
    </row>
    <row r="116" spans="8:9" x14ac:dyDescent="0.3">
      <c r="H116">
        <f t="shared" si="3"/>
        <v>-0.4708689220785417</v>
      </c>
      <c r="I116">
        <f t="shared" si="4"/>
        <v>-3.3313824029000826E-3</v>
      </c>
    </row>
    <row r="117" spans="8:9" x14ac:dyDescent="0.3">
      <c r="H117">
        <f t="shared" si="3"/>
        <v>-0.4708689220785417</v>
      </c>
      <c r="I117">
        <f t="shared" si="4"/>
        <v>-3.3313824029000826E-3</v>
      </c>
    </row>
    <row r="118" spans="8:9" x14ac:dyDescent="0.3">
      <c r="H118">
        <f t="shared" si="3"/>
        <v>-0.4708689220785417</v>
      </c>
      <c r="I118">
        <f t="shared" si="4"/>
        <v>-3.3313824029000826E-3</v>
      </c>
    </row>
    <row r="119" spans="8:9" x14ac:dyDescent="0.3">
      <c r="H119">
        <f t="shared" si="3"/>
        <v>-0.4708689220785417</v>
      </c>
      <c r="I119">
        <f t="shared" si="4"/>
        <v>-3.3313824029000826E-3</v>
      </c>
    </row>
    <row r="120" spans="8:9" x14ac:dyDescent="0.3">
      <c r="H120">
        <f t="shared" si="3"/>
        <v>-0.4708689220785417</v>
      </c>
      <c r="I120">
        <f t="shared" si="4"/>
        <v>-3.3313824029000826E-3</v>
      </c>
    </row>
    <row r="121" spans="8:9" x14ac:dyDescent="0.3">
      <c r="H121">
        <f t="shared" si="3"/>
        <v>-0.4708689220785417</v>
      </c>
      <c r="I121">
        <f t="shared" si="4"/>
        <v>-3.3313824029000826E-3</v>
      </c>
    </row>
    <row r="122" spans="8:9" x14ac:dyDescent="0.3">
      <c r="H122">
        <f t="shared" si="3"/>
        <v>-0.4708689220785417</v>
      </c>
      <c r="I122">
        <f t="shared" si="4"/>
        <v>-3.3313824029000826E-3</v>
      </c>
    </row>
    <row r="123" spans="8:9" x14ac:dyDescent="0.3">
      <c r="H123">
        <f t="shared" si="3"/>
        <v>-0.4708689220785417</v>
      </c>
      <c r="I123">
        <f t="shared" si="4"/>
        <v>-3.3313824029000826E-3</v>
      </c>
    </row>
    <row r="124" spans="8:9" x14ac:dyDescent="0.3">
      <c r="H124">
        <f t="shared" si="3"/>
        <v>-0.4708689220785417</v>
      </c>
      <c r="I124">
        <f t="shared" si="4"/>
        <v>-3.3313824029000826E-3</v>
      </c>
    </row>
    <row r="125" spans="8:9" x14ac:dyDescent="0.3">
      <c r="H125">
        <f t="shared" si="3"/>
        <v>-0.4708689220785417</v>
      </c>
      <c r="I125">
        <f t="shared" si="4"/>
        <v>-3.3313824029000826E-3</v>
      </c>
    </row>
    <row r="126" spans="8:9" x14ac:dyDescent="0.3">
      <c r="H126">
        <f t="shared" si="3"/>
        <v>-0.4708689220785417</v>
      </c>
      <c r="I126">
        <f t="shared" si="4"/>
        <v>-3.3313824029000826E-3</v>
      </c>
    </row>
    <row r="127" spans="8:9" x14ac:dyDescent="0.3">
      <c r="H127">
        <f t="shared" si="3"/>
        <v>-0.4708689220785417</v>
      </c>
      <c r="I127">
        <f t="shared" si="4"/>
        <v>-3.3313824029000826E-3</v>
      </c>
    </row>
    <row r="128" spans="8:9" x14ac:dyDescent="0.3">
      <c r="H128">
        <f t="shared" si="3"/>
        <v>-0.4708689220785417</v>
      </c>
      <c r="I128">
        <f t="shared" si="4"/>
        <v>-3.3313824029000826E-3</v>
      </c>
    </row>
    <row r="129" spans="8:9" x14ac:dyDescent="0.3">
      <c r="H129">
        <f t="shared" si="3"/>
        <v>-0.4708689220785417</v>
      </c>
      <c r="I129">
        <f t="shared" si="4"/>
        <v>-3.3313824029000826E-3</v>
      </c>
    </row>
    <row r="130" spans="8:9" x14ac:dyDescent="0.3">
      <c r="H130">
        <f t="shared" si="3"/>
        <v>-0.4708689220785417</v>
      </c>
      <c r="I130">
        <f t="shared" si="4"/>
        <v>-3.3313824029000826E-3</v>
      </c>
    </row>
    <row r="131" spans="8:9" x14ac:dyDescent="0.3">
      <c r="H131">
        <f t="shared" ref="H131:H194" si="5">(B131-$F$2)/($G$2-$F$2)</f>
        <v>-0.4708689220785417</v>
      </c>
      <c r="I131">
        <f t="shared" ref="I131:I194" si="6">(C131-$F$3)/($G$3-$F$3)</f>
        <v>-3.3313824029000826E-3</v>
      </c>
    </row>
    <row r="132" spans="8:9" x14ac:dyDescent="0.3">
      <c r="H132">
        <f t="shared" si="5"/>
        <v>-0.4708689220785417</v>
      </c>
      <c r="I132">
        <f t="shared" si="6"/>
        <v>-3.3313824029000826E-3</v>
      </c>
    </row>
    <row r="133" spans="8:9" x14ac:dyDescent="0.3">
      <c r="H133">
        <f t="shared" si="5"/>
        <v>-0.4708689220785417</v>
      </c>
      <c r="I133">
        <f t="shared" si="6"/>
        <v>-3.3313824029000826E-3</v>
      </c>
    </row>
    <row r="134" spans="8:9" x14ac:dyDescent="0.3">
      <c r="H134">
        <f t="shared" si="5"/>
        <v>-0.4708689220785417</v>
      </c>
      <c r="I134">
        <f t="shared" si="6"/>
        <v>-3.3313824029000826E-3</v>
      </c>
    </row>
    <row r="135" spans="8:9" x14ac:dyDescent="0.3">
      <c r="H135">
        <f t="shared" si="5"/>
        <v>-0.4708689220785417</v>
      </c>
      <c r="I135">
        <f t="shared" si="6"/>
        <v>-3.3313824029000826E-3</v>
      </c>
    </row>
    <row r="136" spans="8:9" x14ac:dyDescent="0.3">
      <c r="H136">
        <f t="shared" si="5"/>
        <v>-0.4708689220785417</v>
      </c>
      <c r="I136">
        <f t="shared" si="6"/>
        <v>-3.3313824029000826E-3</v>
      </c>
    </row>
    <row r="137" spans="8:9" x14ac:dyDescent="0.3">
      <c r="H137">
        <f t="shared" si="5"/>
        <v>-0.4708689220785417</v>
      </c>
      <c r="I137">
        <f t="shared" si="6"/>
        <v>-3.3313824029000826E-3</v>
      </c>
    </row>
    <row r="138" spans="8:9" x14ac:dyDescent="0.3">
      <c r="H138">
        <f t="shared" si="5"/>
        <v>-0.4708689220785417</v>
      </c>
      <c r="I138">
        <f t="shared" si="6"/>
        <v>-3.3313824029000826E-3</v>
      </c>
    </row>
    <row r="139" spans="8:9" x14ac:dyDescent="0.3">
      <c r="H139">
        <f t="shared" si="5"/>
        <v>-0.4708689220785417</v>
      </c>
      <c r="I139">
        <f t="shared" si="6"/>
        <v>-3.3313824029000826E-3</v>
      </c>
    </row>
    <row r="140" spans="8:9" x14ac:dyDescent="0.3">
      <c r="H140">
        <f t="shared" si="5"/>
        <v>-0.4708689220785417</v>
      </c>
      <c r="I140">
        <f t="shared" si="6"/>
        <v>-3.3313824029000826E-3</v>
      </c>
    </row>
    <row r="141" spans="8:9" x14ac:dyDescent="0.3">
      <c r="H141">
        <f t="shared" si="5"/>
        <v>-0.4708689220785417</v>
      </c>
      <c r="I141">
        <f t="shared" si="6"/>
        <v>-3.3313824029000826E-3</v>
      </c>
    </row>
    <row r="142" spans="8:9" x14ac:dyDescent="0.3">
      <c r="H142">
        <f t="shared" si="5"/>
        <v>-0.4708689220785417</v>
      </c>
      <c r="I142">
        <f t="shared" si="6"/>
        <v>-3.3313824029000826E-3</v>
      </c>
    </row>
    <row r="143" spans="8:9" x14ac:dyDescent="0.3">
      <c r="H143">
        <f t="shared" si="5"/>
        <v>-0.4708689220785417</v>
      </c>
      <c r="I143">
        <f t="shared" si="6"/>
        <v>-3.3313824029000826E-3</v>
      </c>
    </row>
    <row r="144" spans="8:9" x14ac:dyDescent="0.3">
      <c r="H144">
        <f t="shared" si="5"/>
        <v>-0.4708689220785417</v>
      </c>
      <c r="I144">
        <f t="shared" si="6"/>
        <v>-3.3313824029000826E-3</v>
      </c>
    </row>
    <row r="145" spans="8:9" x14ac:dyDescent="0.3">
      <c r="H145">
        <f t="shared" si="5"/>
        <v>-0.4708689220785417</v>
      </c>
      <c r="I145">
        <f t="shared" si="6"/>
        <v>-3.3313824029000826E-3</v>
      </c>
    </row>
    <row r="146" spans="8:9" x14ac:dyDescent="0.3">
      <c r="H146">
        <f t="shared" si="5"/>
        <v>-0.4708689220785417</v>
      </c>
      <c r="I146">
        <f t="shared" si="6"/>
        <v>-3.3313824029000826E-3</v>
      </c>
    </row>
    <row r="147" spans="8:9" x14ac:dyDescent="0.3">
      <c r="H147">
        <f t="shared" si="5"/>
        <v>-0.4708689220785417</v>
      </c>
      <c r="I147">
        <f t="shared" si="6"/>
        <v>-3.3313824029000826E-3</v>
      </c>
    </row>
    <row r="148" spans="8:9" x14ac:dyDescent="0.3">
      <c r="H148">
        <f t="shared" si="5"/>
        <v>-0.4708689220785417</v>
      </c>
      <c r="I148">
        <f t="shared" si="6"/>
        <v>-3.3313824029000826E-3</v>
      </c>
    </row>
    <row r="149" spans="8:9" x14ac:dyDescent="0.3">
      <c r="H149">
        <f t="shared" si="5"/>
        <v>-0.4708689220785417</v>
      </c>
      <c r="I149">
        <f t="shared" si="6"/>
        <v>-3.3313824029000826E-3</v>
      </c>
    </row>
    <row r="150" spans="8:9" x14ac:dyDescent="0.3">
      <c r="H150">
        <f t="shared" si="5"/>
        <v>-0.4708689220785417</v>
      </c>
      <c r="I150">
        <f t="shared" si="6"/>
        <v>-3.3313824029000826E-3</v>
      </c>
    </row>
    <row r="151" spans="8:9" x14ac:dyDescent="0.3">
      <c r="H151">
        <f t="shared" si="5"/>
        <v>-0.4708689220785417</v>
      </c>
      <c r="I151">
        <f t="shared" si="6"/>
        <v>-3.3313824029000826E-3</v>
      </c>
    </row>
    <row r="152" spans="8:9" x14ac:dyDescent="0.3">
      <c r="H152">
        <f t="shared" si="5"/>
        <v>-0.4708689220785417</v>
      </c>
      <c r="I152">
        <f t="shared" si="6"/>
        <v>-3.3313824029000826E-3</v>
      </c>
    </row>
    <row r="153" spans="8:9" x14ac:dyDescent="0.3">
      <c r="H153">
        <f t="shared" si="5"/>
        <v>-0.4708689220785417</v>
      </c>
      <c r="I153">
        <f t="shared" si="6"/>
        <v>-3.3313824029000826E-3</v>
      </c>
    </row>
    <row r="154" spans="8:9" x14ac:dyDescent="0.3">
      <c r="H154">
        <f t="shared" si="5"/>
        <v>-0.4708689220785417</v>
      </c>
      <c r="I154">
        <f t="shared" si="6"/>
        <v>-3.3313824029000826E-3</v>
      </c>
    </row>
    <row r="155" spans="8:9" x14ac:dyDescent="0.3">
      <c r="H155">
        <f t="shared" si="5"/>
        <v>-0.4708689220785417</v>
      </c>
      <c r="I155">
        <f t="shared" si="6"/>
        <v>-3.3313824029000826E-3</v>
      </c>
    </row>
    <row r="156" spans="8:9" x14ac:dyDescent="0.3">
      <c r="H156">
        <f t="shared" si="5"/>
        <v>-0.4708689220785417</v>
      </c>
      <c r="I156">
        <f t="shared" si="6"/>
        <v>-3.3313824029000826E-3</v>
      </c>
    </row>
    <row r="157" spans="8:9" x14ac:dyDescent="0.3">
      <c r="H157">
        <f t="shared" si="5"/>
        <v>-0.4708689220785417</v>
      </c>
      <c r="I157">
        <f t="shared" si="6"/>
        <v>-3.3313824029000826E-3</v>
      </c>
    </row>
    <row r="158" spans="8:9" x14ac:dyDescent="0.3">
      <c r="H158">
        <f t="shared" si="5"/>
        <v>-0.4708689220785417</v>
      </c>
      <c r="I158">
        <f t="shared" si="6"/>
        <v>-3.3313824029000826E-3</v>
      </c>
    </row>
    <row r="159" spans="8:9" x14ac:dyDescent="0.3">
      <c r="H159">
        <f t="shared" si="5"/>
        <v>-0.4708689220785417</v>
      </c>
      <c r="I159">
        <f t="shared" si="6"/>
        <v>-3.3313824029000826E-3</v>
      </c>
    </row>
    <row r="160" spans="8:9" x14ac:dyDescent="0.3">
      <c r="H160">
        <f t="shared" si="5"/>
        <v>-0.4708689220785417</v>
      </c>
      <c r="I160">
        <f t="shared" si="6"/>
        <v>-3.3313824029000826E-3</v>
      </c>
    </row>
    <row r="161" spans="8:9" x14ac:dyDescent="0.3">
      <c r="H161">
        <f t="shared" si="5"/>
        <v>-0.4708689220785417</v>
      </c>
      <c r="I161">
        <f t="shared" si="6"/>
        <v>-3.3313824029000826E-3</v>
      </c>
    </row>
    <row r="162" spans="8:9" x14ac:dyDescent="0.3">
      <c r="H162">
        <f t="shared" si="5"/>
        <v>-0.4708689220785417</v>
      </c>
      <c r="I162">
        <f t="shared" si="6"/>
        <v>-3.3313824029000826E-3</v>
      </c>
    </row>
    <row r="163" spans="8:9" x14ac:dyDescent="0.3">
      <c r="H163">
        <f t="shared" si="5"/>
        <v>-0.4708689220785417</v>
      </c>
      <c r="I163">
        <f t="shared" si="6"/>
        <v>-3.3313824029000826E-3</v>
      </c>
    </row>
    <row r="164" spans="8:9" x14ac:dyDescent="0.3">
      <c r="H164">
        <f t="shared" si="5"/>
        <v>-0.4708689220785417</v>
      </c>
      <c r="I164">
        <f t="shared" si="6"/>
        <v>-3.3313824029000826E-3</v>
      </c>
    </row>
    <row r="165" spans="8:9" x14ac:dyDescent="0.3">
      <c r="H165">
        <f t="shared" si="5"/>
        <v>-0.4708689220785417</v>
      </c>
      <c r="I165">
        <f t="shared" si="6"/>
        <v>-3.3313824029000826E-3</v>
      </c>
    </row>
    <row r="166" spans="8:9" x14ac:dyDescent="0.3">
      <c r="H166">
        <f t="shared" si="5"/>
        <v>-0.4708689220785417</v>
      </c>
      <c r="I166">
        <f t="shared" si="6"/>
        <v>-3.3313824029000826E-3</v>
      </c>
    </row>
    <row r="167" spans="8:9" x14ac:dyDescent="0.3">
      <c r="H167">
        <f t="shared" si="5"/>
        <v>-0.4708689220785417</v>
      </c>
      <c r="I167">
        <f t="shared" si="6"/>
        <v>-3.3313824029000826E-3</v>
      </c>
    </row>
    <row r="168" spans="8:9" x14ac:dyDescent="0.3">
      <c r="H168">
        <f t="shared" si="5"/>
        <v>-0.4708689220785417</v>
      </c>
      <c r="I168">
        <f t="shared" si="6"/>
        <v>-3.3313824029000826E-3</v>
      </c>
    </row>
    <row r="169" spans="8:9" x14ac:dyDescent="0.3">
      <c r="H169">
        <f t="shared" si="5"/>
        <v>-0.4708689220785417</v>
      </c>
      <c r="I169">
        <f t="shared" si="6"/>
        <v>-3.3313824029000826E-3</v>
      </c>
    </row>
    <row r="170" spans="8:9" x14ac:dyDescent="0.3">
      <c r="H170">
        <f t="shared" si="5"/>
        <v>-0.4708689220785417</v>
      </c>
      <c r="I170">
        <f t="shared" si="6"/>
        <v>-3.3313824029000826E-3</v>
      </c>
    </row>
    <row r="171" spans="8:9" x14ac:dyDescent="0.3">
      <c r="H171">
        <f t="shared" si="5"/>
        <v>-0.4708689220785417</v>
      </c>
      <c r="I171">
        <f t="shared" si="6"/>
        <v>-3.3313824029000826E-3</v>
      </c>
    </row>
    <row r="172" spans="8:9" x14ac:dyDescent="0.3">
      <c r="H172">
        <f t="shared" si="5"/>
        <v>-0.4708689220785417</v>
      </c>
      <c r="I172">
        <f t="shared" si="6"/>
        <v>-3.3313824029000826E-3</v>
      </c>
    </row>
    <row r="173" spans="8:9" x14ac:dyDescent="0.3">
      <c r="H173">
        <f t="shared" si="5"/>
        <v>-0.4708689220785417</v>
      </c>
      <c r="I173">
        <f t="shared" si="6"/>
        <v>-3.3313824029000826E-3</v>
      </c>
    </row>
    <row r="174" spans="8:9" x14ac:dyDescent="0.3">
      <c r="H174">
        <f t="shared" si="5"/>
        <v>-0.4708689220785417</v>
      </c>
      <c r="I174">
        <f t="shared" si="6"/>
        <v>-3.3313824029000826E-3</v>
      </c>
    </row>
    <row r="175" spans="8:9" x14ac:dyDescent="0.3">
      <c r="H175">
        <f t="shared" si="5"/>
        <v>-0.4708689220785417</v>
      </c>
      <c r="I175">
        <f t="shared" si="6"/>
        <v>-3.3313824029000826E-3</v>
      </c>
    </row>
    <row r="176" spans="8:9" x14ac:dyDescent="0.3">
      <c r="H176">
        <f t="shared" si="5"/>
        <v>-0.4708689220785417</v>
      </c>
      <c r="I176">
        <f t="shared" si="6"/>
        <v>-3.3313824029000826E-3</v>
      </c>
    </row>
    <row r="177" spans="8:9" x14ac:dyDescent="0.3">
      <c r="H177">
        <f t="shared" si="5"/>
        <v>-0.4708689220785417</v>
      </c>
      <c r="I177">
        <f t="shared" si="6"/>
        <v>-3.3313824029000826E-3</v>
      </c>
    </row>
    <row r="178" spans="8:9" x14ac:dyDescent="0.3">
      <c r="H178">
        <f t="shared" si="5"/>
        <v>-0.4708689220785417</v>
      </c>
      <c r="I178">
        <f t="shared" si="6"/>
        <v>-3.3313824029000826E-3</v>
      </c>
    </row>
    <row r="179" spans="8:9" x14ac:dyDescent="0.3">
      <c r="H179">
        <f t="shared" si="5"/>
        <v>-0.4708689220785417</v>
      </c>
      <c r="I179">
        <f t="shared" si="6"/>
        <v>-3.3313824029000826E-3</v>
      </c>
    </row>
    <row r="180" spans="8:9" x14ac:dyDescent="0.3">
      <c r="H180">
        <f t="shared" si="5"/>
        <v>-0.4708689220785417</v>
      </c>
      <c r="I180">
        <f t="shared" si="6"/>
        <v>-3.3313824029000826E-3</v>
      </c>
    </row>
    <row r="181" spans="8:9" x14ac:dyDescent="0.3">
      <c r="H181">
        <f t="shared" si="5"/>
        <v>-0.4708689220785417</v>
      </c>
      <c r="I181">
        <f t="shared" si="6"/>
        <v>-3.3313824029000826E-3</v>
      </c>
    </row>
    <row r="182" spans="8:9" x14ac:dyDescent="0.3">
      <c r="H182">
        <f t="shared" si="5"/>
        <v>-0.4708689220785417</v>
      </c>
      <c r="I182">
        <f t="shared" si="6"/>
        <v>-3.3313824029000826E-3</v>
      </c>
    </row>
    <row r="183" spans="8:9" x14ac:dyDescent="0.3">
      <c r="H183">
        <f t="shared" si="5"/>
        <v>-0.4708689220785417</v>
      </c>
      <c r="I183">
        <f t="shared" si="6"/>
        <v>-3.3313824029000826E-3</v>
      </c>
    </row>
    <row r="184" spans="8:9" x14ac:dyDescent="0.3">
      <c r="H184">
        <f t="shared" si="5"/>
        <v>-0.4708689220785417</v>
      </c>
      <c r="I184">
        <f t="shared" si="6"/>
        <v>-3.3313824029000826E-3</v>
      </c>
    </row>
    <row r="185" spans="8:9" x14ac:dyDescent="0.3">
      <c r="H185">
        <f t="shared" si="5"/>
        <v>-0.4708689220785417</v>
      </c>
      <c r="I185">
        <f t="shared" si="6"/>
        <v>-3.3313824029000826E-3</v>
      </c>
    </row>
    <row r="186" spans="8:9" x14ac:dyDescent="0.3">
      <c r="H186">
        <f t="shared" si="5"/>
        <v>-0.4708689220785417</v>
      </c>
      <c r="I186">
        <f t="shared" si="6"/>
        <v>-3.3313824029000826E-3</v>
      </c>
    </row>
    <row r="187" spans="8:9" x14ac:dyDescent="0.3">
      <c r="H187">
        <f t="shared" si="5"/>
        <v>-0.4708689220785417</v>
      </c>
      <c r="I187">
        <f t="shared" si="6"/>
        <v>-3.3313824029000826E-3</v>
      </c>
    </row>
    <row r="188" spans="8:9" x14ac:dyDescent="0.3">
      <c r="H188">
        <f t="shared" si="5"/>
        <v>-0.4708689220785417</v>
      </c>
      <c r="I188">
        <f t="shared" si="6"/>
        <v>-3.3313824029000826E-3</v>
      </c>
    </row>
    <row r="189" spans="8:9" x14ac:dyDescent="0.3">
      <c r="H189">
        <f t="shared" si="5"/>
        <v>-0.4708689220785417</v>
      </c>
      <c r="I189">
        <f t="shared" si="6"/>
        <v>-3.3313824029000826E-3</v>
      </c>
    </row>
    <row r="190" spans="8:9" x14ac:dyDescent="0.3">
      <c r="H190">
        <f t="shared" si="5"/>
        <v>-0.4708689220785417</v>
      </c>
      <c r="I190">
        <f t="shared" si="6"/>
        <v>-3.3313824029000826E-3</v>
      </c>
    </row>
    <row r="191" spans="8:9" x14ac:dyDescent="0.3">
      <c r="H191">
        <f t="shared" si="5"/>
        <v>-0.4708689220785417</v>
      </c>
      <c r="I191">
        <f t="shared" si="6"/>
        <v>-3.3313824029000826E-3</v>
      </c>
    </row>
    <row r="192" spans="8:9" x14ac:dyDescent="0.3">
      <c r="H192">
        <f t="shared" si="5"/>
        <v>-0.4708689220785417</v>
      </c>
      <c r="I192">
        <f t="shared" si="6"/>
        <v>-3.3313824029000826E-3</v>
      </c>
    </row>
    <row r="193" spans="8:9" x14ac:dyDescent="0.3">
      <c r="H193">
        <f t="shared" si="5"/>
        <v>-0.4708689220785417</v>
      </c>
      <c r="I193">
        <f t="shared" si="6"/>
        <v>-3.3313824029000826E-3</v>
      </c>
    </row>
    <row r="194" spans="8:9" x14ac:dyDescent="0.3">
      <c r="H194">
        <f t="shared" si="5"/>
        <v>-0.4708689220785417</v>
      </c>
      <c r="I194">
        <f t="shared" si="6"/>
        <v>-3.3313824029000826E-3</v>
      </c>
    </row>
    <row r="195" spans="8:9" x14ac:dyDescent="0.3">
      <c r="H195">
        <f t="shared" ref="H195:H258" si="7">(B195-$F$2)/($G$2-$F$2)</f>
        <v>-0.4708689220785417</v>
      </c>
      <c r="I195">
        <f t="shared" ref="I195:I258" si="8">(C195-$F$3)/($G$3-$F$3)</f>
        <v>-3.3313824029000826E-3</v>
      </c>
    </row>
    <row r="196" spans="8:9" x14ac:dyDescent="0.3">
      <c r="H196">
        <f t="shared" si="7"/>
        <v>-0.4708689220785417</v>
      </c>
      <c r="I196">
        <f t="shared" si="8"/>
        <v>-3.3313824029000826E-3</v>
      </c>
    </row>
    <row r="197" spans="8:9" x14ac:dyDescent="0.3">
      <c r="H197">
        <f t="shared" si="7"/>
        <v>-0.4708689220785417</v>
      </c>
      <c r="I197">
        <f t="shared" si="8"/>
        <v>-3.3313824029000826E-3</v>
      </c>
    </row>
    <row r="198" spans="8:9" x14ac:dyDescent="0.3">
      <c r="H198">
        <f t="shared" si="7"/>
        <v>-0.4708689220785417</v>
      </c>
      <c r="I198">
        <f t="shared" si="8"/>
        <v>-3.3313824029000826E-3</v>
      </c>
    </row>
    <row r="199" spans="8:9" x14ac:dyDescent="0.3">
      <c r="H199">
        <f t="shared" si="7"/>
        <v>-0.4708689220785417</v>
      </c>
      <c r="I199">
        <f t="shared" si="8"/>
        <v>-3.3313824029000826E-3</v>
      </c>
    </row>
    <row r="200" spans="8:9" x14ac:dyDescent="0.3">
      <c r="H200">
        <f t="shared" si="7"/>
        <v>-0.4708689220785417</v>
      </c>
      <c r="I200">
        <f t="shared" si="8"/>
        <v>-3.3313824029000826E-3</v>
      </c>
    </row>
    <row r="201" spans="8:9" x14ac:dyDescent="0.3">
      <c r="H201">
        <f t="shared" si="7"/>
        <v>-0.4708689220785417</v>
      </c>
      <c r="I201">
        <f t="shared" si="8"/>
        <v>-3.3313824029000826E-3</v>
      </c>
    </row>
    <row r="202" spans="8:9" x14ac:dyDescent="0.3">
      <c r="H202">
        <f t="shared" si="7"/>
        <v>-0.4708689220785417</v>
      </c>
      <c r="I202">
        <f t="shared" si="8"/>
        <v>-3.3313824029000826E-3</v>
      </c>
    </row>
    <row r="203" spans="8:9" x14ac:dyDescent="0.3">
      <c r="H203">
        <f t="shared" si="7"/>
        <v>-0.4708689220785417</v>
      </c>
      <c r="I203">
        <f t="shared" si="8"/>
        <v>-3.3313824029000826E-3</v>
      </c>
    </row>
    <row r="204" spans="8:9" x14ac:dyDescent="0.3">
      <c r="H204">
        <f t="shared" si="7"/>
        <v>-0.4708689220785417</v>
      </c>
      <c r="I204">
        <f t="shared" si="8"/>
        <v>-3.3313824029000826E-3</v>
      </c>
    </row>
    <row r="205" spans="8:9" x14ac:dyDescent="0.3">
      <c r="H205">
        <f t="shared" si="7"/>
        <v>-0.4708689220785417</v>
      </c>
      <c r="I205">
        <f t="shared" si="8"/>
        <v>-3.3313824029000826E-3</v>
      </c>
    </row>
    <row r="206" spans="8:9" x14ac:dyDescent="0.3">
      <c r="H206">
        <f t="shared" si="7"/>
        <v>-0.4708689220785417</v>
      </c>
      <c r="I206">
        <f t="shared" si="8"/>
        <v>-3.3313824029000826E-3</v>
      </c>
    </row>
    <row r="207" spans="8:9" x14ac:dyDescent="0.3">
      <c r="H207">
        <f t="shared" si="7"/>
        <v>-0.4708689220785417</v>
      </c>
      <c r="I207">
        <f t="shared" si="8"/>
        <v>-3.3313824029000826E-3</v>
      </c>
    </row>
    <row r="208" spans="8:9" x14ac:dyDescent="0.3">
      <c r="H208">
        <f t="shared" si="7"/>
        <v>-0.4708689220785417</v>
      </c>
      <c r="I208">
        <f t="shared" si="8"/>
        <v>-3.3313824029000826E-3</v>
      </c>
    </row>
    <row r="209" spans="8:9" x14ac:dyDescent="0.3">
      <c r="H209">
        <f t="shared" si="7"/>
        <v>-0.4708689220785417</v>
      </c>
      <c r="I209">
        <f t="shared" si="8"/>
        <v>-3.3313824029000826E-3</v>
      </c>
    </row>
    <row r="210" spans="8:9" x14ac:dyDescent="0.3">
      <c r="H210">
        <f t="shared" si="7"/>
        <v>-0.4708689220785417</v>
      </c>
      <c r="I210">
        <f t="shared" si="8"/>
        <v>-3.3313824029000826E-3</v>
      </c>
    </row>
    <row r="211" spans="8:9" x14ac:dyDescent="0.3">
      <c r="H211">
        <f t="shared" si="7"/>
        <v>-0.4708689220785417</v>
      </c>
      <c r="I211">
        <f t="shared" si="8"/>
        <v>-3.3313824029000826E-3</v>
      </c>
    </row>
    <row r="212" spans="8:9" x14ac:dyDescent="0.3">
      <c r="H212">
        <f t="shared" si="7"/>
        <v>-0.4708689220785417</v>
      </c>
      <c r="I212">
        <f t="shared" si="8"/>
        <v>-3.3313824029000826E-3</v>
      </c>
    </row>
    <row r="213" spans="8:9" x14ac:dyDescent="0.3">
      <c r="H213">
        <f t="shared" si="7"/>
        <v>-0.4708689220785417</v>
      </c>
      <c r="I213">
        <f t="shared" si="8"/>
        <v>-3.3313824029000826E-3</v>
      </c>
    </row>
    <row r="214" spans="8:9" x14ac:dyDescent="0.3">
      <c r="H214">
        <f t="shared" si="7"/>
        <v>-0.4708689220785417</v>
      </c>
      <c r="I214">
        <f t="shared" si="8"/>
        <v>-3.3313824029000826E-3</v>
      </c>
    </row>
    <row r="215" spans="8:9" x14ac:dyDescent="0.3">
      <c r="H215">
        <f t="shared" si="7"/>
        <v>-0.4708689220785417</v>
      </c>
      <c r="I215">
        <f t="shared" si="8"/>
        <v>-3.3313824029000826E-3</v>
      </c>
    </row>
    <row r="216" spans="8:9" x14ac:dyDescent="0.3">
      <c r="H216">
        <f t="shared" si="7"/>
        <v>-0.4708689220785417</v>
      </c>
      <c r="I216">
        <f t="shared" si="8"/>
        <v>-3.3313824029000826E-3</v>
      </c>
    </row>
    <row r="217" spans="8:9" x14ac:dyDescent="0.3">
      <c r="H217">
        <f t="shared" si="7"/>
        <v>-0.4708689220785417</v>
      </c>
      <c r="I217">
        <f t="shared" si="8"/>
        <v>-3.3313824029000826E-3</v>
      </c>
    </row>
    <row r="218" spans="8:9" x14ac:dyDescent="0.3">
      <c r="H218">
        <f t="shared" si="7"/>
        <v>-0.4708689220785417</v>
      </c>
      <c r="I218">
        <f t="shared" si="8"/>
        <v>-3.3313824029000826E-3</v>
      </c>
    </row>
    <row r="219" spans="8:9" x14ac:dyDescent="0.3">
      <c r="H219">
        <f t="shared" si="7"/>
        <v>-0.4708689220785417</v>
      </c>
      <c r="I219">
        <f t="shared" si="8"/>
        <v>-3.3313824029000826E-3</v>
      </c>
    </row>
    <row r="220" spans="8:9" x14ac:dyDescent="0.3">
      <c r="H220">
        <f t="shared" si="7"/>
        <v>-0.4708689220785417</v>
      </c>
      <c r="I220">
        <f t="shared" si="8"/>
        <v>-3.3313824029000826E-3</v>
      </c>
    </row>
    <row r="221" spans="8:9" x14ac:dyDescent="0.3">
      <c r="H221">
        <f t="shared" si="7"/>
        <v>-0.4708689220785417</v>
      </c>
      <c r="I221">
        <f t="shared" si="8"/>
        <v>-3.3313824029000826E-3</v>
      </c>
    </row>
    <row r="222" spans="8:9" x14ac:dyDescent="0.3">
      <c r="H222">
        <f t="shared" si="7"/>
        <v>-0.4708689220785417</v>
      </c>
      <c r="I222">
        <f t="shared" si="8"/>
        <v>-3.3313824029000826E-3</v>
      </c>
    </row>
    <row r="223" spans="8:9" x14ac:dyDescent="0.3">
      <c r="H223">
        <f t="shared" si="7"/>
        <v>-0.4708689220785417</v>
      </c>
      <c r="I223">
        <f t="shared" si="8"/>
        <v>-3.3313824029000826E-3</v>
      </c>
    </row>
    <row r="224" spans="8:9" x14ac:dyDescent="0.3">
      <c r="H224">
        <f t="shared" si="7"/>
        <v>-0.4708689220785417</v>
      </c>
      <c r="I224">
        <f t="shared" si="8"/>
        <v>-3.3313824029000826E-3</v>
      </c>
    </row>
    <row r="225" spans="8:9" x14ac:dyDescent="0.3">
      <c r="H225">
        <f t="shared" si="7"/>
        <v>-0.4708689220785417</v>
      </c>
      <c r="I225">
        <f t="shared" si="8"/>
        <v>-3.3313824029000826E-3</v>
      </c>
    </row>
    <row r="226" spans="8:9" x14ac:dyDescent="0.3">
      <c r="H226">
        <f t="shared" si="7"/>
        <v>-0.4708689220785417</v>
      </c>
      <c r="I226">
        <f t="shared" si="8"/>
        <v>-3.3313824029000826E-3</v>
      </c>
    </row>
    <row r="227" spans="8:9" x14ac:dyDescent="0.3">
      <c r="H227">
        <f t="shared" si="7"/>
        <v>-0.4708689220785417</v>
      </c>
      <c r="I227">
        <f t="shared" si="8"/>
        <v>-3.3313824029000826E-3</v>
      </c>
    </row>
    <row r="228" spans="8:9" x14ac:dyDescent="0.3">
      <c r="H228">
        <f t="shared" si="7"/>
        <v>-0.4708689220785417</v>
      </c>
      <c r="I228">
        <f t="shared" si="8"/>
        <v>-3.3313824029000826E-3</v>
      </c>
    </row>
    <row r="229" spans="8:9" x14ac:dyDescent="0.3">
      <c r="H229">
        <f t="shared" si="7"/>
        <v>-0.4708689220785417</v>
      </c>
      <c r="I229">
        <f t="shared" si="8"/>
        <v>-3.3313824029000826E-3</v>
      </c>
    </row>
    <row r="230" spans="8:9" x14ac:dyDescent="0.3">
      <c r="H230">
        <f t="shared" si="7"/>
        <v>-0.4708689220785417</v>
      </c>
      <c r="I230">
        <f t="shared" si="8"/>
        <v>-3.3313824029000826E-3</v>
      </c>
    </row>
    <row r="231" spans="8:9" x14ac:dyDescent="0.3">
      <c r="H231">
        <f t="shared" si="7"/>
        <v>-0.4708689220785417</v>
      </c>
      <c r="I231">
        <f t="shared" si="8"/>
        <v>-3.3313824029000826E-3</v>
      </c>
    </row>
    <row r="232" spans="8:9" x14ac:dyDescent="0.3">
      <c r="H232">
        <f t="shared" si="7"/>
        <v>-0.4708689220785417</v>
      </c>
      <c r="I232">
        <f t="shared" si="8"/>
        <v>-3.3313824029000826E-3</v>
      </c>
    </row>
    <row r="233" spans="8:9" x14ac:dyDescent="0.3">
      <c r="H233">
        <f t="shared" si="7"/>
        <v>-0.4708689220785417</v>
      </c>
      <c r="I233">
        <f t="shared" si="8"/>
        <v>-3.3313824029000826E-3</v>
      </c>
    </row>
    <row r="234" spans="8:9" x14ac:dyDescent="0.3">
      <c r="H234">
        <f t="shared" si="7"/>
        <v>-0.4708689220785417</v>
      </c>
      <c r="I234">
        <f t="shared" si="8"/>
        <v>-3.3313824029000826E-3</v>
      </c>
    </row>
    <row r="235" spans="8:9" x14ac:dyDescent="0.3">
      <c r="H235">
        <f t="shared" si="7"/>
        <v>-0.4708689220785417</v>
      </c>
      <c r="I235">
        <f t="shared" si="8"/>
        <v>-3.3313824029000826E-3</v>
      </c>
    </row>
    <row r="236" spans="8:9" x14ac:dyDescent="0.3">
      <c r="H236">
        <f t="shared" si="7"/>
        <v>-0.4708689220785417</v>
      </c>
      <c r="I236">
        <f t="shared" si="8"/>
        <v>-3.3313824029000826E-3</v>
      </c>
    </row>
    <row r="237" spans="8:9" x14ac:dyDescent="0.3">
      <c r="H237">
        <f t="shared" si="7"/>
        <v>-0.4708689220785417</v>
      </c>
      <c r="I237">
        <f t="shared" si="8"/>
        <v>-3.3313824029000826E-3</v>
      </c>
    </row>
    <row r="238" spans="8:9" x14ac:dyDescent="0.3">
      <c r="H238">
        <f t="shared" si="7"/>
        <v>-0.4708689220785417</v>
      </c>
      <c r="I238">
        <f t="shared" si="8"/>
        <v>-3.3313824029000826E-3</v>
      </c>
    </row>
    <row r="239" spans="8:9" x14ac:dyDescent="0.3">
      <c r="H239">
        <f t="shared" si="7"/>
        <v>-0.4708689220785417</v>
      </c>
      <c r="I239">
        <f t="shared" si="8"/>
        <v>-3.3313824029000826E-3</v>
      </c>
    </row>
    <row r="240" spans="8:9" x14ac:dyDescent="0.3">
      <c r="H240">
        <f t="shared" si="7"/>
        <v>-0.4708689220785417</v>
      </c>
      <c r="I240">
        <f t="shared" si="8"/>
        <v>-3.3313824029000826E-3</v>
      </c>
    </row>
    <row r="241" spans="8:9" x14ac:dyDescent="0.3">
      <c r="H241">
        <f t="shared" si="7"/>
        <v>-0.4708689220785417</v>
      </c>
      <c r="I241">
        <f t="shared" si="8"/>
        <v>-3.3313824029000826E-3</v>
      </c>
    </row>
    <row r="242" spans="8:9" x14ac:dyDescent="0.3">
      <c r="H242">
        <f t="shared" si="7"/>
        <v>-0.4708689220785417</v>
      </c>
      <c r="I242">
        <f t="shared" si="8"/>
        <v>-3.3313824029000826E-3</v>
      </c>
    </row>
    <row r="243" spans="8:9" x14ac:dyDescent="0.3">
      <c r="H243">
        <f t="shared" si="7"/>
        <v>-0.4708689220785417</v>
      </c>
      <c r="I243">
        <f t="shared" si="8"/>
        <v>-3.3313824029000826E-3</v>
      </c>
    </row>
    <row r="244" spans="8:9" x14ac:dyDescent="0.3">
      <c r="H244">
        <f t="shared" si="7"/>
        <v>-0.4708689220785417</v>
      </c>
      <c r="I244">
        <f t="shared" si="8"/>
        <v>-3.3313824029000826E-3</v>
      </c>
    </row>
    <row r="245" spans="8:9" x14ac:dyDescent="0.3">
      <c r="H245">
        <f t="shared" si="7"/>
        <v>-0.4708689220785417</v>
      </c>
      <c r="I245">
        <f t="shared" si="8"/>
        <v>-3.3313824029000826E-3</v>
      </c>
    </row>
    <row r="246" spans="8:9" x14ac:dyDescent="0.3">
      <c r="H246">
        <f t="shared" si="7"/>
        <v>-0.4708689220785417</v>
      </c>
      <c r="I246">
        <f t="shared" si="8"/>
        <v>-3.3313824029000826E-3</v>
      </c>
    </row>
    <row r="247" spans="8:9" x14ac:dyDescent="0.3">
      <c r="H247">
        <f t="shared" si="7"/>
        <v>-0.4708689220785417</v>
      </c>
      <c r="I247">
        <f t="shared" si="8"/>
        <v>-3.3313824029000826E-3</v>
      </c>
    </row>
    <row r="248" spans="8:9" x14ac:dyDescent="0.3">
      <c r="H248">
        <f t="shared" si="7"/>
        <v>-0.4708689220785417</v>
      </c>
      <c r="I248">
        <f t="shared" si="8"/>
        <v>-3.3313824029000826E-3</v>
      </c>
    </row>
    <row r="249" spans="8:9" x14ac:dyDescent="0.3">
      <c r="H249">
        <f t="shared" si="7"/>
        <v>-0.4708689220785417</v>
      </c>
      <c r="I249">
        <f t="shared" si="8"/>
        <v>-3.3313824029000826E-3</v>
      </c>
    </row>
    <row r="250" spans="8:9" x14ac:dyDescent="0.3">
      <c r="H250">
        <f t="shared" si="7"/>
        <v>-0.4708689220785417</v>
      </c>
      <c r="I250">
        <f t="shared" si="8"/>
        <v>-3.3313824029000826E-3</v>
      </c>
    </row>
    <row r="251" spans="8:9" x14ac:dyDescent="0.3">
      <c r="H251">
        <f t="shared" si="7"/>
        <v>-0.4708689220785417</v>
      </c>
      <c r="I251">
        <f t="shared" si="8"/>
        <v>-3.3313824029000826E-3</v>
      </c>
    </row>
    <row r="252" spans="8:9" x14ac:dyDescent="0.3">
      <c r="H252">
        <f t="shared" si="7"/>
        <v>-0.4708689220785417</v>
      </c>
      <c r="I252">
        <f t="shared" si="8"/>
        <v>-3.3313824029000826E-3</v>
      </c>
    </row>
    <row r="253" spans="8:9" x14ac:dyDescent="0.3">
      <c r="H253">
        <f t="shared" si="7"/>
        <v>-0.4708689220785417</v>
      </c>
      <c r="I253">
        <f t="shared" si="8"/>
        <v>-3.3313824029000826E-3</v>
      </c>
    </row>
    <row r="254" spans="8:9" x14ac:dyDescent="0.3">
      <c r="H254">
        <f t="shared" si="7"/>
        <v>-0.4708689220785417</v>
      </c>
      <c r="I254">
        <f t="shared" si="8"/>
        <v>-3.3313824029000826E-3</v>
      </c>
    </row>
    <row r="255" spans="8:9" x14ac:dyDescent="0.3">
      <c r="H255">
        <f t="shared" si="7"/>
        <v>-0.4708689220785417</v>
      </c>
      <c r="I255">
        <f t="shared" si="8"/>
        <v>-3.3313824029000826E-3</v>
      </c>
    </row>
    <row r="256" spans="8:9" x14ac:dyDescent="0.3">
      <c r="H256">
        <f t="shared" si="7"/>
        <v>-0.4708689220785417</v>
      </c>
      <c r="I256">
        <f t="shared" si="8"/>
        <v>-3.3313824029000826E-3</v>
      </c>
    </row>
    <row r="257" spans="8:9" x14ac:dyDescent="0.3">
      <c r="H257">
        <f t="shared" si="7"/>
        <v>-0.4708689220785417</v>
      </c>
      <c r="I257">
        <f t="shared" si="8"/>
        <v>-3.3313824029000826E-3</v>
      </c>
    </row>
    <row r="258" spans="8:9" x14ac:dyDescent="0.3">
      <c r="H258">
        <f t="shared" si="7"/>
        <v>-0.4708689220785417</v>
      </c>
      <c r="I258">
        <f t="shared" si="8"/>
        <v>-3.3313824029000826E-3</v>
      </c>
    </row>
    <row r="259" spans="8:9" x14ac:dyDescent="0.3">
      <c r="H259">
        <f t="shared" ref="H259:H322" si="9">(B259-$F$2)/($G$2-$F$2)</f>
        <v>-0.4708689220785417</v>
      </c>
      <c r="I259">
        <f t="shared" ref="I259:I322" si="10">(C259-$F$3)/($G$3-$F$3)</f>
        <v>-3.3313824029000826E-3</v>
      </c>
    </row>
    <row r="260" spans="8:9" x14ac:dyDescent="0.3">
      <c r="H260">
        <f t="shared" si="9"/>
        <v>-0.4708689220785417</v>
      </c>
      <c r="I260">
        <f t="shared" si="10"/>
        <v>-3.3313824029000826E-3</v>
      </c>
    </row>
    <row r="261" spans="8:9" x14ac:dyDescent="0.3">
      <c r="H261">
        <f t="shared" si="9"/>
        <v>-0.4708689220785417</v>
      </c>
      <c r="I261">
        <f t="shared" si="10"/>
        <v>-3.3313824029000826E-3</v>
      </c>
    </row>
    <row r="262" spans="8:9" x14ac:dyDescent="0.3">
      <c r="H262">
        <f t="shared" si="9"/>
        <v>-0.4708689220785417</v>
      </c>
      <c r="I262">
        <f t="shared" si="10"/>
        <v>-3.3313824029000826E-3</v>
      </c>
    </row>
    <row r="263" spans="8:9" x14ac:dyDescent="0.3">
      <c r="H263">
        <f t="shared" si="9"/>
        <v>-0.4708689220785417</v>
      </c>
      <c r="I263">
        <f t="shared" si="10"/>
        <v>-3.3313824029000826E-3</v>
      </c>
    </row>
    <row r="264" spans="8:9" x14ac:dyDescent="0.3">
      <c r="H264">
        <f t="shared" si="9"/>
        <v>-0.4708689220785417</v>
      </c>
      <c r="I264">
        <f t="shared" si="10"/>
        <v>-3.3313824029000826E-3</v>
      </c>
    </row>
    <row r="265" spans="8:9" x14ac:dyDescent="0.3">
      <c r="H265">
        <f t="shared" si="9"/>
        <v>-0.4708689220785417</v>
      </c>
      <c r="I265">
        <f t="shared" si="10"/>
        <v>-3.3313824029000826E-3</v>
      </c>
    </row>
    <row r="266" spans="8:9" x14ac:dyDescent="0.3">
      <c r="H266">
        <f t="shared" si="9"/>
        <v>-0.4708689220785417</v>
      </c>
      <c r="I266">
        <f t="shared" si="10"/>
        <v>-3.3313824029000826E-3</v>
      </c>
    </row>
    <row r="267" spans="8:9" x14ac:dyDescent="0.3">
      <c r="H267">
        <f t="shared" si="9"/>
        <v>-0.4708689220785417</v>
      </c>
      <c r="I267">
        <f t="shared" si="10"/>
        <v>-3.3313824029000826E-3</v>
      </c>
    </row>
    <row r="268" spans="8:9" x14ac:dyDescent="0.3">
      <c r="H268">
        <f t="shared" si="9"/>
        <v>-0.4708689220785417</v>
      </c>
      <c r="I268">
        <f t="shared" si="10"/>
        <v>-3.3313824029000826E-3</v>
      </c>
    </row>
    <row r="269" spans="8:9" x14ac:dyDescent="0.3">
      <c r="H269">
        <f t="shared" si="9"/>
        <v>-0.4708689220785417</v>
      </c>
      <c r="I269">
        <f t="shared" si="10"/>
        <v>-3.3313824029000826E-3</v>
      </c>
    </row>
    <row r="270" spans="8:9" x14ac:dyDescent="0.3">
      <c r="H270">
        <f t="shared" si="9"/>
        <v>-0.4708689220785417</v>
      </c>
      <c r="I270">
        <f t="shared" si="10"/>
        <v>-3.3313824029000826E-3</v>
      </c>
    </row>
    <row r="271" spans="8:9" x14ac:dyDescent="0.3">
      <c r="H271">
        <f t="shared" si="9"/>
        <v>-0.4708689220785417</v>
      </c>
      <c r="I271">
        <f t="shared" si="10"/>
        <v>-3.3313824029000826E-3</v>
      </c>
    </row>
    <row r="272" spans="8:9" x14ac:dyDescent="0.3">
      <c r="H272">
        <f t="shared" si="9"/>
        <v>-0.4708689220785417</v>
      </c>
      <c r="I272">
        <f t="shared" si="10"/>
        <v>-3.3313824029000826E-3</v>
      </c>
    </row>
    <row r="273" spans="8:9" x14ac:dyDescent="0.3">
      <c r="H273">
        <f t="shared" si="9"/>
        <v>-0.4708689220785417</v>
      </c>
      <c r="I273">
        <f t="shared" si="10"/>
        <v>-3.3313824029000826E-3</v>
      </c>
    </row>
    <row r="274" spans="8:9" x14ac:dyDescent="0.3">
      <c r="H274">
        <f t="shared" si="9"/>
        <v>-0.4708689220785417</v>
      </c>
      <c r="I274">
        <f t="shared" si="10"/>
        <v>-3.3313824029000826E-3</v>
      </c>
    </row>
    <row r="275" spans="8:9" x14ac:dyDescent="0.3">
      <c r="H275">
        <f t="shared" si="9"/>
        <v>-0.4708689220785417</v>
      </c>
      <c r="I275">
        <f t="shared" si="10"/>
        <v>-3.3313824029000826E-3</v>
      </c>
    </row>
    <row r="276" spans="8:9" x14ac:dyDescent="0.3">
      <c r="H276">
        <f t="shared" si="9"/>
        <v>-0.4708689220785417</v>
      </c>
      <c r="I276">
        <f t="shared" si="10"/>
        <v>-3.3313824029000826E-3</v>
      </c>
    </row>
    <row r="277" spans="8:9" x14ac:dyDescent="0.3">
      <c r="H277">
        <f t="shared" si="9"/>
        <v>-0.4708689220785417</v>
      </c>
      <c r="I277">
        <f t="shared" si="10"/>
        <v>-3.3313824029000826E-3</v>
      </c>
    </row>
    <row r="278" spans="8:9" x14ac:dyDescent="0.3">
      <c r="H278">
        <f t="shared" si="9"/>
        <v>-0.4708689220785417</v>
      </c>
      <c r="I278">
        <f t="shared" si="10"/>
        <v>-3.3313824029000826E-3</v>
      </c>
    </row>
    <row r="279" spans="8:9" x14ac:dyDescent="0.3">
      <c r="H279">
        <f t="shared" si="9"/>
        <v>-0.4708689220785417</v>
      </c>
      <c r="I279">
        <f t="shared" si="10"/>
        <v>-3.3313824029000826E-3</v>
      </c>
    </row>
    <row r="280" spans="8:9" x14ac:dyDescent="0.3">
      <c r="H280">
        <f t="shared" si="9"/>
        <v>-0.4708689220785417</v>
      </c>
      <c r="I280">
        <f t="shared" si="10"/>
        <v>-3.3313824029000826E-3</v>
      </c>
    </row>
    <row r="281" spans="8:9" x14ac:dyDescent="0.3">
      <c r="H281">
        <f t="shared" si="9"/>
        <v>-0.4708689220785417</v>
      </c>
      <c r="I281">
        <f t="shared" si="10"/>
        <v>-3.3313824029000826E-3</v>
      </c>
    </row>
    <row r="282" spans="8:9" x14ac:dyDescent="0.3">
      <c r="H282">
        <f t="shared" si="9"/>
        <v>-0.4708689220785417</v>
      </c>
      <c r="I282">
        <f t="shared" si="10"/>
        <v>-3.3313824029000826E-3</v>
      </c>
    </row>
    <row r="283" spans="8:9" x14ac:dyDescent="0.3">
      <c r="H283">
        <f t="shared" si="9"/>
        <v>-0.4708689220785417</v>
      </c>
      <c r="I283">
        <f t="shared" si="10"/>
        <v>-3.3313824029000826E-3</v>
      </c>
    </row>
    <row r="284" spans="8:9" x14ac:dyDescent="0.3">
      <c r="H284">
        <f t="shared" si="9"/>
        <v>-0.4708689220785417</v>
      </c>
      <c r="I284">
        <f t="shared" si="10"/>
        <v>-3.3313824029000826E-3</v>
      </c>
    </row>
    <row r="285" spans="8:9" x14ac:dyDescent="0.3">
      <c r="H285">
        <f t="shared" si="9"/>
        <v>-0.4708689220785417</v>
      </c>
      <c r="I285">
        <f t="shared" si="10"/>
        <v>-3.3313824029000826E-3</v>
      </c>
    </row>
    <row r="286" spans="8:9" x14ac:dyDescent="0.3">
      <c r="H286">
        <f t="shared" si="9"/>
        <v>-0.4708689220785417</v>
      </c>
      <c r="I286">
        <f t="shared" si="10"/>
        <v>-3.3313824029000826E-3</v>
      </c>
    </row>
    <row r="287" spans="8:9" x14ac:dyDescent="0.3">
      <c r="H287">
        <f t="shared" si="9"/>
        <v>-0.4708689220785417</v>
      </c>
      <c r="I287">
        <f t="shared" si="10"/>
        <v>-3.3313824029000826E-3</v>
      </c>
    </row>
    <row r="288" spans="8:9" x14ac:dyDescent="0.3">
      <c r="H288">
        <f t="shared" si="9"/>
        <v>-0.4708689220785417</v>
      </c>
      <c r="I288">
        <f t="shared" si="10"/>
        <v>-3.3313824029000826E-3</v>
      </c>
    </row>
    <row r="289" spans="8:9" x14ac:dyDescent="0.3">
      <c r="H289">
        <f t="shared" si="9"/>
        <v>-0.4708689220785417</v>
      </c>
      <c r="I289">
        <f t="shared" si="10"/>
        <v>-3.3313824029000826E-3</v>
      </c>
    </row>
    <row r="290" spans="8:9" x14ac:dyDescent="0.3">
      <c r="H290">
        <f t="shared" si="9"/>
        <v>-0.4708689220785417</v>
      </c>
      <c r="I290">
        <f t="shared" si="10"/>
        <v>-3.3313824029000826E-3</v>
      </c>
    </row>
    <row r="291" spans="8:9" x14ac:dyDescent="0.3">
      <c r="H291">
        <f t="shared" si="9"/>
        <v>-0.4708689220785417</v>
      </c>
      <c r="I291">
        <f t="shared" si="10"/>
        <v>-3.3313824029000826E-3</v>
      </c>
    </row>
    <row r="292" spans="8:9" x14ac:dyDescent="0.3">
      <c r="H292">
        <f t="shared" si="9"/>
        <v>-0.4708689220785417</v>
      </c>
      <c r="I292">
        <f t="shared" si="10"/>
        <v>-3.3313824029000826E-3</v>
      </c>
    </row>
    <row r="293" spans="8:9" x14ac:dyDescent="0.3">
      <c r="H293">
        <f t="shared" si="9"/>
        <v>-0.4708689220785417</v>
      </c>
      <c r="I293">
        <f t="shared" si="10"/>
        <v>-3.3313824029000826E-3</v>
      </c>
    </row>
    <row r="294" spans="8:9" x14ac:dyDescent="0.3">
      <c r="H294">
        <f t="shared" si="9"/>
        <v>-0.4708689220785417</v>
      </c>
      <c r="I294">
        <f t="shared" si="10"/>
        <v>-3.3313824029000826E-3</v>
      </c>
    </row>
    <row r="295" spans="8:9" x14ac:dyDescent="0.3">
      <c r="H295">
        <f t="shared" si="9"/>
        <v>-0.4708689220785417</v>
      </c>
      <c r="I295">
        <f t="shared" si="10"/>
        <v>-3.3313824029000826E-3</v>
      </c>
    </row>
    <row r="296" spans="8:9" x14ac:dyDescent="0.3">
      <c r="H296">
        <f t="shared" si="9"/>
        <v>-0.4708689220785417</v>
      </c>
      <c r="I296">
        <f t="shared" si="10"/>
        <v>-3.3313824029000826E-3</v>
      </c>
    </row>
    <row r="297" spans="8:9" x14ac:dyDescent="0.3">
      <c r="H297">
        <f t="shared" si="9"/>
        <v>-0.4708689220785417</v>
      </c>
      <c r="I297">
        <f t="shared" si="10"/>
        <v>-3.3313824029000826E-3</v>
      </c>
    </row>
    <row r="298" spans="8:9" x14ac:dyDescent="0.3">
      <c r="H298">
        <f t="shared" si="9"/>
        <v>-0.4708689220785417</v>
      </c>
      <c r="I298">
        <f t="shared" si="10"/>
        <v>-3.3313824029000826E-3</v>
      </c>
    </row>
    <row r="299" spans="8:9" x14ac:dyDescent="0.3">
      <c r="H299">
        <f t="shared" si="9"/>
        <v>-0.4708689220785417</v>
      </c>
      <c r="I299">
        <f t="shared" si="10"/>
        <v>-3.3313824029000826E-3</v>
      </c>
    </row>
    <row r="300" spans="8:9" x14ac:dyDescent="0.3">
      <c r="H300">
        <f t="shared" si="9"/>
        <v>-0.4708689220785417</v>
      </c>
      <c r="I300">
        <f t="shared" si="10"/>
        <v>-3.3313824029000826E-3</v>
      </c>
    </row>
    <row r="301" spans="8:9" x14ac:dyDescent="0.3">
      <c r="H301">
        <f t="shared" si="9"/>
        <v>-0.4708689220785417</v>
      </c>
      <c r="I301">
        <f t="shared" si="10"/>
        <v>-3.3313824029000826E-3</v>
      </c>
    </row>
    <row r="302" spans="8:9" x14ac:dyDescent="0.3">
      <c r="H302">
        <f t="shared" si="9"/>
        <v>-0.4708689220785417</v>
      </c>
      <c r="I302">
        <f t="shared" si="10"/>
        <v>-3.3313824029000826E-3</v>
      </c>
    </row>
    <row r="303" spans="8:9" x14ac:dyDescent="0.3">
      <c r="H303">
        <f t="shared" si="9"/>
        <v>-0.4708689220785417</v>
      </c>
      <c r="I303">
        <f t="shared" si="10"/>
        <v>-3.3313824029000826E-3</v>
      </c>
    </row>
    <row r="304" spans="8:9" x14ac:dyDescent="0.3">
      <c r="H304">
        <f t="shared" si="9"/>
        <v>-0.4708689220785417</v>
      </c>
      <c r="I304">
        <f t="shared" si="10"/>
        <v>-3.3313824029000826E-3</v>
      </c>
    </row>
    <row r="305" spans="8:9" x14ac:dyDescent="0.3">
      <c r="H305">
        <f t="shared" si="9"/>
        <v>-0.4708689220785417</v>
      </c>
      <c r="I305">
        <f t="shared" si="10"/>
        <v>-3.3313824029000826E-3</v>
      </c>
    </row>
    <row r="306" spans="8:9" x14ac:dyDescent="0.3">
      <c r="H306">
        <f t="shared" si="9"/>
        <v>-0.4708689220785417</v>
      </c>
      <c r="I306">
        <f t="shared" si="10"/>
        <v>-3.3313824029000826E-3</v>
      </c>
    </row>
    <row r="307" spans="8:9" x14ac:dyDescent="0.3">
      <c r="H307">
        <f t="shared" si="9"/>
        <v>-0.4708689220785417</v>
      </c>
      <c r="I307">
        <f t="shared" si="10"/>
        <v>-3.3313824029000826E-3</v>
      </c>
    </row>
    <row r="308" spans="8:9" x14ac:dyDescent="0.3">
      <c r="H308">
        <f t="shared" si="9"/>
        <v>-0.4708689220785417</v>
      </c>
      <c r="I308">
        <f t="shared" si="10"/>
        <v>-3.3313824029000826E-3</v>
      </c>
    </row>
    <row r="309" spans="8:9" x14ac:dyDescent="0.3">
      <c r="H309">
        <f t="shared" si="9"/>
        <v>-0.4708689220785417</v>
      </c>
      <c r="I309">
        <f t="shared" si="10"/>
        <v>-3.3313824029000826E-3</v>
      </c>
    </row>
    <row r="310" spans="8:9" x14ac:dyDescent="0.3">
      <c r="H310">
        <f t="shared" si="9"/>
        <v>-0.4708689220785417</v>
      </c>
      <c r="I310">
        <f t="shared" si="10"/>
        <v>-3.3313824029000826E-3</v>
      </c>
    </row>
    <row r="311" spans="8:9" x14ac:dyDescent="0.3">
      <c r="H311">
        <f t="shared" si="9"/>
        <v>-0.4708689220785417</v>
      </c>
      <c r="I311">
        <f t="shared" si="10"/>
        <v>-3.3313824029000826E-3</v>
      </c>
    </row>
    <row r="312" spans="8:9" x14ac:dyDescent="0.3">
      <c r="H312">
        <f t="shared" si="9"/>
        <v>-0.4708689220785417</v>
      </c>
      <c r="I312">
        <f t="shared" si="10"/>
        <v>-3.3313824029000826E-3</v>
      </c>
    </row>
    <row r="313" spans="8:9" x14ac:dyDescent="0.3">
      <c r="H313">
        <f t="shared" si="9"/>
        <v>-0.4708689220785417</v>
      </c>
      <c r="I313">
        <f t="shared" si="10"/>
        <v>-3.3313824029000826E-3</v>
      </c>
    </row>
    <row r="314" spans="8:9" x14ac:dyDescent="0.3">
      <c r="H314">
        <f t="shared" si="9"/>
        <v>-0.4708689220785417</v>
      </c>
      <c r="I314">
        <f t="shared" si="10"/>
        <v>-3.3313824029000826E-3</v>
      </c>
    </row>
    <row r="315" spans="8:9" x14ac:dyDescent="0.3">
      <c r="H315">
        <f t="shared" si="9"/>
        <v>-0.4708689220785417</v>
      </c>
      <c r="I315">
        <f t="shared" si="10"/>
        <v>-3.3313824029000826E-3</v>
      </c>
    </row>
    <row r="316" spans="8:9" x14ac:dyDescent="0.3">
      <c r="H316">
        <f t="shared" si="9"/>
        <v>-0.4708689220785417</v>
      </c>
      <c r="I316">
        <f t="shared" si="10"/>
        <v>-3.3313824029000826E-3</v>
      </c>
    </row>
    <row r="317" spans="8:9" x14ac:dyDescent="0.3">
      <c r="H317">
        <f t="shared" si="9"/>
        <v>-0.4708689220785417</v>
      </c>
      <c r="I317">
        <f t="shared" si="10"/>
        <v>-3.3313824029000826E-3</v>
      </c>
    </row>
    <row r="318" spans="8:9" x14ac:dyDescent="0.3">
      <c r="H318">
        <f t="shared" si="9"/>
        <v>-0.4708689220785417</v>
      </c>
      <c r="I318">
        <f t="shared" si="10"/>
        <v>-3.3313824029000826E-3</v>
      </c>
    </row>
    <row r="319" spans="8:9" x14ac:dyDescent="0.3">
      <c r="H319">
        <f t="shared" si="9"/>
        <v>-0.4708689220785417</v>
      </c>
      <c r="I319">
        <f t="shared" si="10"/>
        <v>-3.3313824029000826E-3</v>
      </c>
    </row>
    <row r="320" spans="8:9" x14ac:dyDescent="0.3">
      <c r="H320">
        <f t="shared" si="9"/>
        <v>-0.4708689220785417</v>
      </c>
      <c r="I320">
        <f t="shared" si="10"/>
        <v>-3.3313824029000826E-3</v>
      </c>
    </row>
    <row r="321" spans="8:9" x14ac:dyDescent="0.3">
      <c r="H321">
        <f t="shared" si="9"/>
        <v>-0.4708689220785417</v>
      </c>
      <c r="I321">
        <f t="shared" si="10"/>
        <v>-3.3313824029000826E-3</v>
      </c>
    </row>
    <row r="322" spans="8:9" x14ac:dyDescent="0.3">
      <c r="H322">
        <f t="shared" si="9"/>
        <v>-0.4708689220785417</v>
      </c>
      <c r="I322">
        <f t="shared" si="10"/>
        <v>-3.3313824029000826E-3</v>
      </c>
    </row>
    <row r="323" spans="8:9" x14ac:dyDescent="0.3">
      <c r="H323">
        <f t="shared" ref="H323:H386" si="11">(B323-$F$2)/($G$2-$F$2)</f>
        <v>-0.4708689220785417</v>
      </c>
      <c r="I323">
        <f t="shared" ref="I323:I386" si="12">(C323-$F$3)/($G$3-$F$3)</f>
        <v>-3.3313824029000826E-3</v>
      </c>
    </row>
    <row r="324" spans="8:9" x14ac:dyDescent="0.3">
      <c r="H324">
        <f t="shared" si="11"/>
        <v>-0.4708689220785417</v>
      </c>
      <c r="I324">
        <f t="shared" si="12"/>
        <v>-3.3313824029000826E-3</v>
      </c>
    </row>
    <row r="325" spans="8:9" x14ac:dyDescent="0.3">
      <c r="H325">
        <f t="shared" si="11"/>
        <v>-0.4708689220785417</v>
      </c>
      <c r="I325">
        <f t="shared" si="12"/>
        <v>-3.3313824029000826E-3</v>
      </c>
    </row>
    <row r="326" spans="8:9" x14ac:dyDescent="0.3">
      <c r="H326">
        <f t="shared" si="11"/>
        <v>-0.4708689220785417</v>
      </c>
      <c r="I326">
        <f t="shared" si="12"/>
        <v>-3.3313824029000826E-3</v>
      </c>
    </row>
    <row r="327" spans="8:9" x14ac:dyDescent="0.3">
      <c r="H327">
        <f t="shared" si="11"/>
        <v>-0.4708689220785417</v>
      </c>
      <c r="I327">
        <f t="shared" si="12"/>
        <v>-3.3313824029000826E-3</v>
      </c>
    </row>
    <row r="328" spans="8:9" x14ac:dyDescent="0.3">
      <c r="H328">
        <f t="shared" si="11"/>
        <v>-0.4708689220785417</v>
      </c>
      <c r="I328">
        <f t="shared" si="12"/>
        <v>-3.3313824029000826E-3</v>
      </c>
    </row>
    <row r="329" spans="8:9" x14ac:dyDescent="0.3">
      <c r="H329">
        <f t="shared" si="11"/>
        <v>-0.4708689220785417</v>
      </c>
      <c r="I329">
        <f t="shared" si="12"/>
        <v>-3.3313824029000826E-3</v>
      </c>
    </row>
    <row r="330" spans="8:9" x14ac:dyDescent="0.3">
      <c r="H330">
        <f t="shared" si="11"/>
        <v>-0.4708689220785417</v>
      </c>
      <c r="I330">
        <f t="shared" si="12"/>
        <v>-3.3313824029000826E-3</v>
      </c>
    </row>
    <row r="331" spans="8:9" x14ac:dyDescent="0.3">
      <c r="H331">
        <f t="shared" si="11"/>
        <v>-0.4708689220785417</v>
      </c>
      <c r="I331">
        <f t="shared" si="12"/>
        <v>-3.3313824029000826E-3</v>
      </c>
    </row>
    <row r="332" spans="8:9" x14ac:dyDescent="0.3">
      <c r="H332">
        <f t="shared" si="11"/>
        <v>-0.4708689220785417</v>
      </c>
      <c r="I332">
        <f t="shared" si="12"/>
        <v>-3.3313824029000826E-3</v>
      </c>
    </row>
    <row r="333" spans="8:9" x14ac:dyDescent="0.3">
      <c r="H333">
        <f t="shared" si="11"/>
        <v>-0.4708689220785417</v>
      </c>
      <c r="I333">
        <f t="shared" si="12"/>
        <v>-3.3313824029000826E-3</v>
      </c>
    </row>
    <row r="334" spans="8:9" x14ac:dyDescent="0.3">
      <c r="H334">
        <f t="shared" si="11"/>
        <v>-0.4708689220785417</v>
      </c>
      <c r="I334">
        <f t="shared" si="12"/>
        <v>-3.3313824029000826E-3</v>
      </c>
    </row>
    <row r="335" spans="8:9" x14ac:dyDescent="0.3">
      <c r="H335">
        <f t="shared" si="11"/>
        <v>-0.4708689220785417</v>
      </c>
      <c r="I335">
        <f t="shared" si="12"/>
        <v>-3.3313824029000826E-3</v>
      </c>
    </row>
    <row r="336" spans="8:9" x14ac:dyDescent="0.3">
      <c r="H336">
        <f t="shared" si="11"/>
        <v>-0.4708689220785417</v>
      </c>
      <c r="I336">
        <f t="shared" si="12"/>
        <v>-3.3313824029000826E-3</v>
      </c>
    </row>
    <row r="337" spans="8:9" x14ac:dyDescent="0.3">
      <c r="H337">
        <f t="shared" si="11"/>
        <v>-0.4708689220785417</v>
      </c>
      <c r="I337">
        <f t="shared" si="12"/>
        <v>-3.3313824029000826E-3</v>
      </c>
    </row>
    <row r="338" spans="8:9" x14ac:dyDescent="0.3">
      <c r="H338">
        <f t="shared" si="11"/>
        <v>-0.4708689220785417</v>
      </c>
      <c r="I338">
        <f t="shared" si="12"/>
        <v>-3.3313824029000826E-3</v>
      </c>
    </row>
    <row r="339" spans="8:9" x14ac:dyDescent="0.3">
      <c r="H339">
        <f t="shared" si="11"/>
        <v>-0.4708689220785417</v>
      </c>
      <c r="I339">
        <f t="shared" si="12"/>
        <v>-3.3313824029000826E-3</v>
      </c>
    </row>
    <row r="340" spans="8:9" x14ac:dyDescent="0.3">
      <c r="H340">
        <f t="shared" si="11"/>
        <v>-0.4708689220785417</v>
      </c>
      <c r="I340">
        <f t="shared" si="12"/>
        <v>-3.3313824029000826E-3</v>
      </c>
    </row>
    <row r="341" spans="8:9" x14ac:dyDescent="0.3">
      <c r="H341">
        <f t="shared" si="11"/>
        <v>-0.4708689220785417</v>
      </c>
      <c r="I341">
        <f t="shared" si="12"/>
        <v>-3.3313824029000826E-3</v>
      </c>
    </row>
    <row r="342" spans="8:9" x14ac:dyDescent="0.3">
      <c r="H342">
        <f t="shared" si="11"/>
        <v>-0.4708689220785417</v>
      </c>
      <c r="I342">
        <f t="shared" si="12"/>
        <v>-3.3313824029000826E-3</v>
      </c>
    </row>
    <row r="343" spans="8:9" x14ac:dyDescent="0.3">
      <c r="H343">
        <f t="shared" si="11"/>
        <v>-0.4708689220785417</v>
      </c>
      <c r="I343">
        <f t="shared" si="12"/>
        <v>-3.3313824029000826E-3</v>
      </c>
    </row>
    <row r="344" spans="8:9" x14ac:dyDescent="0.3">
      <c r="H344">
        <f t="shared" si="11"/>
        <v>-0.4708689220785417</v>
      </c>
      <c r="I344">
        <f t="shared" si="12"/>
        <v>-3.3313824029000826E-3</v>
      </c>
    </row>
    <row r="345" spans="8:9" x14ac:dyDescent="0.3">
      <c r="H345">
        <f t="shared" si="11"/>
        <v>-0.4708689220785417</v>
      </c>
      <c r="I345">
        <f t="shared" si="12"/>
        <v>-3.3313824029000826E-3</v>
      </c>
    </row>
    <row r="346" spans="8:9" x14ac:dyDescent="0.3">
      <c r="H346">
        <f t="shared" si="11"/>
        <v>-0.4708689220785417</v>
      </c>
      <c r="I346">
        <f t="shared" si="12"/>
        <v>-3.3313824029000826E-3</v>
      </c>
    </row>
    <row r="347" spans="8:9" x14ac:dyDescent="0.3">
      <c r="H347">
        <f t="shared" si="11"/>
        <v>-0.4708689220785417</v>
      </c>
      <c r="I347">
        <f t="shared" si="12"/>
        <v>-3.3313824029000826E-3</v>
      </c>
    </row>
    <row r="348" spans="8:9" x14ac:dyDescent="0.3">
      <c r="H348">
        <f t="shared" si="11"/>
        <v>-0.4708689220785417</v>
      </c>
      <c r="I348">
        <f t="shared" si="12"/>
        <v>-3.3313824029000826E-3</v>
      </c>
    </row>
    <row r="349" spans="8:9" x14ac:dyDescent="0.3">
      <c r="H349">
        <f t="shared" si="11"/>
        <v>-0.4708689220785417</v>
      </c>
      <c r="I349">
        <f t="shared" si="12"/>
        <v>-3.3313824029000826E-3</v>
      </c>
    </row>
    <row r="350" spans="8:9" x14ac:dyDescent="0.3">
      <c r="H350">
        <f t="shared" si="11"/>
        <v>-0.4708689220785417</v>
      </c>
      <c r="I350">
        <f t="shared" si="12"/>
        <v>-3.3313824029000826E-3</v>
      </c>
    </row>
    <row r="351" spans="8:9" x14ac:dyDescent="0.3">
      <c r="H351">
        <f t="shared" si="11"/>
        <v>-0.4708689220785417</v>
      </c>
      <c r="I351">
        <f t="shared" si="12"/>
        <v>-3.3313824029000826E-3</v>
      </c>
    </row>
    <row r="352" spans="8:9" x14ac:dyDescent="0.3">
      <c r="H352">
        <f t="shared" si="11"/>
        <v>-0.4708689220785417</v>
      </c>
      <c r="I352">
        <f t="shared" si="12"/>
        <v>-3.3313824029000826E-3</v>
      </c>
    </row>
    <row r="353" spans="8:9" x14ac:dyDescent="0.3">
      <c r="H353">
        <f t="shared" si="11"/>
        <v>-0.4708689220785417</v>
      </c>
      <c r="I353">
        <f t="shared" si="12"/>
        <v>-3.3313824029000826E-3</v>
      </c>
    </row>
    <row r="354" spans="8:9" x14ac:dyDescent="0.3">
      <c r="H354">
        <f t="shared" si="11"/>
        <v>-0.4708689220785417</v>
      </c>
      <c r="I354">
        <f t="shared" si="12"/>
        <v>-3.3313824029000826E-3</v>
      </c>
    </row>
    <row r="355" spans="8:9" x14ac:dyDescent="0.3">
      <c r="H355">
        <f t="shared" si="11"/>
        <v>-0.4708689220785417</v>
      </c>
      <c r="I355">
        <f t="shared" si="12"/>
        <v>-3.3313824029000826E-3</v>
      </c>
    </row>
    <row r="356" spans="8:9" x14ac:dyDescent="0.3">
      <c r="H356">
        <f t="shared" si="11"/>
        <v>-0.4708689220785417</v>
      </c>
      <c r="I356">
        <f t="shared" si="12"/>
        <v>-3.3313824029000826E-3</v>
      </c>
    </row>
    <row r="357" spans="8:9" x14ac:dyDescent="0.3">
      <c r="H357">
        <f t="shared" si="11"/>
        <v>-0.4708689220785417</v>
      </c>
      <c r="I357">
        <f t="shared" si="12"/>
        <v>-3.3313824029000826E-3</v>
      </c>
    </row>
    <row r="358" spans="8:9" x14ac:dyDescent="0.3">
      <c r="H358">
        <f t="shared" si="11"/>
        <v>-0.4708689220785417</v>
      </c>
      <c r="I358">
        <f t="shared" si="12"/>
        <v>-3.3313824029000826E-3</v>
      </c>
    </row>
    <row r="359" spans="8:9" x14ac:dyDescent="0.3">
      <c r="H359">
        <f t="shared" si="11"/>
        <v>-0.4708689220785417</v>
      </c>
      <c r="I359">
        <f t="shared" si="12"/>
        <v>-3.3313824029000826E-3</v>
      </c>
    </row>
    <row r="360" spans="8:9" x14ac:dyDescent="0.3">
      <c r="H360">
        <f t="shared" si="11"/>
        <v>-0.4708689220785417</v>
      </c>
      <c r="I360">
        <f t="shared" si="12"/>
        <v>-3.3313824029000826E-3</v>
      </c>
    </row>
    <row r="361" spans="8:9" x14ac:dyDescent="0.3">
      <c r="H361">
        <f t="shared" si="11"/>
        <v>-0.4708689220785417</v>
      </c>
      <c r="I361">
        <f t="shared" si="12"/>
        <v>-3.3313824029000826E-3</v>
      </c>
    </row>
    <row r="362" spans="8:9" x14ac:dyDescent="0.3">
      <c r="H362">
        <f t="shared" si="11"/>
        <v>-0.4708689220785417</v>
      </c>
      <c r="I362">
        <f t="shared" si="12"/>
        <v>-3.3313824029000826E-3</v>
      </c>
    </row>
    <row r="363" spans="8:9" x14ac:dyDescent="0.3">
      <c r="H363">
        <f t="shared" si="11"/>
        <v>-0.4708689220785417</v>
      </c>
      <c r="I363">
        <f t="shared" si="12"/>
        <v>-3.3313824029000826E-3</v>
      </c>
    </row>
    <row r="364" spans="8:9" x14ac:dyDescent="0.3">
      <c r="H364">
        <f t="shared" si="11"/>
        <v>-0.4708689220785417</v>
      </c>
      <c r="I364">
        <f t="shared" si="12"/>
        <v>-3.3313824029000826E-3</v>
      </c>
    </row>
    <row r="365" spans="8:9" x14ac:dyDescent="0.3">
      <c r="H365">
        <f t="shared" si="11"/>
        <v>-0.4708689220785417</v>
      </c>
      <c r="I365">
        <f t="shared" si="12"/>
        <v>-3.3313824029000826E-3</v>
      </c>
    </row>
    <row r="366" spans="8:9" x14ac:dyDescent="0.3">
      <c r="H366">
        <f t="shared" si="11"/>
        <v>-0.4708689220785417</v>
      </c>
      <c r="I366">
        <f t="shared" si="12"/>
        <v>-3.3313824029000826E-3</v>
      </c>
    </row>
    <row r="367" spans="8:9" x14ac:dyDescent="0.3">
      <c r="H367">
        <f t="shared" si="11"/>
        <v>-0.4708689220785417</v>
      </c>
      <c r="I367">
        <f t="shared" si="12"/>
        <v>-3.3313824029000826E-3</v>
      </c>
    </row>
    <row r="368" spans="8:9" x14ac:dyDescent="0.3">
      <c r="H368">
        <f t="shared" si="11"/>
        <v>-0.4708689220785417</v>
      </c>
      <c r="I368">
        <f t="shared" si="12"/>
        <v>-3.3313824029000826E-3</v>
      </c>
    </row>
    <row r="369" spans="8:9" x14ac:dyDescent="0.3">
      <c r="H369">
        <f t="shared" si="11"/>
        <v>-0.4708689220785417</v>
      </c>
      <c r="I369">
        <f t="shared" si="12"/>
        <v>-3.3313824029000826E-3</v>
      </c>
    </row>
    <row r="370" spans="8:9" x14ac:dyDescent="0.3">
      <c r="H370">
        <f t="shared" si="11"/>
        <v>-0.4708689220785417</v>
      </c>
      <c r="I370">
        <f t="shared" si="12"/>
        <v>-3.3313824029000826E-3</v>
      </c>
    </row>
    <row r="371" spans="8:9" x14ac:dyDescent="0.3">
      <c r="H371">
        <f t="shared" si="11"/>
        <v>-0.4708689220785417</v>
      </c>
      <c r="I371">
        <f t="shared" si="12"/>
        <v>-3.3313824029000826E-3</v>
      </c>
    </row>
    <row r="372" spans="8:9" x14ac:dyDescent="0.3">
      <c r="H372">
        <f t="shared" si="11"/>
        <v>-0.4708689220785417</v>
      </c>
      <c r="I372">
        <f t="shared" si="12"/>
        <v>-3.3313824029000826E-3</v>
      </c>
    </row>
    <row r="373" spans="8:9" x14ac:dyDescent="0.3">
      <c r="H373">
        <f t="shared" si="11"/>
        <v>-0.4708689220785417</v>
      </c>
      <c r="I373">
        <f t="shared" si="12"/>
        <v>-3.3313824029000826E-3</v>
      </c>
    </row>
    <row r="374" spans="8:9" x14ac:dyDescent="0.3">
      <c r="H374">
        <f t="shared" si="11"/>
        <v>-0.4708689220785417</v>
      </c>
      <c r="I374">
        <f t="shared" si="12"/>
        <v>-3.3313824029000826E-3</v>
      </c>
    </row>
    <row r="375" spans="8:9" x14ac:dyDescent="0.3">
      <c r="H375">
        <f t="shared" si="11"/>
        <v>-0.4708689220785417</v>
      </c>
      <c r="I375">
        <f t="shared" si="12"/>
        <v>-3.3313824029000826E-3</v>
      </c>
    </row>
    <row r="376" spans="8:9" x14ac:dyDescent="0.3">
      <c r="H376">
        <f t="shared" si="11"/>
        <v>-0.4708689220785417</v>
      </c>
      <c r="I376">
        <f t="shared" si="12"/>
        <v>-3.3313824029000826E-3</v>
      </c>
    </row>
    <row r="377" spans="8:9" x14ac:dyDescent="0.3">
      <c r="H377">
        <f t="shared" si="11"/>
        <v>-0.4708689220785417</v>
      </c>
      <c r="I377">
        <f t="shared" si="12"/>
        <v>-3.3313824029000826E-3</v>
      </c>
    </row>
    <row r="378" spans="8:9" x14ac:dyDescent="0.3">
      <c r="H378">
        <f t="shared" si="11"/>
        <v>-0.4708689220785417</v>
      </c>
      <c r="I378">
        <f t="shared" si="12"/>
        <v>-3.3313824029000826E-3</v>
      </c>
    </row>
    <row r="379" spans="8:9" x14ac:dyDescent="0.3">
      <c r="H379">
        <f t="shared" si="11"/>
        <v>-0.4708689220785417</v>
      </c>
      <c r="I379">
        <f t="shared" si="12"/>
        <v>-3.3313824029000826E-3</v>
      </c>
    </row>
    <row r="380" spans="8:9" x14ac:dyDescent="0.3">
      <c r="H380">
        <f t="shared" si="11"/>
        <v>-0.4708689220785417</v>
      </c>
      <c r="I380">
        <f t="shared" si="12"/>
        <v>-3.3313824029000826E-3</v>
      </c>
    </row>
    <row r="381" spans="8:9" x14ac:dyDescent="0.3">
      <c r="H381">
        <f t="shared" si="11"/>
        <v>-0.4708689220785417</v>
      </c>
      <c r="I381">
        <f t="shared" si="12"/>
        <v>-3.3313824029000826E-3</v>
      </c>
    </row>
    <row r="382" spans="8:9" x14ac:dyDescent="0.3">
      <c r="H382">
        <f t="shared" si="11"/>
        <v>-0.4708689220785417</v>
      </c>
      <c r="I382">
        <f t="shared" si="12"/>
        <v>-3.3313824029000826E-3</v>
      </c>
    </row>
    <row r="383" spans="8:9" x14ac:dyDescent="0.3">
      <c r="H383">
        <f t="shared" si="11"/>
        <v>-0.4708689220785417</v>
      </c>
      <c r="I383">
        <f t="shared" si="12"/>
        <v>-3.3313824029000826E-3</v>
      </c>
    </row>
    <row r="384" spans="8:9" x14ac:dyDescent="0.3">
      <c r="H384">
        <f t="shared" si="11"/>
        <v>-0.4708689220785417</v>
      </c>
      <c r="I384">
        <f t="shared" si="12"/>
        <v>-3.3313824029000826E-3</v>
      </c>
    </row>
    <row r="385" spans="8:9" x14ac:dyDescent="0.3">
      <c r="H385">
        <f t="shared" si="11"/>
        <v>-0.4708689220785417</v>
      </c>
      <c r="I385">
        <f t="shared" si="12"/>
        <v>-3.3313824029000826E-3</v>
      </c>
    </row>
    <row r="386" spans="8:9" x14ac:dyDescent="0.3">
      <c r="H386">
        <f t="shared" si="11"/>
        <v>-0.4708689220785417</v>
      </c>
      <c r="I386">
        <f t="shared" si="12"/>
        <v>-3.3313824029000826E-3</v>
      </c>
    </row>
    <row r="387" spans="8:9" x14ac:dyDescent="0.3">
      <c r="H387">
        <f t="shared" ref="H387:H388" si="13">(B387-$F$2)/($G$2-$F$2)</f>
        <v>-0.4708689220785417</v>
      </c>
      <c r="I387">
        <f t="shared" ref="I387:I388" si="14">(C387-$F$3)/($G$3-$F$3)</f>
        <v>-3.3313824029000826E-3</v>
      </c>
    </row>
    <row r="388" spans="8:9" x14ac:dyDescent="0.3">
      <c r="H388">
        <f t="shared" si="13"/>
        <v>-0.4708689220785417</v>
      </c>
      <c r="I388">
        <f t="shared" si="14"/>
        <v>-3.3313824029000826E-3</v>
      </c>
    </row>
  </sheetData>
  <autoFilter ref="A1:D47" xr:uid="{C5DF0F3B-B7E5-48BF-9193-B4DB0E019662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79532-C563-43D5-B144-D1871522A4EF}">
  <dimension ref="A1:AJ2083"/>
  <sheetViews>
    <sheetView topLeftCell="J1" zoomScale="90" zoomScaleNormal="90" workbookViewId="0">
      <selection activeCell="R5" sqref="R5"/>
    </sheetView>
  </sheetViews>
  <sheetFormatPr defaultRowHeight="14.4" x14ac:dyDescent="0.3"/>
  <cols>
    <col min="1" max="1" width="39.88671875" customWidth="1"/>
    <col min="2" max="2" width="11.6640625" bestFit="1" customWidth="1"/>
    <col min="3" max="3" width="11.6640625" customWidth="1"/>
    <col min="4" max="4" width="8.88671875" customWidth="1"/>
    <col min="5" max="6" width="8.88671875" style="1" customWidth="1"/>
    <col min="7" max="7" width="9" style="4" bestFit="1" customWidth="1"/>
    <col min="8" max="9" width="8.88671875" style="1" customWidth="1"/>
    <col min="10" max="10" width="8.88671875" style="4" customWidth="1"/>
    <col min="11" max="12" width="8.88671875" style="1" customWidth="1"/>
    <col min="13" max="13" width="8.88671875" style="4" customWidth="1"/>
    <col min="14" max="15" width="8.88671875" style="1" customWidth="1"/>
    <col min="16" max="16" width="8.88671875" style="4" customWidth="1"/>
    <col min="17" max="18" width="8.88671875" style="1" customWidth="1"/>
    <col min="19" max="19" width="8.88671875" style="4" customWidth="1"/>
    <col min="20" max="21" width="8.88671875" style="1" customWidth="1"/>
    <col min="22" max="22" width="8.88671875" style="4" customWidth="1"/>
    <col min="23" max="24" width="8.88671875" style="1"/>
    <col min="25" max="25" width="8.88671875" style="4"/>
    <col min="29" max="29" width="13.33203125" bestFit="1" customWidth="1"/>
    <col min="30" max="30" width="18.21875" bestFit="1" customWidth="1"/>
    <col min="31" max="31" width="14.88671875" bestFit="1" customWidth="1"/>
    <col min="32" max="32" width="17.6640625" bestFit="1" customWidth="1"/>
    <col min="33" max="33" width="18.109375" bestFit="1" customWidth="1"/>
    <col min="34" max="34" width="18.6640625" bestFit="1" customWidth="1"/>
    <col min="35" max="35" width="15.21875" bestFit="1" customWidth="1"/>
    <col min="36" max="36" width="8.88671875" style="6"/>
  </cols>
  <sheetData>
    <row r="1" spans="1:36" x14ac:dyDescent="0.3">
      <c r="A1" t="s">
        <v>635</v>
      </c>
      <c r="B1" t="s">
        <v>634</v>
      </c>
      <c r="C1" t="s">
        <v>3926</v>
      </c>
      <c r="D1" t="s">
        <v>636</v>
      </c>
      <c r="E1" s="1" t="s">
        <v>4189</v>
      </c>
      <c r="F1" s="1" t="s">
        <v>3929</v>
      </c>
      <c r="G1" s="4" t="s">
        <v>3930</v>
      </c>
      <c r="H1" s="1" t="s">
        <v>638</v>
      </c>
      <c r="I1" s="1" t="s">
        <v>3927</v>
      </c>
      <c r="J1" s="4" t="s">
        <v>3931</v>
      </c>
      <c r="K1" s="1" t="s">
        <v>640</v>
      </c>
      <c r="L1" s="1" t="s">
        <v>3928</v>
      </c>
      <c r="M1" s="4" t="s">
        <v>3932</v>
      </c>
      <c r="N1" s="1" t="s">
        <v>641</v>
      </c>
      <c r="O1" s="1" t="s">
        <v>3934</v>
      </c>
      <c r="P1" s="4" t="s">
        <v>3933</v>
      </c>
      <c r="Q1" s="1" t="s">
        <v>4190</v>
      </c>
      <c r="R1" s="1" t="s">
        <v>4191</v>
      </c>
      <c r="S1" s="4" t="s">
        <v>4195</v>
      </c>
      <c r="T1" s="1" t="s">
        <v>4196</v>
      </c>
      <c r="U1" s="1" t="s">
        <v>4197</v>
      </c>
      <c r="V1" s="4" t="s">
        <v>4198</v>
      </c>
      <c r="W1" s="1" t="s">
        <v>4201</v>
      </c>
      <c r="X1" s="1" t="s">
        <v>4200</v>
      </c>
      <c r="Y1" s="4" t="s">
        <v>4228</v>
      </c>
      <c r="Z1" s="5" t="s">
        <v>4221</v>
      </c>
      <c r="AA1" s="5" t="s">
        <v>4206</v>
      </c>
      <c r="AB1" s="5" t="s">
        <v>4207</v>
      </c>
      <c r="AC1" s="3" t="s">
        <v>4214</v>
      </c>
      <c r="AD1" s="3" t="s">
        <v>4215</v>
      </c>
      <c r="AE1" s="3" t="s">
        <v>4216</v>
      </c>
      <c r="AF1" s="3" t="s">
        <v>4217</v>
      </c>
      <c r="AG1" s="3" t="s">
        <v>4218</v>
      </c>
      <c r="AH1" s="3" t="s">
        <v>4219</v>
      </c>
      <c r="AI1" s="3" t="s">
        <v>4220</v>
      </c>
      <c r="AJ1" s="6" t="s">
        <v>3936</v>
      </c>
    </row>
    <row r="2" spans="1:36" x14ac:dyDescent="0.3">
      <c r="A2" t="s">
        <v>594</v>
      </c>
      <c r="B2" t="s">
        <v>625</v>
      </c>
      <c r="C2" t="s">
        <v>628</v>
      </c>
      <c r="D2">
        <v>447319916</v>
      </c>
      <c r="E2" s="1" t="s">
        <v>3</v>
      </c>
      <c r="F2" s="1" t="s">
        <v>3</v>
      </c>
      <c r="G2" s="4" t="s">
        <v>3</v>
      </c>
      <c r="H2" s="1">
        <v>0.20559752139450899</v>
      </c>
      <c r="I2" s="1" t="s">
        <v>3</v>
      </c>
      <c r="J2" s="4" t="s">
        <v>3</v>
      </c>
      <c r="K2" s="1">
        <v>0.15117154989361101</v>
      </c>
      <c r="L2" s="1" t="s">
        <v>3</v>
      </c>
      <c r="M2" s="4" t="s">
        <v>3</v>
      </c>
      <c r="N2" s="1">
        <v>7.0000000000000001E-3</v>
      </c>
      <c r="O2" s="1" t="s">
        <v>3</v>
      </c>
      <c r="P2" s="4" t="s">
        <v>3</v>
      </c>
      <c r="Q2" s="1" t="s">
        <v>3</v>
      </c>
      <c r="R2" s="1" t="s">
        <v>3</v>
      </c>
      <c r="S2" s="4" t="s">
        <v>3</v>
      </c>
      <c r="T2" s="1" t="s">
        <v>3</v>
      </c>
      <c r="U2" s="1" t="s">
        <v>3</v>
      </c>
      <c r="V2" s="4" t="s">
        <v>3</v>
      </c>
      <c r="W2" s="1" t="s">
        <v>3</v>
      </c>
      <c r="X2" s="1" t="s">
        <v>3</v>
      </c>
      <c r="Y2" s="4" t="s">
        <v>3</v>
      </c>
      <c r="Z2" s="5" t="s">
        <v>4192</v>
      </c>
      <c r="AA2" s="5">
        <f>MIN(G:G)</f>
        <v>696.652719665272</v>
      </c>
      <c r="AB2" s="5">
        <f>MAX(G:G)</f>
        <v>70508.196721311484</v>
      </c>
      <c r="AC2" s="3" t="e">
        <f>+(G2-$AA$2)/($AB$2-$AA$2)</f>
        <v>#VALUE!</v>
      </c>
      <c r="AD2" s="3" t="e">
        <f>+(J2-$AA$3)/($AB$3-$AA$3)</f>
        <v>#VALUE!</v>
      </c>
      <c r="AE2" s="3" t="e">
        <f>+(M2-$AA$4)/($AB$4-$AA$4)</f>
        <v>#VALUE!</v>
      </c>
      <c r="AF2" s="3" t="e">
        <f>+(P2-$AA$5)/($AB$5-$AA$5)</f>
        <v>#VALUE!</v>
      </c>
      <c r="AG2" s="3" t="e">
        <f>+(S2-$AA$6)/($AB$6-$AA$6)</f>
        <v>#VALUE!</v>
      </c>
      <c r="AH2" s="3" t="e">
        <f>+(V2-$AA$7)/($AB$7-$AA$7)</f>
        <v>#VALUE!</v>
      </c>
      <c r="AI2" s="3" t="e">
        <f>+(Y2-$AA$8)/($AB$8-$AA$8)</f>
        <v>#VALUE!</v>
      </c>
      <c r="AJ2" s="6" t="e">
        <f>+(AC2/7)+(AD2/7)+(AE2/7)+(AF2/7)+(AG2/7)+(AH2/7)+(AI2/7)</f>
        <v>#VALUE!</v>
      </c>
    </row>
    <row r="3" spans="1:36" x14ac:dyDescent="0.3">
      <c r="A3" t="s">
        <v>595</v>
      </c>
      <c r="B3" t="s">
        <v>629</v>
      </c>
      <c r="C3" t="s">
        <v>628</v>
      </c>
      <c r="D3" t="s">
        <v>3</v>
      </c>
      <c r="E3" s="1" t="s">
        <v>3</v>
      </c>
      <c r="F3" s="1" t="s">
        <v>3</v>
      </c>
      <c r="G3" s="4" t="s">
        <v>3</v>
      </c>
      <c r="H3" s="1" t="s">
        <v>3</v>
      </c>
      <c r="I3" s="1" t="s">
        <v>3</v>
      </c>
      <c r="J3" s="4" t="s">
        <v>3</v>
      </c>
      <c r="K3" s="1" t="s">
        <v>3</v>
      </c>
      <c r="L3" s="1" t="s">
        <v>3</v>
      </c>
      <c r="M3" s="4" t="s">
        <v>3</v>
      </c>
      <c r="N3" s="1">
        <v>7.0000000000000001E-3</v>
      </c>
      <c r="O3" s="1" t="s">
        <v>3</v>
      </c>
      <c r="P3" s="4" t="s">
        <v>3</v>
      </c>
      <c r="Q3" s="1" t="s">
        <v>3</v>
      </c>
      <c r="R3" s="1" t="s">
        <v>3</v>
      </c>
      <c r="S3" s="4" t="s">
        <v>3</v>
      </c>
      <c r="T3" s="1" t="s">
        <v>3</v>
      </c>
      <c r="U3" s="1" t="s">
        <v>3</v>
      </c>
      <c r="V3" s="4" t="s">
        <v>3</v>
      </c>
      <c r="W3" s="1" t="s">
        <v>3</v>
      </c>
      <c r="X3" s="1" t="s">
        <v>3</v>
      </c>
      <c r="Y3" s="4" t="s">
        <v>3</v>
      </c>
      <c r="Z3" s="5" t="s">
        <v>637</v>
      </c>
      <c r="AA3" s="5">
        <f>MIN(J:J)</f>
        <v>4218.4026853755895</v>
      </c>
      <c r="AB3" s="5">
        <f>MAX(J:J)</f>
        <v>421337.91461279581</v>
      </c>
      <c r="AC3" s="3" t="e">
        <f t="shared" ref="AC3:AC66" si="0">+(G3-$AA$2)/($AB$2-$AA$2)</f>
        <v>#VALUE!</v>
      </c>
      <c r="AD3" s="3" t="e">
        <f t="shared" ref="AD3:AD66" si="1">+(J3-$AA$3)/($AB$3-$AA$3)</f>
        <v>#VALUE!</v>
      </c>
      <c r="AE3" s="3" t="e">
        <f t="shared" ref="AE3:AE66" si="2">+(M3-$AA$4)/($AB$4-$AA$4)</f>
        <v>#VALUE!</v>
      </c>
      <c r="AF3" s="3" t="e">
        <f t="shared" ref="AF3:AF66" si="3">+(P3-$AA$5)/($AB$5-$AA$5)</f>
        <v>#VALUE!</v>
      </c>
      <c r="AG3" s="3" t="e">
        <f t="shared" ref="AG3:AG66" si="4">+(S3-$AA$6)/($AB$6-$AA$6)</f>
        <v>#VALUE!</v>
      </c>
      <c r="AH3" s="3" t="e">
        <f t="shared" ref="AH3:AH66" si="5">+(V3-$AA$7)/($AB$7-$AA$7)</f>
        <v>#VALUE!</v>
      </c>
      <c r="AI3" s="3" t="e">
        <f t="shared" ref="AI3:AI66" si="6">+(Y3-$AA$8)/($AB$8-$AA$8)</f>
        <v>#VALUE!</v>
      </c>
      <c r="AJ3" s="6" t="e">
        <f t="shared" ref="AJ3:AJ66" si="7">+(AC3/7)+(AD3/7)+(AE3/7)+(AF3/7)+(AG3/7)+(AH3/7)+(AI3/7)</f>
        <v>#VALUE!</v>
      </c>
    </row>
    <row r="4" spans="1:36" x14ac:dyDescent="0.3">
      <c r="A4" t="s">
        <v>630</v>
      </c>
      <c r="B4" t="s">
        <v>624</v>
      </c>
      <c r="C4" t="s">
        <v>628</v>
      </c>
      <c r="D4" t="s">
        <v>3</v>
      </c>
      <c r="E4" s="1" t="s">
        <v>3</v>
      </c>
      <c r="F4" s="1" t="s">
        <v>3</v>
      </c>
      <c r="G4" s="4" t="s">
        <v>3</v>
      </c>
      <c r="H4" s="1" t="s">
        <v>3</v>
      </c>
      <c r="I4" s="1" t="s">
        <v>3</v>
      </c>
      <c r="J4" s="4" t="s">
        <v>3</v>
      </c>
      <c r="K4" s="1" t="s">
        <v>3</v>
      </c>
      <c r="L4" s="1" t="s">
        <v>3</v>
      </c>
      <c r="M4" s="4" t="s">
        <v>3</v>
      </c>
      <c r="N4" s="1">
        <v>7.0000000000000001E-3</v>
      </c>
      <c r="O4" s="1" t="s">
        <v>3</v>
      </c>
      <c r="P4" s="4" t="s">
        <v>3</v>
      </c>
      <c r="Q4" s="1" t="s">
        <v>3</v>
      </c>
      <c r="R4" s="1" t="s">
        <v>3</v>
      </c>
      <c r="S4" s="4" t="s">
        <v>3</v>
      </c>
      <c r="T4" s="1" t="s">
        <v>3</v>
      </c>
      <c r="U4" s="1" t="s">
        <v>3</v>
      </c>
      <c r="V4" s="4" t="s">
        <v>3</v>
      </c>
      <c r="W4" s="1" t="s">
        <v>3</v>
      </c>
      <c r="X4" s="1" t="s">
        <v>3</v>
      </c>
      <c r="Y4" s="4" t="s">
        <v>3</v>
      </c>
      <c r="Z4" s="5" t="s">
        <v>639</v>
      </c>
      <c r="AA4" s="5">
        <f>MIN(M:M)</f>
        <v>3414.1943865280655</v>
      </c>
      <c r="AB4" s="5">
        <f>MAX(M:M)</f>
        <v>147337.79219765932</v>
      </c>
      <c r="AC4" s="3" t="e">
        <f t="shared" si="0"/>
        <v>#VALUE!</v>
      </c>
      <c r="AD4" s="3" t="e">
        <f t="shared" si="1"/>
        <v>#VALUE!</v>
      </c>
      <c r="AE4" s="3" t="e">
        <f t="shared" si="2"/>
        <v>#VALUE!</v>
      </c>
      <c r="AF4" s="3" t="e">
        <f t="shared" si="3"/>
        <v>#VALUE!</v>
      </c>
      <c r="AG4" s="3" t="e">
        <f t="shared" si="4"/>
        <v>#VALUE!</v>
      </c>
      <c r="AH4" s="3" t="e">
        <f t="shared" si="5"/>
        <v>#VALUE!</v>
      </c>
      <c r="AI4" s="3" t="e">
        <f t="shared" si="6"/>
        <v>#VALUE!</v>
      </c>
      <c r="AJ4" s="6" t="e">
        <f t="shared" si="7"/>
        <v>#VALUE!</v>
      </c>
    </row>
    <row r="5" spans="1:36" x14ac:dyDescent="0.3">
      <c r="A5" t="s">
        <v>2</v>
      </c>
      <c r="B5" t="s">
        <v>4</v>
      </c>
      <c r="C5" t="s">
        <v>4</v>
      </c>
      <c r="D5">
        <v>11522440</v>
      </c>
      <c r="E5" s="1">
        <v>0.20300000000000001</v>
      </c>
      <c r="F5" s="1">
        <v>4020</v>
      </c>
      <c r="G5" s="4">
        <v>19802.95566502463</v>
      </c>
      <c r="H5" s="1">
        <v>0.19133464786972201</v>
      </c>
      <c r="I5" s="1">
        <v>7283</v>
      </c>
      <c r="J5" s="4">
        <v>38064.19841407358</v>
      </c>
      <c r="K5" s="1">
        <v>0.16855058477197499</v>
      </c>
      <c r="L5" s="1">
        <v>13730</v>
      </c>
      <c r="M5" s="4">
        <v>81459.224947660317</v>
      </c>
      <c r="N5" s="1">
        <v>0.01</v>
      </c>
      <c r="O5" s="1">
        <v>5082</v>
      </c>
      <c r="P5" s="4">
        <v>508200</v>
      </c>
      <c r="Q5" s="1">
        <v>0.433</v>
      </c>
      <c r="R5" s="1">
        <v>5438</v>
      </c>
      <c r="S5" s="4">
        <v>12558.891454965358</v>
      </c>
      <c r="T5" s="1">
        <v>0.50694253994813498</v>
      </c>
      <c r="U5" s="1">
        <v>12233</v>
      </c>
      <c r="V5" s="4">
        <v>24130.939970536998</v>
      </c>
      <c r="W5" s="1" t="s">
        <v>3</v>
      </c>
      <c r="X5" s="1">
        <v>12974</v>
      </c>
      <c r="Y5" s="4" t="s">
        <v>3</v>
      </c>
      <c r="Z5" s="5" t="s">
        <v>4193</v>
      </c>
      <c r="AA5" s="5">
        <f>MIN(P:P)</f>
        <v>180896.55172413791</v>
      </c>
      <c r="AB5" s="5">
        <f>MAX(P:P)</f>
        <v>3152000</v>
      </c>
      <c r="AC5" s="3">
        <f t="shared" si="0"/>
        <v>0.27368400482460059</v>
      </c>
      <c r="AD5" s="3">
        <f t="shared" si="1"/>
        <v>8.1141722602003918E-2</v>
      </c>
      <c r="AE5" s="3">
        <f t="shared" si="2"/>
        <v>0.54226708995664186</v>
      </c>
      <c r="AF5" s="3">
        <f t="shared" si="3"/>
        <v>0.11016225250110258</v>
      </c>
      <c r="AG5" s="3">
        <f t="shared" si="4"/>
        <v>0.21181070141648611</v>
      </c>
      <c r="AH5" s="3">
        <f t="shared" si="5"/>
        <v>0.50450501183628582</v>
      </c>
      <c r="AI5" s="3" t="e">
        <f t="shared" si="6"/>
        <v>#VALUE!</v>
      </c>
      <c r="AJ5" s="6" t="e">
        <f t="shared" si="7"/>
        <v>#VALUE!</v>
      </c>
    </row>
    <row r="6" spans="1:36" x14ac:dyDescent="0.3">
      <c r="A6" t="s">
        <v>5</v>
      </c>
      <c r="B6" t="s">
        <v>642</v>
      </c>
      <c r="C6" t="s">
        <v>4</v>
      </c>
      <c r="D6">
        <v>1223364</v>
      </c>
      <c r="E6" s="1">
        <v>0.36399999999999999</v>
      </c>
      <c r="F6" s="1">
        <v>4020</v>
      </c>
      <c r="G6" s="4">
        <v>11043.956043956045</v>
      </c>
      <c r="H6" s="1">
        <v>0.13050817254717301</v>
      </c>
      <c r="I6" s="1">
        <v>7283</v>
      </c>
      <c r="J6" s="4">
        <v>55804.934341315013</v>
      </c>
      <c r="K6" s="1">
        <v>0.19503680016740699</v>
      </c>
      <c r="L6" s="1">
        <v>13730</v>
      </c>
      <c r="M6" s="4">
        <v>70396.971177824162</v>
      </c>
      <c r="N6" s="1">
        <v>0.01</v>
      </c>
      <c r="O6" s="1">
        <v>5082</v>
      </c>
      <c r="P6" s="4">
        <v>508200</v>
      </c>
      <c r="Q6" s="1">
        <v>0.433</v>
      </c>
      <c r="R6" s="1">
        <v>5438</v>
      </c>
      <c r="S6" s="4">
        <v>12558.891454965358</v>
      </c>
      <c r="T6" s="1">
        <v>0.50833030888598896</v>
      </c>
      <c r="U6" s="1">
        <v>12233</v>
      </c>
      <c r="V6" s="4">
        <v>24065.061213463239</v>
      </c>
      <c r="W6" s="1" t="s">
        <v>3</v>
      </c>
      <c r="X6" s="1">
        <v>12974</v>
      </c>
      <c r="Y6" s="4" t="s">
        <v>3</v>
      </c>
      <c r="Z6" s="5" t="s">
        <v>4194</v>
      </c>
      <c r="AA6" s="5">
        <f>MIN(S:S)</f>
        <v>5378.2234957020064</v>
      </c>
      <c r="AB6" s="5">
        <f>MAX(S:S)</f>
        <v>39279.569892473111</v>
      </c>
      <c r="AC6" s="3">
        <f t="shared" si="0"/>
        <v>0.14821765471978068</v>
      </c>
      <c r="AD6" s="3">
        <f t="shared" si="1"/>
        <v>0.12367326433033324</v>
      </c>
      <c r="AE6" s="3">
        <f t="shared" si="2"/>
        <v>0.4654051024988729</v>
      </c>
      <c r="AF6" s="3">
        <f t="shared" si="3"/>
        <v>0.11016225250110258</v>
      </c>
      <c r="AG6" s="3">
        <f t="shared" si="4"/>
        <v>0.21181070141648611</v>
      </c>
      <c r="AH6" s="3">
        <f t="shared" si="5"/>
        <v>0.50298816687891357</v>
      </c>
      <c r="AI6" s="3" t="e">
        <f t="shared" si="6"/>
        <v>#VALUE!</v>
      </c>
      <c r="AJ6" s="6" t="e">
        <f t="shared" si="7"/>
        <v>#VALUE!</v>
      </c>
    </row>
    <row r="7" spans="1:36" x14ac:dyDescent="0.3">
      <c r="A7" t="s">
        <v>5</v>
      </c>
      <c r="B7" t="s">
        <v>6</v>
      </c>
      <c r="C7" t="s">
        <v>4</v>
      </c>
      <c r="D7">
        <v>1223364</v>
      </c>
      <c r="E7" s="1">
        <v>0.36399999999999999</v>
      </c>
      <c r="F7" s="1">
        <v>4020</v>
      </c>
      <c r="G7" s="4">
        <v>11043.956043956045</v>
      </c>
      <c r="H7" s="1">
        <v>0.13050817254717301</v>
      </c>
      <c r="I7" s="1">
        <v>7283</v>
      </c>
      <c r="J7" s="4">
        <v>55804.934341315013</v>
      </c>
      <c r="K7" s="1">
        <v>0.19503680016740699</v>
      </c>
      <c r="L7" s="1">
        <v>13730</v>
      </c>
      <c r="M7" s="4">
        <v>70396.971177824162</v>
      </c>
      <c r="N7" s="1">
        <v>0.01</v>
      </c>
      <c r="O7" s="1">
        <v>5082</v>
      </c>
      <c r="P7" s="4">
        <v>508200</v>
      </c>
      <c r="Q7" s="1">
        <v>0.433</v>
      </c>
      <c r="R7" s="1">
        <v>5438</v>
      </c>
      <c r="S7" s="4">
        <v>12558.891454965358</v>
      </c>
      <c r="T7" s="1">
        <v>0.50833030888598896</v>
      </c>
      <c r="U7" s="1">
        <v>12233</v>
      </c>
      <c r="V7" s="4">
        <v>24065.061213463239</v>
      </c>
      <c r="W7" s="1" t="s">
        <v>3</v>
      </c>
      <c r="X7" s="1">
        <v>12974</v>
      </c>
      <c r="Y7" s="4" t="s">
        <v>3</v>
      </c>
      <c r="Z7" s="5" t="s">
        <v>4199</v>
      </c>
      <c r="AA7" s="5">
        <f>MIN(V:V)</f>
        <v>2219.5620437956218</v>
      </c>
      <c r="AB7" s="5">
        <f>MAX(V:V)</f>
        <v>45650.999616613473</v>
      </c>
      <c r="AC7" s="3">
        <f t="shared" si="0"/>
        <v>0.14821765471978068</v>
      </c>
      <c r="AD7" s="3">
        <f t="shared" si="1"/>
        <v>0.12367326433033324</v>
      </c>
      <c r="AE7" s="3">
        <f t="shared" si="2"/>
        <v>0.4654051024988729</v>
      </c>
      <c r="AF7" s="3">
        <f t="shared" si="3"/>
        <v>0.11016225250110258</v>
      </c>
      <c r="AG7" s="3">
        <f t="shared" si="4"/>
        <v>0.21181070141648611</v>
      </c>
      <c r="AH7" s="3">
        <f t="shared" si="5"/>
        <v>0.50298816687891357</v>
      </c>
      <c r="AI7" s="3" t="e">
        <f t="shared" si="6"/>
        <v>#VALUE!</v>
      </c>
      <c r="AJ7" s="6" t="e">
        <f t="shared" si="7"/>
        <v>#VALUE!</v>
      </c>
    </row>
    <row r="8" spans="1:36" x14ac:dyDescent="0.3">
      <c r="A8" t="s">
        <v>3943</v>
      </c>
      <c r="B8" t="s">
        <v>643</v>
      </c>
      <c r="C8" t="s">
        <v>4</v>
      </c>
      <c r="D8">
        <v>1223364</v>
      </c>
      <c r="E8" s="1">
        <v>0.36399999999999999</v>
      </c>
      <c r="F8" s="1">
        <v>4020</v>
      </c>
      <c r="G8" s="4">
        <v>11043.956043956045</v>
      </c>
      <c r="H8" s="1">
        <v>0.13050817254717301</v>
      </c>
      <c r="I8" s="1">
        <v>7283</v>
      </c>
      <c r="J8" s="4">
        <v>55804.934341315013</v>
      </c>
      <c r="K8" s="1">
        <v>0.19503680016740699</v>
      </c>
      <c r="L8" s="1">
        <v>13730</v>
      </c>
      <c r="M8" s="4">
        <v>70396.971177824162</v>
      </c>
      <c r="N8" s="1">
        <v>0.01</v>
      </c>
      <c r="O8" s="1">
        <v>5082</v>
      </c>
      <c r="P8" s="4">
        <v>508200</v>
      </c>
      <c r="Q8" s="1">
        <v>0.433</v>
      </c>
      <c r="R8" s="1">
        <v>5438</v>
      </c>
      <c r="S8" s="4">
        <v>12558.891454965358</v>
      </c>
      <c r="T8" s="1">
        <v>0.50833030888598896</v>
      </c>
      <c r="U8" s="1">
        <v>12233</v>
      </c>
      <c r="V8" s="4">
        <v>24065.061213463239</v>
      </c>
      <c r="W8" s="1">
        <v>1</v>
      </c>
      <c r="X8" s="1">
        <v>12974</v>
      </c>
      <c r="Y8" s="4">
        <v>12974</v>
      </c>
      <c r="Z8" s="5" t="s">
        <v>4202</v>
      </c>
      <c r="AA8" s="5">
        <f>MIN(Y:Y)</f>
        <v>0</v>
      </c>
      <c r="AB8" s="5">
        <f>MAX(Y:Y)</f>
        <v>22532</v>
      </c>
      <c r="AC8" s="3">
        <f t="shared" si="0"/>
        <v>0.14821765471978068</v>
      </c>
      <c r="AD8" s="3">
        <f t="shared" si="1"/>
        <v>0.12367326433033324</v>
      </c>
      <c r="AE8" s="3">
        <f t="shared" si="2"/>
        <v>0.4654051024988729</v>
      </c>
      <c r="AF8" s="3">
        <f t="shared" si="3"/>
        <v>0.11016225250110258</v>
      </c>
      <c r="AG8" s="3">
        <f t="shared" si="4"/>
        <v>0.21181070141648611</v>
      </c>
      <c r="AH8" s="3">
        <f t="shared" si="5"/>
        <v>0.50298816687891357</v>
      </c>
      <c r="AI8" s="3">
        <f t="shared" si="6"/>
        <v>0.57580330197053076</v>
      </c>
      <c r="AJ8" s="6">
        <f t="shared" si="7"/>
        <v>0.30543720633085997</v>
      </c>
    </row>
    <row r="9" spans="1:36" x14ac:dyDescent="0.3">
      <c r="A9" t="s">
        <v>7</v>
      </c>
      <c r="B9" t="s">
        <v>644</v>
      </c>
      <c r="C9" t="s">
        <v>4</v>
      </c>
      <c r="D9">
        <v>6639005</v>
      </c>
      <c r="E9" s="1">
        <v>0.14199999999999999</v>
      </c>
      <c r="F9" s="1">
        <v>4020</v>
      </c>
      <c r="G9" s="4">
        <v>28309.859154929582</v>
      </c>
      <c r="H9" s="1">
        <v>0.20448621442520301</v>
      </c>
      <c r="I9" s="1">
        <v>7283</v>
      </c>
      <c r="J9" s="4">
        <v>35616.092852381385</v>
      </c>
      <c r="K9" s="1">
        <v>0.162603582916415</v>
      </c>
      <c r="L9" s="1">
        <v>13730</v>
      </c>
      <c r="M9" s="4">
        <v>84438.483788255704</v>
      </c>
      <c r="N9" s="1">
        <v>0.01</v>
      </c>
      <c r="O9" s="1">
        <v>5082</v>
      </c>
      <c r="P9" s="4">
        <v>508200</v>
      </c>
      <c r="Q9" s="1">
        <v>0.433</v>
      </c>
      <c r="R9" s="1">
        <v>5438</v>
      </c>
      <c r="S9" s="4">
        <v>12558.891454965358</v>
      </c>
      <c r="T9" s="1">
        <v>0.50478799157403798</v>
      </c>
      <c r="U9" s="1">
        <v>12233</v>
      </c>
      <c r="V9" s="4">
        <v>24233.936235002075</v>
      </c>
      <c r="W9" s="1" t="s">
        <v>3</v>
      </c>
      <c r="X9" s="1">
        <v>12974</v>
      </c>
      <c r="Y9" s="4" t="s">
        <v>3</v>
      </c>
      <c r="AC9" s="3">
        <f t="shared" si="0"/>
        <v>0.39553925973350723</v>
      </c>
      <c r="AD9" s="3">
        <f t="shared" si="1"/>
        <v>7.5272647932300679E-2</v>
      </c>
      <c r="AE9" s="3">
        <f t="shared" si="2"/>
        <v>0.56296737042423428</v>
      </c>
      <c r="AF9" s="3">
        <f t="shared" si="3"/>
        <v>0.11016225250110258</v>
      </c>
      <c r="AG9" s="3">
        <f t="shared" si="4"/>
        <v>0.21181070141648611</v>
      </c>
      <c r="AH9" s="3">
        <f t="shared" si="5"/>
        <v>0.50687647983783168</v>
      </c>
      <c r="AI9" s="3" t="e">
        <f t="shared" si="6"/>
        <v>#VALUE!</v>
      </c>
      <c r="AJ9" s="6" t="e">
        <f t="shared" si="7"/>
        <v>#VALUE!</v>
      </c>
    </row>
    <row r="10" spans="1:36" x14ac:dyDescent="0.3">
      <c r="A10" t="s">
        <v>8</v>
      </c>
      <c r="B10" t="s">
        <v>9</v>
      </c>
      <c r="C10" t="s">
        <v>4</v>
      </c>
      <c r="D10">
        <v>1873095</v>
      </c>
      <c r="E10" s="1">
        <v>0.14199999999999999</v>
      </c>
      <c r="F10" s="1">
        <v>4020</v>
      </c>
      <c r="G10" s="4">
        <v>28309.859154929582</v>
      </c>
      <c r="H10" s="1">
        <v>0.19485770876543901</v>
      </c>
      <c r="I10" s="1">
        <v>7283</v>
      </c>
      <c r="J10" s="4">
        <v>37375.991158589211</v>
      </c>
      <c r="K10" s="1">
        <v>0.16986378160210699</v>
      </c>
      <c r="L10" s="1">
        <v>13730</v>
      </c>
      <c r="M10" s="4">
        <v>80829.473302092621</v>
      </c>
      <c r="N10" s="1">
        <v>0.01</v>
      </c>
      <c r="O10" s="1">
        <v>5082</v>
      </c>
      <c r="P10" s="4">
        <v>508200</v>
      </c>
      <c r="Q10" s="1">
        <v>0.433</v>
      </c>
      <c r="R10" s="1">
        <v>5438</v>
      </c>
      <c r="S10" s="4">
        <v>12558.891454965358</v>
      </c>
      <c r="T10" s="1">
        <v>0.50338610695132902</v>
      </c>
      <c r="U10" s="1">
        <v>12233</v>
      </c>
      <c r="V10" s="4">
        <v>24301.425548049094</v>
      </c>
      <c r="W10" s="1" t="s">
        <v>3</v>
      </c>
      <c r="X10" s="1">
        <v>12974</v>
      </c>
      <c r="Y10" s="4" t="s">
        <v>3</v>
      </c>
      <c r="AC10" s="3">
        <f t="shared" si="0"/>
        <v>0.39553925973350723</v>
      </c>
      <c r="AD10" s="3">
        <f t="shared" si="1"/>
        <v>7.9491818352010149E-2</v>
      </c>
      <c r="AE10" s="3">
        <f t="shared" si="2"/>
        <v>0.53789149307645479</v>
      </c>
      <c r="AF10" s="3">
        <f t="shared" si="3"/>
        <v>0.11016225250110258</v>
      </c>
      <c r="AG10" s="3">
        <f t="shared" si="4"/>
        <v>0.21181070141648611</v>
      </c>
      <c r="AH10" s="3">
        <f t="shared" si="5"/>
        <v>0.50843040751830204</v>
      </c>
      <c r="AI10" s="3" t="e">
        <f t="shared" si="6"/>
        <v>#VALUE!</v>
      </c>
      <c r="AJ10" s="6" t="e">
        <f t="shared" si="7"/>
        <v>#VALUE!</v>
      </c>
    </row>
    <row r="11" spans="1:36" x14ac:dyDescent="0.3">
      <c r="A11" t="s">
        <v>3944</v>
      </c>
      <c r="B11" t="s">
        <v>645</v>
      </c>
      <c r="C11" t="s">
        <v>4</v>
      </c>
      <c r="D11">
        <v>1059946</v>
      </c>
      <c r="E11" s="1">
        <v>0.14199999999999999</v>
      </c>
      <c r="F11" s="1">
        <v>4020</v>
      </c>
      <c r="G11" s="4">
        <v>28309.859154929582</v>
      </c>
      <c r="H11" s="1">
        <v>0.18905774445113199</v>
      </c>
      <c r="I11" s="1">
        <v>7283</v>
      </c>
      <c r="J11" s="4">
        <v>38522.621864255467</v>
      </c>
      <c r="K11" s="1">
        <v>0.17721751862830701</v>
      </c>
      <c r="L11" s="1">
        <v>13730</v>
      </c>
      <c r="M11" s="4">
        <v>77475.41048014033</v>
      </c>
      <c r="N11" s="1">
        <v>0.01</v>
      </c>
      <c r="O11" s="1">
        <v>5082</v>
      </c>
      <c r="P11" s="4">
        <v>508200</v>
      </c>
      <c r="Q11" s="1">
        <v>0.433</v>
      </c>
      <c r="R11" s="1">
        <v>5438</v>
      </c>
      <c r="S11" s="4">
        <v>12558.891454965358</v>
      </c>
      <c r="T11" s="1">
        <v>0.50383510103344797</v>
      </c>
      <c r="U11" s="1">
        <v>12233</v>
      </c>
      <c r="V11" s="4">
        <v>24279.769263610498</v>
      </c>
      <c r="W11" s="1">
        <v>1</v>
      </c>
      <c r="X11" s="1">
        <v>12974</v>
      </c>
      <c r="Y11" s="4">
        <v>12974</v>
      </c>
      <c r="AC11" s="3">
        <f t="shared" si="0"/>
        <v>0.39553925973350723</v>
      </c>
      <c r="AD11" s="3">
        <f t="shared" si="1"/>
        <v>8.2240744434052979E-2</v>
      </c>
      <c r="AE11" s="3">
        <f t="shared" si="2"/>
        <v>0.51458702547723745</v>
      </c>
      <c r="AF11" s="3">
        <f t="shared" si="3"/>
        <v>0.11016225250110258</v>
      </c>
      <c r="AG11" s="3">
        <f t="shared" si="4"/>
        <v>0.21181070141648611</v>
      </c>
      <c r="AH11" s="3">
        <f t="shared" si="5"/>
        <v>0.50793177598204942</v>
      </c>
      <c r="AI11" s="3">
        <f t="shared" si="6"/>
        <v>0.57580330197053076</v>
      </c>
      <c r="AJ11" s="6">
        <f t="shared" si="7"/>
        <v>0.34258215164499523</v>
      </c>
    </row>
    <row r="12" spans="1:36" x14ac:dyDescent="0.3">
      <c r="A12" t="s">
        <v>3945</v>
      </c>
      <c r="B12" t="s">
        <v>646</v>
      </c>
      <c r="C12" t="s">
        <v>4</v>
      </c>
      <c r="D12">
        <v>347576</v>
      </c>
      <c r="E12" s="1">
        <v>0.14199999999999999</v>
      </c>
      <c r="F12" s="1">
        <v>4020</v>
      </c>
      <c r="G12" s="4">
        <v>28309.859154929582</v>
      </c>
      <c r="H12" s="1">
        <v>0.201426450617994</v>
      </c>
      <c r="I12" s="1">
        <v>7283</v>
      </c>
      <c r="J12" s="4">
        <v>36157.118281412979</v>
      </c>
      <c r="K12" s="1">
        <v>0.16457407876263</v>
      </c>
      <c r="L12" s="1">
        <v>13730</v>
      </c>
      <c r="M12" s="4">
        <v>83427.475962379103</v>
      </c>
      <c r="N12" s="1">
        <v>0.01</v>
      </c>
      <c r="O12" s="1">
        <v>5082</v>
      </c>
      <c r="P12" s="4">
        <v>508200</v>
      </c>
      <c r="Q12" s="1">
        <v>0.433</v>
      </c>
      <c r="R12" s="1">
        <v>5438</v>
      </c>
      <c r="S12" s="4">
        <v>12558.891454965358</v>
      </c>
      <c r="T12" s="1">
        <v>0.508262941054618</v>
      </c>
      <c r="U12" s="1">
        <v>12233</v>
      </c>
      <c r="V12" s="4">
        <v>24068.25092267634</v>
      </c>
      <c r="W12" s="1">
        <v>1</v>
      </c>
      <c r="X12" s="1">
        <v>12974</v>
      </c>
      <c r="Y12" s="4">
        <v>12974</v>
      </c>
      <c r="AC12" s="3">
        <f t="shared" si="0"/>
        <v>0.39553925973350723</v>
      </c>
      <c r="AD12" s="3">
        <f t="shared" si="1"/>
        <v>7.6569699289432427E-2</v>
      </c>
      <c r="AE12" s="3">
        <f t="shared" si="2"/>
        <v>0.555942755689385</v>
      </c>
      <c r="AF12" s="3">
        <f t="shared" si="3"/>
        <v>0.11016225250110258</v>
      </c>
      <c r="AG12" s="3">
        <f t="shared" si="4"/>
        <v>0.21181070141648611</v>
      </c>
      <c r="AH12" s="3">
        <f t="shared" si="5"/>
        <v>0.50306160928357146</v>
      </c>
      <c r="AI12" s="3">
        <f t="shared" si="6"/>
        <v>0.57580330197053076</v>
      </c>
      <c r="AJ12" s="6">
        <f t="shared" si="7"/>
        <v>0.34698422569771648</v>
      </c>
    </row>
    <row r="13" spans="1:36" x14ac:dyDescent="0.3">
      <c r="A13" t="s">
        <v>3946</v>
      </c>
      <c r="B13" t="s">
        <v>647</v>
      </c>
      <c r="C13" t="s">
        <v>4</v>
      </c>
      <c r="D13">
        <v>465573</v>
      </c>
      <c r="E13" s="1">
        <v>0.14199999999999999</v>
      </c>
      <c r="F13" s="1">
        <v>4020</v>
      </c>
      <c r="G13" s="4">
        <v>28309.859154929582</v>
      </c>
      <c r="H13" s="1">
        <v>0.20315825874782201</v>
      </c>
      <c r="I13" s="1">
        <v>7283</v>
      </c>
      <c r="J13" s="4">
        <v>35848.899497806306</v>
      </c>
      <c r="K13" s="1">
        <v>0.15707096416673599</v>
      </c>
      <c r="L13" s="1">
        <v>13730</v>
      </c>
      <c r="M13" s="4">
        <v>87412.718657696358</v>
      </c>
      <c r="N13" s="1">
        <v>0.01</v>
      </c>
      <c r="O13" s="1">
        <v>5082</v>
      </c>
      <c r="P13" s="4">
        <v>508200</v>
      </c>
      <c r="Q13" s="1">
        <v>0.433</v>
      </c>
      <c r="R13" s="1">
        <v>5438</v>
      </c>
      <c r="S13" s="4">
        <v>12558.891454965358</v>
      </c>
      <c r="T13" s="1">
        <v>0.49872307887270001</v>
      </c>
      <c r="U13" s="1">
        <v>12233</v>
      </c>
      <c r="V13" s="4">
        <v>24528.642283110574</v>
      </c>
      <c r="W13" s="1">
        <v>0.5</v>
      </c>
      <c r="X13" s="1">
        <v>12974</v>
      </c>
      <c r="Y13" s="4">
        <v>6487</v>
      </c>
      <c r="AC13" s="3">
        <f t="shared" si="0"/>
        <v>0.39553925973350723</v>
      </c>
      <c r="AD13" s="3">
        <f t="shared" si="1"/>
        <v>7.5830777290357254E-2</v>
      </c>
      <c r="AE13" s="3">
        <f t="shared" si="2"/>
        <v>0.58363274368250773</v>
      </c>
      <c r="AF13" s="3">
        <f t="shared" si="3"/>
        <v>0.11016225250110258</v>
      </c>
      <c r="AG13" s="3">
        <f t="shared" si="4"/>
        <v>0.21181070141648611</v>
      </c>
      <c r="AH13" s="3">
        <f t="shared" si="5"/>
        <v>0.51366202654266713</v>
      </c>
      <c r="AI13" s="3">
        <f t="shared" si="6"/>
        <v>0.28790165098526538</v>
      </c>
      <c r="AJ13" s="6">
        <f t="shared" si="7"/>
        <v>0.31121991602169907</v>
      </c>
    </row>
    <row r="14" spans="1:36" x14ac:dyDescent="0.3">
      <c r="A14" t="s">
        <v>10</v>
      </c>
      <c r="B14" t="s">
        <v>11</v>
      </c>
      <c r="C14" t="s">
        <v>4</v>
      </c>
      <c r="D14">
        <v>880602</v>
      </c>
      <c r="E14" s="1">
        <v>0.14199999999999999</v>
      </c>
      <c r="F14" s="1">
        <v>4020</v>
      </c>
      <c r="G14" s="4">
        <v>28309.859154929582</v>
      </c>
      <c r="H14" s="1">
        <v>0.205972732289956</v>
      </c>
      <c r="I14" s="1">
        <v>7283</v>
      </c>
      <c r="J14" s="4">
        <v>35359.049321865728</v>
      </c>
      <c r="K14" s="1">
        <v>0.15430126209115999</v>
      </c>
      <c r="L14" s="1">
        <v>13730</v>
      </c>
      <c r="M14" s="4">
        <v>88981.773797082889</v>
      </c>
      <c r="N14" s="1">
        <v>0.01</v>
      </c>
      <c r="O14" s="1">
        <v>5082</v>
      </c>
      <c r="P14" s="4">
        <v>508200</v>
      </c>
      <c r="Q14" s="1">
        <v>0.433</v>
      </c>
      <c r="R14" s="1">
        <v>5438</v>
      </c>
      <c r="S14" s="4">
        <v>12558.891454965358</v>
      </c>
      <c r="T14" s="1">
        <v>0.50140812762178499</v>
      </c>
      <c r="U14" s="1">
        <v>12233</v>
      </c>
      <c r="V14" s="4">
        <v>24397.291001288719</v>
      </c>
      <c r="W14" s="1" t="s">
        <v>3</v>
      </c>
      <c r="X14" s="1">
        <v>12974</v>
      </c>
      <c r="Y14" s="4" t="s">
        <v>3</v>
      </c>
      <c r="AC14" s="3">
        <f t="shared" si="0"/>
        <v>0.39553925973350723</v>
      </c>
      <c r="AD14" s="3">
        <f t="shared" si="1"/>
        <v>7.4656413200609728E-2</v>
      </c>
      <c r="AE14" s="3">
        <f t="shared" si="2"/>
        <v>0.59453474421091024</v>
      </c>
      <c r="AF14" s="3">
        <f t="shared" si="3"/>
        <v>0.11016225250110258</v>
      </c>
      <c r="AG14" s="3">
        <f t="shared" si="4"/>
        <v>0.21181070141648611</v>
      </c>
      <c r="AH14" s="3">
        <f t="shared" si="5"/>
        <v>0.51063769004444215</v>
      </c>
      <c r="AI14" s="3" t="e">
        <f t="shared" si="6"/>
        <v>#VALUE!</v>
      </c>
      <c r="AJ14" s="6" t="e">
        <f t="shared" si="7"/>
        <v>#VALUE!</v>
      </c>
    </row>
    <row r="15" spans="1:36" x14ac:dyDescent="0.3">
      <c r="A15" t="s">
        <v>3947</v>
      </c>
      <c r="B15" t="s">
        <v>648</v>
      </c>
      <c r="C15" t="s">
        <v>4</v>
      </c>
      <c r="D15">
        <v>432163</v>
      </c>
      <c r="E15" s="1">
        <v>0.14199999999999999</v>
      </c>
      <c r="F15" s="1">
        <v>4020</v>
      </c>
      <c r="G15" s="4">
        <v>28309.859154929582</v>
      </c>
      <c r="H15" s="1">
        <v>0.20471211093962199</v>
      </c>
      <c r="I15" s="1">
        <v>7283</v>
      </c>
      <c r="J15" s="4">
        <v>35576.791068057792</v>
      </c>
      <c r="K15" s="1">
        <v>0.154828155117397</v>
      </c>
      <c r="L15" s="1">
        <v>13730</v>
      </c>
      <c r="M15" s="4">
        <v>88678.961456263278</v>
      </c>
      <c r="N15" s="1">
        <v>0.01</v>
      </c>
      <c r="O15" s="1">
        <v>5082</v>
      </c>
      <c r="P15" s="4">
        <v>508200</v>
      </c>
      <c r="Q15" s="1">
        <v>0.433</v>
      </c>
      <c r="R15" s="1">
        <v>5438</v>
      </c>
      <c r="S15" s="4">
        <v>12558.891454965358</v>
      </c>
      <c r="T15" s="1">
        <v>0.50392560214548598</v>
      </c>
      <c r="U15" s="1">
        <v>12233</v>
      </c>
      <c r="V15" s="4">
        <v>24275.408806215542</v>
      </c>
      <c r="W15" s="1">
        <v>1</v>
      </c>
      <c r="X15" s="1">
        <v>12974</v>
      </c>
      <c r="Y15" s="4">
        <v>12974</v>
      </c>
      <c r="AC15" s="3">
        <f t="shared" si="0"/>
        <v>0.39553925973350723</v>
      </c>
      <c r="AD15" s="3">
        <f t="shared" si="1"/>
        <v>7.5178426052959699E-2</v>
      </c>
      <c r="AE15" s="3">
        <f t="shared" si="2"/>
        <v>0.59243076442284937</v>
      </c>
      <c r="AF15" s="3">
        <f t="shared" si="3"/>
        <v>0.11016225250110258</v>
      </c>
      <c r="AG15" s="3">
        <f t="shared" si="4"/>
        <v>0.21181070141648611</v>
      </c>
      <c r="AH15" s="3">
        <f t="shared" si="5"/>
        <v>0.50783137733906991</v>
      </c>
      <c r="AI15" s="3">
        <f t="shared" si="6"/>
        <v>0.57580330197053076</v>
      </c>
      <c r="AJ15" s="6">
        <f t="shared" si="7"/>
        <v>0.35267944049092942</v>
      </c>
    </row>
    <row r="16" spans="1:36" x14ac:dyDescent="0.3">
      <c r="A16" t="s">
        <v>3948</v>
      </c>
      <c r="B16" t="s">
        <v>649</v>
      </c>
      <c r="C16" t="s">
        <v>4</v>
      </c>
      <c r="D16">
        <v>243104</v>
      </c>
      <c r="E16" s="1">
        <v>0.14199999999999999</v>
      </c>
      <c r="F16" s="1">
        <v>4020</v>
      </c>
      <c r="G16" s="4">
        <v>28309.859154929582</v>
      </c>
      <c r="H16" s="1">
        <v>0.20367826115571899</v>
      </c>
      <c r="I16" s="1">
        <v>7283</v>
      </c>
      <c r="J16" s="4">
        <v>35757.375179238683</v>
      </c>
      <c r="K16" s="1">
        <v>0.15518872581282001</v>
      </c>
      <c r="L16" s="1">
        <v>13730</v>
      </c>
      <c r="M16" s="4">
        <v>88472.921780157922</v>
      </c>
      <c r="N16" s="1">
        <v>0.01</v>
      </c>
      <c r="O16" s="1">
        <v>5082</v>
      </c>
      <c r="P16" s="4">
        <v>508200</v>
      </c>
      <c r="Q16" s="1">
        <v>0.433</v>
      </c>
      <c r="R16" s="1">
        <v>5438</v>
      </c>
      <c r="S16" s="4">
        <v>12558.891454965358</v>
      </c>
      <c r="T16" s="1">
        <v>0.49720284322758901</v>
      </c>
      <c r="U16" s="1">
        <v>12233</v>
      </c>
      <c r="V16" s="4">
        <v>24603.640479184633</v>
      </c>
      <c r="W16" s="1">
        <v>0.5</v>
      </c>
      <c r="X16" s="1">
        <v>12974</v>
      </c>
      <c r="Y16" s="4">
        <v>6487</v>
      </c>
      <c r="AC16" s="3">
        <f t="shared" si="0"/>
        <v>0.39553925973350723</v>
      </c>
      <c r="AD16" s="3">
        <f t="shared" si="1"/>
        <v>7.5611357397615458E-2</v>
      </c>
      <c r="AE16" s="3">
        <f t="shared" si="2"/>
        <v>0.59099917377865396</v>
      </c>
      <c r="AF16" s="3">
        <f t="shared" si="3"/>
        <v>0.11016225250110258</v>
      </c>
      <c r="AG16" s="3">
        <f t="shared" si="4"/>
        <v>0.21181070141648611</v>
      </c>
      <c r="AH16" s="3">
        <f t="shared" si="5"/>
        <v>0.51538884472473434</v>
      </c>
      <c r="AI16" s="3">
        <f t="shared" si="6"/>
        <v>0.28790165098526538</v>
      </c>
      <c r="AJ16" s="6">
        <f t="shared" si="7"/>
        <v>0.31248760579105217</v>
      </c>
    </row>
    <row r="17" spans="1:36" x14ac:dyDescent="0.3">
      <c r="A17" t="s">
        <v>3949</v>
      </c>
      <c r="B17" t="s">
        <v>650</v>
      </c>
      <c r="C17" t="s">
        <v>4</v>
      </c>
      <c r="D17">
        <v>205335</v>
      </c>
      <c r="E17" s="1">
        <v>0.14199999999999999</v>
      </c>
      <c r="F17" s="1">
        <v>4020</v>
      </c>
      <c r="G17" s="4">
        <v>28309.859154929582</v>
      </c>
      <c r="H17" s="1">
        <v>0.21134244040226899</v>
      </c>
      <c r="I17" s="1">
        <v>7283</v>
      </c>
      <c r="J17" s="4">
        <v>34460.660083878778</v>
      </c>
      <c r="K17" s="1">
        <v>0.15214162222709199</v>
      </c>
      <c r="L17" s="1">
        <v>13730</v>
      </c>
      <c r="M17" s="4">
        <v>90244.863956466259</v>
      </c>
      <c r="N17" s="1">
        <v>0.01</v>
      </c>
      <c r="O17" s="1">
        <v>5082</v>
      </c>
      <c r="P17" s="4">
        <v>508200</v>
      </c>
      <c r="Q17" s="1">
        <v>0.433</v>
      </c>
      <c r="R17" s="1">
        <v>5438</v>
      </c>
      <c r="S17" s="4">
        <v>12558.891454965358</v>
      </c>
      <c r="T17" s="1">
        <v>0.50108846519102901</v>
      </c>
      <c r="U17" s="1">
        <v>12233</v>
      </c>
      <c r="V17" s="4">
        <v>24412.854914424017</v>
      </c>
      <c r="W17" s="1">
        <v>0.5</v>
      </c>
      <c r="X17" s="1">
        <v>12974</v>
      </c>
      <c r="Y17" s="4">
        <v>6487</v>
      </c>
      <c r="AC17" s="3">
        <f t="shared" si="0"/>
        <v>0.39553925973350723</v>
      </c>
      <c r="AD17" s="3">
        <f t="shared" si="1"/>
        <v>7.2502619833726245E-2</v>
      </c>
      <c r="AE17" s="3">
        <f t="shared" si="2"/>
        <v>0.6033108600014625</v>
      </c>
      <c r="AF17" s="3">
        <f t="shared" si="3"/>
        <v>0.11016225250110258</v>
      </c>
      <c r="AG17" s="3">
        <f t="shared" si="4"/>
        <v>0.21181070141648611</v>
      </c>
      <c r="AH17" s="3">
        <f t="shared" si="5"/>
        <v>0.5109960459728915</v>
      </c>
      <c r="AI17" s="3">
        <f t="shared" si="6"/>
        <v>0.28790165098526538</v>
      </c>
      <c r="AJ17" s="6">
        <f t="shared" si="7"/>
        <v>0.31317477006349165</v>
      </c>
    </row>
    <row r="18" spans="1:36" x14ac:dyDescent="0.3">
      <c r="A18" t="s">
        <v>3950</v>
      </c>
      <c r="B18" t="s">
        <v>651</v>
      </c>
      <c r="C18" t="s">
        <v>4</v>
      </c>
      <c r="D18">
        <v>421700</v>
      </c>
      <c r="E18" s="1">
        <v>0.14199999999999999</v>
      </c>
      <c r="F18" s="1">
        <v>4020</v>
      </c>
      <c r="G18" s="4">
        <v>28309.859154929582</v>
      </c>
      <c r="H18" s="1">
        <v>0.205155323689826</v>
      </c>
      <c r="I18" s="1">
        <v>7283</v>
      </c>
      <c r="J18" s="4">
        <v>35499.931802945342</v>
      </c>
      <c r="K18" s="1">
        <v>0.15471425183779899</v>
      </c>
      <c r="L18" s="1">
        <v>13730</v>
      </c>
      <c r="M18" s="4">
        <v>88744.248425118625</v>
      </c>
      <c r="N18" s="1">
        <v>0.01</v>
      </c>
      <c r="O18" s="1">
        <v>5082</v>
      </c>
      <c r="P18" s="4">
        <v>508200</v>
      </c>
      <c r="Q18" s="1">
        <v>0.433</v>
      </c>
      <c r="R18" s="1">
        <v>5438</v>
      </c>
      <c r="S18" s="4">
        <v>12558.891454965358</v>
      </c>
      <c r="T18" s="1">
        <v>0.50412378468105201</v>
      </c>
      <c r="U18" s="1">
        <v>12233</v>
      </c>
      <c r="V18" s="4">
        <v>24265.865590411588</v>
      </c>
      <c r="W18" s="1">
        <v>1</v>
      </c>
      <c r="X18" s="1">
        <v>12974</v>
      </c>
      <c r="Y18" s="4">
        <v>12974</v>
      </c>
      <c r="AC18" s="3">
        <f t="shared" si="0"/>
        <v>0.39553925973350723</v>
      </c>
      <c r="AD18" s="3">
        <f t="shared" si="1"/>
        <v>7.4994164077878983E-2</v>
      </c>
      <c r="AE18" s="3">
        <f t="shared" si="2"/>
        <v>0.59288438682979494</v>
      </c>
      <c r="AF18" s="3">
        <f t="shared" si="3"/>
        <v>0.11016225250110258</v>
      </c>
      <c r="AG18" s="3">
        <f t="shared" si="4"/>
        <v>0.21181070141648611</v>
      </c>
      <c r="AH18" s="3">
        <f t="shared" si="5"/>
        <v>0.50761164673982473</v>
      </c>
      <c r="AI18" s="3">
        <f t="shared" si="6"/>
        <v>0.57580330197053076</v>
      </c>
      <c r="AJ18" s="6">
        <f t="shared" si="7"/>
        <v>0.35268653046701792</v>
      </c>
    </row>
    <row r="19" spans="1:36" x14ac:dyDescent="0.3">
      <c r="A19" t="s">
        <v>3951</v>
      </c>
      <c r="B19" t="s">
        <v>652</v>
      </c>
      <c r="C19" t="s">
        <v>4</v>
      </c>
      <c r="D19">
        <v>253567</v>
      </c>
      <c r="E19" s="1">
        <v>0.14199999999999999</v>
      </c>
      <c r="F19" s="1">
        <v>4020</v>
      </c>
      <c r="G19" s="4">
        <v>28309.859154929582</v>
      </c>
      <c r="H19" s="1">
        <v>0.20298382675979099</v>
      </c>
      <c r="I19" s="1">
        <v>7283</v>
      </c>
      <c r="J19" s="4">
        <v>35879.705867495686</v>
      </c>
      <c r="K19" s="1">
        <v>0.155363276767087</v>
      </c>
      <c r="L19" s="1">
        <v>13730</v>
      </c>
      <c r="M19" s="4">
        <v>88373.522274400413</v>
      </c>
      <c r="N19" s="1">
        <v>0.01</v>
      </c>
      <c r="O19" s="1">
        <v>5082</v>
      </c>
      <c r="P19" s="4">
        <v>508200</v>
      </c>
      <c r="Q19" s="1">
        <v>0.433</v>
      </c>
      <c r="R19" s="1">
        <v>5438</v>
      </c>
      <c r="S19" s="4">
        <v>12558.891454965358</v>
      </c>
      <c r="T19" s="1">
        <v>0.49715065446213402</v>
      </c>
      <c r="U19" s="1">
        <v>12233</v>
      </c>
      <c r="V19" s="4">
        <v>24606.22326492731</v>
      </c>
      <c r="W19" s="1">
        <v>0.5</v>
      </c>
      <c r="X19" s="1">
        <v>12974</v>
      </c>
      <c r="Y19" s="4">
        <v>6487</v>
      </c>
      <c r="AC19" s="3">
        <f t="shared" si="0"/>
        <v>0.39553925973350723</v>
      </c>
      <c r="AD19" s="3">
        <f t="shared" si="1"/>
        <v>7.5904632309862399E-2</v>
      </c>
      <c r="AE19" s="3">
        <f t="shared" si="2"/>
        <v>0.59030853299931529</v>
      </c>
      <c r="AF19" s="3">
        <f t="shared" si="3"/>
        <v>0.11016225250110258</v>
      </c>
      <c r="AG19" s="3">
        <f t="shared" si="4"/>
        <v>0.21181070141648611</v>
      </c>
      <c r="AH19" s="3">
        <f t="shared" si="5"/>
        <v>0.51544831284015991</v>
      </c>
      <c r="AI19" s="3">
        <f t="shared" si="6"/>
        <v>0.28790165098526538</v>
      </c>
      <c r="AJ19" s="6">
        <f t="shared" si="7"/>
        <v>0.3124393346836713</v>
      </c>
    </row>
    <row r="20" spans="1:36" x14ac:dyDescent="0.3">
      <c r="A20" t="s">
        <v>12</v>
      </c>
      <c r="B20" t="s">
        <v>13</v>
      </c>
      <c r="C20" t="s">
        <v>4</v>
      </c>
      <c r="D20">
        <v>1526486</v>
      </c>
      <c r="E20" s="1">
        <v>0.14199999999999999</v>
      </c>
      <c r="F20" s="1">
        <v>4020</v>
      </c>
      <c r="G20" s="4">
        <v>28309.859154929582</v>
      </c>
      <c r="H20" s="1">
        <v>0.19915872140327501</v>
      </c>
      <c r="I20" s="1">
        <v>7283</v>
      </c>
      <c r="J20" s="4">
        <v>36568.822839812812</v>
      </c>
      <c r="K20" s="1">
        <v>0.162704407377466</v>
      </c>
      <c r="L20" s="1">
        <v>13730</v>
      </c>
      <c r="M20" s="4">
        <v>84386.159055587807</v>
      </c>
      <c r="N20" s="1">
        <v>0.01</v>
      </c>
      <c r="O20" s="1">
        <v>5082</v>
      </c>
      <c r="P20" s="4">
        <v>508200</v>
      </c>
      <c r="Q20" s="1">
        <v>0.433</v>
      </c>
      <c r="R20" s="1">
        <v>5438</v>
      </c>
      <c r="S20" s="4">
        <v>12558.891454965358</v>
      </c>
      <c r="T20" s="1">
        <v>0.50575766826554502</v>
      </c>
      <c r="U20" s="1">
        <v>12233</v>
      </c>
      <c r="V20" s="4">
        <v>24187.473107332378</v>
      </c>
      <c r="W20" s="1" t="s">
        <v>3</v>
      </c>
      <c r="X20" s="1">
        <v>12974</v>
      </c>
      <c r="Y20" s="4" t="s">
        <v>3</v>
      </c>
      <c r="AC20" s="3">
        <f t="shared" si="0"/>
        <v>0.39553925973350723</v>
      </c>
      <c r="AD20" s="3">
        <f t="shared" si="1"/>
        <v>7.7556717509935785E-2</v>
      </c>
      <c r="AE20" s="3">
        <f t="shared" si="2"/>
        <v>0.56260381133132886</v>
      </c>
      <c r="AF20" s="3">
        <f t="shared" si="3"/>
        <v>0.11016225250110258</v>
      </c>
      <c r="AG20" s="3">
        <f t="shared" si="4"/>
        <v>0.21181070141648611</v>
      </c>
      <c r="AH20" s="3">
        <f t="shared" si="5"/>
        <v>0.50580667579112493</v>
      </c>
      <c r="AI20" s="3" t="e">
        <f t="shared" si="6"/>
        <v>#VALUE!</v>
      </c>
      <c r="AJ20" s="6" t="e">
        <f t="shared" si="7"/>
        <v>#VALUE!</v>
      </c>
    </row>
    <row r="21" spans="1:36" x14ac:dyDescent="0.3">
      <c r="A21" t="s">
        <v>3952</v>
      </c>
      <c r="B21" t="s">
        <v>653</v>
      </c>
      <c r="C21" t="s">
        <v>4</v>
      </c>
      <c r="D21">
        <v>293832</v>
      </c>
      <c r="E21" s="1">
        <v>0.14199999999999999</v>
      </c>
      <c r="F21" s="1">
        <v>4020</v>
      </c>
      <c r="G21" s="4">
        <v>28309.859154929582</v>
      </c>
      <c r="H21" s="1">
        <v>0.20368101500176899</v>
      </c>
      <c r="I21" s="1">
        <v>7283</v>
      </c>
      <c r="J21" s="4">
        <v>35756.891725705245</v>
      </c>
      <c r="K21" s="1">
        <v>0.161827166544147</v>
      </c>
      <c r="L21" s="1">
        <v>13730</v>
      </c>
      <c r="M21" s="4">
        <v>84843.603785489307</v>
      </c>
      <c r="N21" s="1">
        <v>0.01</v>
      </c>
      <c r="O21" s="1">
        <v>5082</v>
      </c>
      <c r="P21" s="4">
        <v>508200</v>
      </c>
      <c r="Q21" s="1">
        <v>0.433</v>
      </c>
      <c r="R21" s="1">
        <v>5438</v>
      </c>
      <c r="S21" s="4">
        <v>12558.891454965358</v>
      </c>
      <c r="T21" s="1">
        <v>0.50837553431893001</v>
      </c>
      <c r="U21" s="1">
        <v>12233</v>
      </c>
      <c r="V21" s="4">
        <v>24062.920369267049</v>
      </c>
      <c r="W21" s="1">
        <v>1</v>
      </c>
      <c r="X21" s="1">
        <v>12974</v>
      </c>
      <c r="Y21" s="4">
        <v>12974</v>
      </c>
      <c r="AC21" s="3">
        <f t="shared" si="0"/>
        <v>0.39553925973350723</v>
      </c>
      <c r="AD21" s="3">
        <f t="shared" si="1"/>
        <v>7.5610198368800896E-2</v>
      </c>
      <c r="AE21" s="3">
        <f t="shared" si="2"/>
        <v>0.56578219720312872</v>
      </c>
      <c r="AF21" s="3">
        <f t="shared" si="3"/>
        <v>0.11016225250110258</v>
      </c>
      <c r="AG21" s="3">
        <f t="shared" si="4"/>
        <v>0.21181070141648611</v>
      </c>
      <c r="AH21" s="3">
        <f t="shared" si="5"/>
        <v>0.50293887437754048</v>
      </c>
      <c r="AI21" s="3">
        <f t="shared" si="6"/>
        <v>0.57580330197053076</v>
      </c>
      <c r="AJ21" s="6">
        <f t="shared" si="7"/>
        <v>0.34823525508158526</v>
      </c>
    </row>
    <row r="22" spans="1:36" x14ac:dyDescent="0.3">
      <c r="A22" t="s">
        <v>3953</v>
      </c>
      <c r="B22" t="s">
        <v>654</v>
      </c>
      <c r="C22" t="s">
        <v>4</v>
      </c>
      <c r="D22">
        <v>202502</v>
      </c>
      <c r="E22" s="1">
        <v>0.14199999999999999</v>
      </c>
      <c r="F22" s="1">
        <v>4020</v>
      </c>
      <c r="G22" s="4">
        <v>28309.859154929582</v>
      </c>
      <c r="H22" s="1">
        <v>0.20482266841808899</v>
      </c>
      <c r="I22" s="1">
        <v>7283</v>
      </c>
      <c r="J22" s="4">
        <v>35557.587723316661</v>
      </c>
      <c r="K22" s="1">
        <v>0.16045767449210299</v>
      </c>
      <c r="L22" s="1">
        <v>13730</v>
      </c>
      <c r="M22" s="4">
        <v>85567.736435540384</v>
      </c>
      <c r="N22" s="1">
        <v>0.01</v>
      </c>
      <c r="O22" s="1">
        <v>5082</v>
      </c>
      <c r="P22" s="4">
        <v>508200</v>
      </c>
      <c r="Q22" s="1">
        <v>0.433</v>
      </c>
      <c r="R22" s="1">
        <v>5438</v>
      </c>
      <c r="S22" s="4">
        <v>12558.891454965358</v>
      </c>
      <c r="T22" s="1">
        <v>0.507550542710689</v>
      </c>
      <c r="U22" s="1">
        <v>12233</v>
      </c>
      <c r="V22" s="4">
        <v>24102.033138742958</v>
      </c>
      <c r="W22" s="1">
        <v>1</v>
      </c>
      <c r="X22" s="1">
        <v>12974</v>
      </c>
      <c r="Y22" s="4">
        <v>12974</v>
      </c>
      <c r="AC22" s="3">
        <f t="shared" si="0"/>
        <v>0.39553925973350723</v>
      </c>
      <c r="AD22" s="3">
        <f t="shared" si="1"/>
        <v>7.5132388060988542E-2</v>
      </c>
      <c r="AE22" s="3">
        <f t="shared" si="2"/>
        <v>0.57081356565878216</v>
      </c>
      <c r="AF22" s="3">
        <f t="shared" si="3"/>
        <v>0.11016225250110258</v>
      </c>
      <c r="AG22" s="3">
        <f t="shared" si="4"/>
        <v>0.21181070141648611</v>
      </c>
      <c r="AH22" s="3">
        <f t="shared" si="5"/>
        <v>0.50383943792463315</v>
      </c>
      <c r="AI22" s="3">
        <f t="shared" si="6"/>
        <v>0.57580330197053076</v>
      </c>
      <c r="AJ22" s="6">
        <f t="shared" si="7"/>
        <v>0.34901441532371863</v>
      </c>
    </row>
    <row r="23" spans="1:36" x14ac:dyDescent="0.3">
      <c r="A23" t="s">
        <v>3954</v>
      </c>
      <c r="B23" t="s">
        <v>655</v>
      </c>
      <c r="C23" t="s">
        <v>4</v>
      </c>
      <c r="D23">
        <v>85868</v>
      </c>
      <c r="E23" s="1">
        <v>0.14199999999999999</v>
      </c>
      <c r="F23" s="1">
        <v>4020</v>
      </c>
      <c r="G23" s="4">
        <v>28309.859154929582</v>
      </c>
      <c r="H23" s="1">
        <v>0.22061769227185901</v>
      </c>
      <c r="I23" s="1">
        <v>7283</v>
      </c>
      <c r="J23" s="4">
        <v>33011.858319256775</v>
      </c>
      <c r="K23" s="1">
        <v>0.15149997670843601</v>
      </c>
      <c r="L23" s="1">
        <v>13730</v>
      </c>
      <c r="M23" s="4">
        <v>90627.076639249863</v>
      </c>
      <c r="N23" s="1">
        <v>0.01</v>
      </c>
      <c r="O23" s="1">
        <v>5082</v>
      </c>
      <c r="P23" s="4">
        <v>508200</v>
      </c>
      <c r="Q23" s="1">
        <v>0.433</v>
      </c>
      <c r="R23" s="1">
        <v>5438</v>
      </c>
      <c r="S23" s="4">
        <v>12558.891454965358</v>
      </c>
      <c r="T23" s="1">
        <v>0.50122280709926803</v>
      </c>
      <c r="U23" s="1">
        <v>12233</v>
      </c>
      <c r="V23" s="4">
        <v>24406.311577871264</v>
      </c>
      <c r="W23" s="1">
        <v>0.5</v>
      </c>
      <c r="X23" s="1">
        <v>12974</v>
      </c>
      <c r="Y23" s="4">
        <v>6487</v>
      </c>
      <c r="AC23" s="3">
        <f t="shared" si="0"/>
        <v>0.39553925973350723</v>
      </c>
      <c r="AD23" s="3">
        <f t="shared" si="1"/>
        <v>6.9029270534079729E-2</v>
      </c>
      <c r="AE23" s="3">
        <f t="shared" si="2"/>
        <v>0.60596652376054372</v>
      </c>
      <c r="AF23" s="3">
        <f t="shared" si="3"/>
        <v>0.11016225250110258</v>
      </c>
      <c r="AG23" s="3">
        <f t="shared" si="4"/>
        <v>0.21181070141648611</v>
      </c>
      <c r="AH23" s="3">
        <f t="shared" si="5"/>
        <v>0.51084538698211357</v>
      </c>
      <c r="AI23" s="3">
        <f t="shared" si="6"/>
        <v>0.28790165098526538</v>
      </c>
      <c r="AJ23" s="6">
        <f t="shared" si="7"/>
        <v>0.3130364351304426</v>
      </c>
    </row>
    <row r="24" spans="1:36" x14ac:dyDescent="0.3">
      <c r="A24" t="s">
        <v>3955</v>
      </c>
      <c r="B24" t="s">
        <v>656</v>
      </c>
      <c r="C24" t="s">
        <v>4</v>
      </c>
      <c r="D24">
        <v>563982</v>
      </c>
      <c r="E24" s="1">
        <v>0.14199999999999999</v>
      </c>
      <c r="F24" s="1">
        <v>4020</v>
      </c>
      <c r="G24" s="4">
        <v>28309.859154929582</v>
      </c>
      <c r="H24" s="1">
        <v>0.19034650042022599</v>
      </c>
      <c r="I24" s="1">
        <v>7283</v>
      </c>
      <c r="J24" s="4">
        <v>38261.801419628922</v>
      </c>
      <c r="K24" s="1">
        <v>0.16044129067948901</v>
      </c>
      <c r="L24" s="1">
        <v>13730</v>
      </c>
      <c r="M24" s="4">
        <v>85576.474371726421</v>
      </c>
      <c r="N24" s="1">
        <v>0.01</v>
      </c>
      <c r="O24" s="1">
        <v>5082</v>
      </c>
      <c r="P24" s="4">
        <v>508200</v>
      </c>
      <c r="Q24" s="1">
        <v>0.433</v>
      </c>
      <c r="R24" s="1">
        <v>5438</v>
      </c>
      <c r="S24" s="4">
        <v>12558.891454965358</v>
      </c>
      <c r="T24" s="1">
        <v>0.50417034586210097</v>
      </c>
      <c r="U24" s="1">
        <v>12233</v>
      </c>
      <c r="V24" s="4">
        <v>24263.624587206345</v>
      </c>
      <c r="W24" s="1">
        <v>0.5</v>
      </c>
      <c r="X24" s="1">
        <v>12974</v>
      </c>
      <c r="Y24" s="4">
        <v>6487</v>
      </c>
      <c r="AC24" s="3">
        <f t="shared" si="0"/>
        <v>0.39553925973350723</v>
      </c>
      <c r="AD24" s="3">
        <f t="shared" si="1"/>
        <v>8.1615454949460542E-2</v>
      </c>
      <c r="AE24" s="3">
        <f t="shared" si="2"/>
        <v>0.5708742779833692</v>
      </c>
      <c r="AF24" s="3">
        <f t="shared" si="3"/>
        <v>0.11016225250110258</v>
      </c>
      <c r="AG24" s="3">
        <f t="shared" si="4"/>
        <v>0.21181070141648611</v>
      </c>
      <c r="AH24" s="3">
        <f t="shared" si="5"/>
        <v>0.50756004809767796</v>
      </c>
      <c r="AI24" s="3">
        <f t="shared" si="6"/>
        <v>0.28790165098526538</v>
      </c>
      <c r="AJ24" s="6">
        <f t="shared" si="7"/>
        <v>0.30935194938098126</v>
      </c>
    </row>
    <row r="25" spans="1:36" x14ac:dyDescent="0.3">
      <c r="A25" t="s">
        <v>3956</v>
      </c>
      <c r="B25" t="s">
        <v>657</v>
      </c>
      <c r="C25" t="s">
        <v>4</v>
      </c>
      <c r="D25">
        <v>124661</v>
      </c>
      <c r="E25" s="1">
        <v>0.14199999999999999</v>
      </c>
      <c r="F25" s="1">
        <v>4020</v>
      </c>
      <c r="G25" s="4">
        <v>28309.859154929582</v>
      </c>
      <c r="H25" s="1">
        <v>0.205348906233705</v>
      </c>
      <c r="I25" s="1">
        <v>7283</v>
      </c>
      <c r="J25" s="4">
        <v>35466.46599476556</v>
      </c>
      <c r="K25" s="1">
        <v>0.164558282060949</v>
      </c>
      <c r="L25" s="1">
        <v>13730</v>
      </c>
      <c r="M25" s="4">
        <v>83435.484547138694</v>
      </c>
      <c r="N25" s="1">
        <v>0.01</v>
      </c>
      <c r="O25" s="1">
        <v>5082</v>
      </c>
      <c r="P25" s="4">
        <v>508200</v>
      </c>
      <c r="Q25" s="1">
        <v>0.433</v>
      </c>
      <c r="R25" s="1">
        <v>5438</v>
      </c>
      <c r="S25" s="4">
        <v>12558.891454965358</v>
      </c>
      <c r="T25" s="1">
        <v>0.50565132639718902</v>
      </c>
      <c r="U25" s="1">
        <v>12233</v>
      </c>
      <c r="V25" s="4">
        <v>24192.559895296272</v>
      </c>
      <c r="W25" s="1">
        <v>0.5</v>
      </c>
      <c r="X25" s="1">
        <v>12974</v>
      </c>
      <c r="Y25" s="4">
        <v>6487</v>
      </c>
      <c r="AC25" s="3">
        <f t="shared" si="0"/>
        <v>0.39553925973350723</v>
      </c>
      <c r="AD25" s="3">
        <f t="shared" si="1"/>
        <v>7.4913933335315194E-2</v>
      </c>
      <c r="AE25" s="3">
        <f t="shared" si="2"/>
        <v>0.55599840038477466</v>
      </c>
      <c r="AF25" s="3">
        <f t="shared" si="3"/>
        <v>0.11016225250110258</v>
      </c>
      <c r="AG25" s="3">
        <f t="shared" si="4"/>
        <v>0.21181070141648611</v>
      </c>
      <c r="AH25" s="3">
        <f t="shared" si="5"/>
        <v>0.50592379804744825</v>
      </c>
      <c r="AI25" s="3">
        <f t="shared" si="6"/>
        <v>0.28790165098526538</v>
      </c>
      <c r="AJ25" s="6">
        <f t="shared" si="7"/>
        <v>0.30603571377198563</v>
      </c>
    </row>
    <row r="26" spans="1:36" x14ac:dyDescent="0.3">
      <c r="A26" t="s">
        <v>3957</v>
      </c>
      <c r="B26" t="s">
        <v>658</v>
      </c>
      <c r="C26" t="s">
        <v>4</v>
      </c>
      <c r="D26">
        <v>255641</v>
      </c>
      <c r="E26" s="1">
        <v>0.14199999999999999</v>
      </c>
      <c r="F26" s="1">
        <v>4020</v>
      </c>
      <c r="G26" s="4">
        <v>28309.859154929582</v>
      </c>
      <c r="H26" s="1">
        <v>0.198688786227561</v>
      </c>
      <c r="I26" s="1">
        <v>7283</v>
      </c>
      <c r="J26" s="4">
        <v>36655.31476778302</v>
      </c>
      <c r="K26" s="1">
        <v>0.17334465128832999</v>
      </c>
      <c r="L26" s="1">
        <v>13730</v>
      </c>
      <c r="M26" s="4">
        <v>79206.366611003352</v>
      </c>
      <c r="N26" s="1">
        <v>0.01</v>
      </c>
      <c r="O26" s="1">
        <v>5082</v>
      </c>
      <c r="P26" s="4">
        <v>508200</v>
      </c>
      <c r="Q26" s="1">
        <v>0.433</v>
      </c>
      <c r="R26" s="1">
        <v>5438</v>
      </c>
      <c r="S26" s="4">
        <v>12558.891454965358</v>
      </c>
      <c r="T26" s="1">
        <v>0.506405467041671</v>
      </c>
      <c r="U26" s="1">
        <v>12233</v>
      </c>
      <c r="V26" s="4">
        <v>24156.532257566196</v>
      </c>
      <c r="W26" s="1">
        <v>1</v>
      </c>
      <c r="X26" s="1">
        <v>12974</v>
      </c>
      <c r="Y26" s="4">
        <v>12974</v>
      </c>
      <c r="AC26" s="3">
        <f t="shared" si="0"/>
        <v>0.39553925973350723</v>
      </c>
      <c r="AD26" s="3">
        <f t="shared" si="1"/>
        <v>7.7764072777423879E-2</v>
      </c>
      <c r="AE26" s="3">
        <f t="shared" si="2"/>
        <v>0.52661393529041856</v>
      </c>
      <c r="AF26" s="3">
        <f t="shared" si="3"/>
        <v>0.11016225250110258</v>
      </c>
      <c r="AG26" s="3">
        <f t="shared" si="4"/>
        <v>0.21181070141648611</v>
      </c>
      <c r="AH26" s="3">
        <f t="shared" si="5"/>
        <v>0.50509426903013965</v>
      </c>
      <c r="AI26" s="3">
        <f t="shared" si="6"/>
        <v>0.57580330197053076</v>
      </c>
      <c r="AJ26" s="6">
        <f t="shared" si="7"/>
        <v>0.34325539895994411</v>
      </c>
    </row>
    <row r="27" spans="1:36" x14ac:dyDescent="0.3">
      <c r="A27" t="s">
        <v>14</v>
      </c>
      <c r="B27" t="s">
        <v>15</v>
      </c>
      <c r="C27" t="s">
        <v>4</v>
      </c>
      <c r="D27">
        <v>1156470</v>
      </c>
      <c r="E27" s="1">
        <v>0.14199999999999999</v>
      </c>
      <c r="F27" s="1">
        <v>4020</v>
      </c>
      <c r="G27" s="4">
        <v>28309.859154929582</v>
      </c>
      <c r="H27" s="1">
        <v>0.194166731519192</v>
      </c>
      <c r="I27" s="1">
        <v>7283</v>
      </c>
      <c r="J27" s="4">
        <v>37509.00034736449</v>
      </c>
      <c r="K27" s="1">
        <v>0.17054571238337299</v>
      </c>
      <c r="L27" s="1">
        <v>13730</v>
      </c>
      <c r="M27" s="4">
        <v>80506.274875653689</v>
      </c>
      <c r="N27" s="1">
        <v>0.01</v>
      </c>
      <c r="O27" s="1">
        <v>5082</v>
      </c>
      <c r="P27" s="4">
        <v>508200</v>
      </c>
      <c r="Q27" s="1">
        <v>0.433</v>
      </c>
      <c r="R27" s="1">
        <v>5438</v>
      </c>
      <c r="S27" s="4">
        <v>12558.891454965358</v>
      </c>
      <c r="T27" s="1">
        <v>0.50915977068147</v>
      </c>
      <c r="U27" s="1">
        <v>12233</v>
      </c>
      <c r="V27" s="4">
        <v>24025.857313171266</v>
      </c>
      <c r="W27" s="1" t="s">
        <v>3</v>
      </c>
      <c r="X27" s="1">
        <v>12974</v>
      </c>
      <c r="Y27" s="4" t="s">
        <v>3</v>
      </c>
      <c r="AC27" s="3">
        <f t="shared" si="0"/>
        <v>0.39553925973350723</v>
      </c>
      <c r="AD27" s="3">
        <f t="shared" si="1"/>
        <v>7.981069384206016E-2</v>
      </c>
      <c r="AE27" s="3">
        <f t="shared" si="2"/>
        <v>0.53564586809657433</v>
      </c>
      <c r="AF27" s="3">
        <f t="shared" si="3"/>
        <v>0.11016225250110258</v>
      </c>
      <c r="AG27" s="3">
        <f t="shared" si="4"/>
        <v>0.21181070141648611</v>
      </c>
      <c r="AH27" s="3">
        <f t="shared" si="5"/>
        <v>0.50208550506335092</v>
      </c>
      <c r="AI27" s="3" t="e">
        <f t="shared" si="6"/>
        <v>#VALUE!</v>
      </c>
      <c r="AJ27" s="6" t="e">
        <f t="shared" si="7"/>
        <v>#VALUE!</v>
      </c>
    </row>
    <row r="28" spans="1:36" x14ac:dyDescent="0.3">
      <c r="A28" t="s">
        <v>3958</v>
      </c>
      <c r="B28" t="s">
        <v>659</v>
      </c>
      <c r="C28" t="s">
        <v>4</v>
      </c>
      <c r="D28">
        <v>644543</v>
      </c>
      <c r="E28" s="1">
        <v>0.14199999999999999</v>
      </c>
      <c r="F28" s="1">
        <v>4020</v>
      </c>
      <c r="G28" s="4">
        <v>28309.859154929582</v>
      </c>
      <c r="H28" s="1">
        <v>0.187675608919808</v>
      </c>
      <c r="I28" s="1">
        <v>7283</v>
      </c>
      <c r="J28" s="4">
        <v>38806.321407018622</v>
      </c>
      <c r="K28" s="1">
        <v>0.181056965943311</v>
      </c>
      <c r="L28" s="1">
        <v>13730</v>
      </c>
      <c r="M28" s="4">
        <v>75832.486910770764</v>
      </c>
      <c r="N28" s="1">
        <v>0.01</v>
      </c>
      <c r="O28" s="1">
        <v>5082</v>
      </c>
      <c r="P28" s="4">
        <v>508200</v>
      </c>
      <c r="Q28" s="1">
        <v>0.433</v>
      </c>
      <c r="R28" s="1">
        <v>5438</v>
      </c>
      <c r="S28" s="4">
        <v>12558.891454965358</v>
      </c>
      <c r="T28" s="1">
        <v>0.51218615360030195</v>
      </c>
      <c r="U28" s="1">
        <v>12233</v>
      </c>
      <c r="V28" s="4">
        <v>23883.894388809164</v>
      </c>
      <c r="W28" s="1">
        <v>1</v>
      </c>
      <c r="X28" s="1">
        <v>12974</v>
      </c>
      <c r="Y28" s="4">
        <v>12974</v>
      </c>
      <c r="AC28" s="3">
        <f t="shared" si="0"/>
        <v>0.39553925973350723</v>
      </c>
      <c r="AD28" s="3">
        <f t="shared" si="1"/>
        <v>8.292088414138106E-2</v>
      </c>
      <c r="AE28" s="3">
        <f t="shared" si="2"/>
        <v>0.50317177742649355</v>
      </c>
      <c r="AF28" s="3">
        <f t="shared" si="3"/>
        <v>0.11016225250110258</v>
      </c>
      <c r="AG28" s="3">
        <f t="shared" si="4"/>
        <v>0.21181070141648611</v>
      </c>
      <c r="AH28" s="3">
        <f t="shared" si="5"/>
        <v>0.49881683765799312</v>
      </c>
      <c r="AI28" s="3">
        <f t="shared" si="6"/>
        <v>0.57580330197053076</v>
      </c>
      <c r="AJ28" s="6">
        <f t="shared" si="7"/>
        <v>0.33974643069249921</v>
      </c>
    </row>
    <row r="29" spans="1:36" x14ac:dyDescent="0.3">
      <c r="A29" t="s">
        <v>3959</v>
      </c>
      <c r="B29" t="s">
        <v>660</v>
      </c>
      <c r="C29" t="s">
        <v>4</v>
      </c>
      <c r="D29">
        <v>511927</v>
      </c>
      <c r="E29" s="1">
        <v>0.14199999999999999</v>
      </c>
      <c r="F29" s="1">
        <v>4020</v>
      </c>
      <c r="G29" s="4">
        <v>28309.859154929582</v>
      </c>
      <c r="H29" s="1">
        <v>0.20233939604670101</v>
      </c>
      <c r="I29" s="1">
        <v>7283</v>
      </c>
      <c r="J29" s="4">
        <v>35993.979137503433</v>
      </c>
      <c r="K29" s="1">
        <v>0.15731149167752401</v>
      </c>
      <c r="L29" s="1">
        <v>13730</v>
      </c>
      <c r="M29" s="4">
        <v>87279.065588834434</v>
      </c>
      <c r="N29" s="1">
        <v>0.01</v>
      </c>
      <c r="O29" s="1">
        <v>5082</v>
      </c>
      <c r="P29" s="4">
        <v>508200</v>
      </c>
      <c r="Q29" s="1">
        <v>0.433</v>
      </c>
      <c r="R29" s="1">
        <v>5438</v>
      </c>
      <c r="S29" s="4">
        <v>12558.891454965358</v>
      </c>
      <c r="T29" s="1">
        <v>0.50534939551928304</v>
      </c>
      <c r="U29" s="1">
        <v>12233</v>
      </c>
      <c r="V29" s="4">
        <v>24207.014213264683</v>
      </c>
      <c r="W29" s="1">
        <v>0.5</v>
      </c>
      <c r="X29" s="1">
        <v>12974</v>
      </c>
      <c r="Y29" s="4">
        <v>6487</v>
      </c>
      <c r="AC29" s="3">
        <f t="shared" si="0"/>
        <v>0.39553925973350723</v>
      </c>
      <c r="AD29" s="3">
        <f t="shared" si="1"/>
        <v>7.6178590412372918E-2</v>
      </c>
      <c r="AE29" s="3">
        <f t="shared" si="2"/>
        <v>0.58270410466225953</v>
      </c>
      <c r="AF29" s="3">
        <f t="shared" si="3"/>
        <v>0.11016225250110258</v>
      </c>
      <c r="AG29" s="3">
        <f t="shared" si="4"/>
        <v>0.21181070141648611</v>
      </c>
      <c r="AH29" s="3">
        <f t="shared" si="5"/>
        <v>0.50625660577328446</v>
      </c>
      <c r="AI29" s="3">
        <f t="shared" si="6"/>
        <v>0.28790165098526538</v>
      </c>
      <c r="AJ29" s="6">
        <f t="shared" si="7"/>
        <v>0.31007902364061113</v>
      </c>
    </row>
    <row r="30" spans="1:36" x14ac:dyDescent="0.3">
      <c r="A30" t="s">
        <v>16</v>
      </c>
      <c r="B30" t="s">
        <v>17</v>
      </c>
      <c r="C30" t="s">
        <v>4</v>
      </c>
      <c r="D30">
        <v>1202352</v>
      </c>
      <c r="E30" s="1">
        <v>0.14199999999999999</v>
      </c>
      <c r="F30" s="1">
        <v>4020</v>
      </c>
      <c r="G30" s="4">
        <v>28309.859154929582</v>
      </c>
      <c r="H30" s="1">
        <v>0.23508673000918201</v>
      </c>
      <c r="I30" s="1">
        <v>7283</v>
      </c>
      <c r="J30" s="4">
        <v>30980.055742472323</v>
      </c>
      <c r="K30" s="1">
        <v>0.14960677072937001</v>
      </c>
      <c r="L30" s="1">
        <v>13730</v>
      </c>
      <c r="M30" s="4">
        <v>91773.921280854163</v>
      </c>
      <c r="N30" s="1">
        <v>0.01</v>
      </c>
      <c r="O30" s="1">
        <v>5082</v>
      </c>
      <c r="P30" s="4">
        <v>508200</v>
      </c>
      <c r="Q30" s="1">
        <v>0.433</v>
      </c>
      <c r="R30" s="1">
        <v>5438</v>
      </c>
      <c r="S30" s="4">
        <v>12558.891454965358</v>
      </c>
      <c r="T30" s="1">
        <v>0.50401130450982701</v>
      </c>
      <c r="U30" s="1">
        <v>12233</v>
      </c>
      <c r="V30" s="4">
        <v>24271.281002113883</v>
      </c>
      <c r="W30" s="1" t="s">
        <v>3</v>
      </c>
      <c r="X30" s="1">
        <v>12974</v>
      </c>
      <c r="Y30" s="4" t="s">
        <v>3</v>
      </c>
      <c r="AC30" s="3">
        <f t="shared" si="0"/>
        <v>0.39553925973350723</v>
      </c>
      <c r="AD30" s="3">
        <f t="shared" si="1"/>
        <v>6.415823832703689E-2</v>
      </c>
      <c r="AE30" s="3">
        <f t="shared" si="2"/>
        <v>0.61393495047475977</v>
      </c>
      <c r="AF30" s="3">
        <f t="shared" si="3"/>
        <v>0.11016225250110258</v>
      </c>
      <c r="AG30" s="3">
        <f t="shared" si="4"/>
        <v>0.21181070141648611</v>
      </c>
      <c r="AH30" s="3">
        <f t="shared" si="5"/>
        <v>0.50773633549076047</v>
      </c>
      <c r="AI30" s="3" t="e">
        <f t="shared" si="6"/>
        <v>#VALUE!</v>
      </c>
      <c r="AJ30" s="6" t="e">
        <f t="shared" si="7"/>
        <v>#VALUE!</v>
      </c>
    </row>
    <row r="31" spans="1:36" x14ac:dyDescent="0.3">
      <c r="A31" t="s">
        <v>3960</v>
      </c>
      <c r="B31" t="s">
        <v>661</v>
      </c>
      <c r="C31" t="s">
        <v>4</v>
      </c>
      <c r="D31">
        <v>283079</v>
      </c>
      <c r="E31" s="1">
        <v>0.14199999999999999</v>
      </c>
      <c r="F31" s="1">
        <v>4020</v>
      </c>
      <c r="G31" s="4">
        <v>28309.859154929582</v>
      </c>
      <c r="H31" s="1">
        <v>0.25178130486542599</v>
      </c>
      <c r="I31" s="1">
        <v>7283</v>
      </c>
      <c r="J31" s="4">
        <v>28925.896638325368</v>
      </c>
      <c r="K31" s="1">
        <v>0.13541802818294499</v>
      </c>
      <c r="L31" s="1">
        <v>13730</v>
      </c>
      <c r="M31" s="4">
        <v>101389.74983043804</v>
      </c>
      <c r="N31" s="1">
        <v>0.01</v>
      </c>
      <c r="O31" s="1">
        <v>5082</v>
      </c>
      <c r="P31" s="4">
        <v>508200</v>
      </c>
      <c r="Q31" s="1">
        <v>0.433</v>
      </c>
      <c r="R31" s="1">
        <v>5438</v>
      </c>
      <c r="S31" s="4">
        <v>12558.891454965358</v>
      </c>
      <c r="T31" s="1">
        <v>0.50749084177914905</v>
      </c>
      <c r="U31" s="1">
        <v>12233</v>
      </c>
      <c r="V31" s="4">
        <v>24104.868488096941</v>
      </c>
      <c r="W31" s="1">
        <v>0.5</v>
      </c>
      <c r="X31" s="1">
        <v>12974</v>
      </c>
      <c r="Y31" s="4">
        <v>6487</v>
      </c>
      <c r="AC31" s="3">
        <f t="shared" si="0"/>
        <v>0.39553925973350723</v>
      </c>
      <c r="AD31" s="3">
        <f t="shared" si="1"/>
        <v>5.9233608705528358E-2</v>
      </c>
      <c r="AE31" s="3">
        <f t="shared" si="2"/>
        <v>0.68074698613692119</v>
      </c>
      <c r="AF31" s="3">
        <f t="shared" si="3"/>
        <v>0.11016225250110258</v>
      </c>
      <c r="AG31" s="3">
        <f t="shared" si="4"/>
        <v>0.21181070141648611</v>
      </c>
      <c r="AH31" s="3">
        <f t="shared" si="5"/>
        <v>0.50390472126574359</v>
      </c>
      <c r="AI31" s="3">
        <f t="shared" si="6"/>
        <v>0.28790165098526538</v>
      </c>
      <c r="AJ31" s="6">
        <f t="shared" si="7"/>
        <v>0.32132845439207919</v>
      </c>
    </row>
    <row r="32" spans="1:36" x14ac:dyDescent="0.3">
      <c r="A32" t="s">
        <v>3961</v>
      </c>
      <c r="B32" t="s">
        <v>662</v>
      </c>
      <c r="C32" t="s">
        <v>4</v>
      </c>
      <c r="D32">
        <v>51724</v>
      </c>
      <c r="E32" s="1">
        <v>0.14199999999999999</v>
      </c>
      <c r="F32" s="1">
        <v>4020</v>
      </c>
      <c r="G32" s="4">
        <v>28309.859154929582</v>
      </c>
      <c r="H32" s="1">
        <v>0.20926455803882099</v>
      </c>
      <c r="I32" s="1">
        <v>7283</v>
      </c>
      <c r="J32" s="4">
        <v>34802.835550628304</v>
      </c>
      <c r="K32" s="1">
        <v>0.16609310958162499</v>
      </c>
      <c r="L32" s="1">
        <v>13730</v>
      </c>
      <c r="M32" s="4">
        <v>82664.476778023789</v>
      </c>
      <c r="N32" s="1">
        <v>0.01</v>
      </c>
      <c r="O32" s="1">
        <v>5082</v>
      </c>
      <c r="P32" s="4">
        <v>508200</v>
      </c>
      <c r="Q32" s="1">
        <v>0.433</v>
      </c>
      <c r="R32" s="1">
        <v>5438</v>
      </c>
      <c r="S32" s="4">
        <v>12558.891454965358</v>
      </c>
      <c r="T32" s="1">
        <v>0.5</v>
      </c>
      <c r="U32" s="1">
        <v>12233</v>
      </c>
      <c r="V32" s="4">
        <v>24466</v>
      </c>
      <c r="W32" s="1">
        <v>0.5</v>
      </c>
      <c r="X32" s="1">
        <v>12974</v>
      </c>
      <c r="Y32" s="4">
        <v>6487</v>
      </c>
      <c r="AC32" s="3">
        <f t="shared" si="0"/>
        <v>0.39553925973350723</v>
      </c>
      <c r="AD32" s="3">
        <f t="shared" si="1"/>
        <v>7.3322949396273929E-2</v>
      </c>
      <c r="AE32" s="3">
        <f t="shared" si="2"/>
        <v>0.55064133746499777</v>
      </c>
      <c r="AF32" s="3">
        <f t="shared" si="3"/>
        <v>0.11016225250110258</v>
      </c>
      <c r="AG32" s="3">
        <f t="shared" si="4"/>
        <v>0.21181070141648611</v>
      </c>
      <c r="AH32" s="3">
        <f t="shared" si="5"/>
        <v>0.51221970073879419</v>
      </c>
      <c r="AI32" s="3">
        <f t="shared" si="6"/>
        <v>0.28790165098526538</v>
      </c>
      <c r="AJ32" s="6">
        <f t="shared" si="7"/>
        <v>0.30594255031948958</v>
      </c>
    </row>
    <row r="33" spans="1:36" x14ac:dyDescent="0.3">
      <c r="A33" t="s">
        <v>3962</v>
      </c>
      <c r="B33" t="s">
        <v>663</v>
      </c>
      <c r="C33" t="s">
        <v>4</v>
      </c>
      <c r="D33">
        <v>106928</v>
      </c>
      <c r="E33" s="1">
        <v>0.14199999999999999</v>
      </c>
      <c r="F33" s="1">
        <v>4020</v>
      </c>
      <c r="G33" s="4">
        <v>28309.859154929582</v>
      </c>
      <c r="H33" s="1">
        <v>0.21919422415083001</v>
      </c>
      <c r="I33" s="1">
        <v>7283</v>
      </c>
      <c r="J33" s="4">
        <v>33226.240464203496</v>
      </c>
      <c r="K33" s="1">
        <v>0.16196880143647999</v>
      </c>
      <c r="L33" s="1">
        <v>13730</v>
      </c>
      <c r="M33" s="4">
        <v>84769.411628847258</v>
      </c>
      <c r="N33" s="1">
        <v>0.01</v>
      </c>
      <c r="O33" s="1">
        <v>5082</v>
      </c>
      <c r="P33" s="4">
        <v>508200</v>
      </c>
      <c r="Q33" s="1">
        <v>0.433</v>
      </c>
      <c r="R33" s="1">
        <v>5438</v>
      </c>
      <c r="S33" s="4">
        <v>12558.891454965358</v>
      </c>
      <c r="T33" s="1">
        <v>0.49969138111626499</v>
      </c>
      <c r="U33" s="1">
        <v>12233</v>
      </c>
      <c r="V33" s="4">
        <v>24481.110666092725</v>
      </c>
      <c r="W33" s="1">
        <v>0.5</v>
      </c>
      <c r="X33" s="1">
        <v>12974</v>
      </c>
      <c r="Y33" s="4">
        <v>6487</v>
      </c>
      <c r="AC33" s="3">
        <f t="shared" si="0"/>
        <v>0.39553925973350723</v>
      </c>
      <c r="AD33" s="3">
        <f t="shared" si="1"/>
        <v>6.9543229097073112E-2</v>
      </c>
      <c r="AE33" s="3">
        <f t="shared" si="2"/>
        <v>0.56526670038557825</v>
      </c>
      <c r="AF33" s="3">
        <f t="shared" si="3"/>
        <v>0.11016225250110258</v>
      </c>
      <c r="AG33" s="3">
        <f t="shared" si="4"/>
        <v>0.21181070141648611</v>
      </c>
      <c r="AH33" s="3">
        <f t="shared" si="5"/>
        <v>0.51256762074644735</v>
      </c>
      <c r="AI33" s="3">
        <f t="shared" si="6"/>
        <v>0.28790165098526538</v>
      </c>
      <c r="AJ33" s="6">
        <f t="shared" si="7"/>
        <v>0.30754163069506568</v>
      </c>
    </row>
    <row r="34" spans="1:36" x14ac:dyDescent="0.3">
      <c r="A34" t="s">
        <v>3963</v>
      </c>
      <c r="B34" t="s">
        <v>664</v>
      </c>
      <c r="C34" t="s">
        <v>4</v>
      </c>
      <c r="D34">
        <v>292690</v>
      </c>
      <c r="E34" s="1">
        <v>0.14199999999999999</v>
      </c>
      <c r="F34" s="1">
        <v>4020</v>
      </c>
      <c r="G34" s="4">
        <v>28309.859154929582</v>
      </c>
      <c r="H34" s="1">
        <v>0.21162663568963699</v>
      </c>
      <c r="I34" s="1">
        <v>7283</v>
      </c>
      <c r="J34" s="4">
        <v>34414.382557595214</v>
      </c>
      <c r="K34" s="1">
        <v>0.16322047217192201</v>
      </c>
      <c r="L34" s="1">
        <v>13730</v>
      </c>
      <c r="M34" s="4">
        <v>84119.349841961201</v>
      </c>
      <c r="N34" s="1">
        <v>0.01</v>
      </c>
      <c r="O34" s="1">
        <v>5082</v>
      </c>
      <c r="P34" s="4">
        <v>508200</v>
      </c>
      <c r="Q34" s="1">
        <v>0.433</v>
      </c>
      <c r="R34" s="1">
        <v>5438</v>
      </c>
      <c r="S34" s="4">
        <v>12558.891454965358</v>
      </c>
      <c r="T34" s="1">
        <v>0.50495404694386503</v>
      </c>
      <c r="U34" s="1">
        <v>12233</v>
      </c>
      <c r="V34" s="4">
        <v>24225.966845969102</v>
      </c>
      <c r="W34" s="1">
        <v>1</v>
      </c>
      <c r="X34" s="1">
        <v>12974</v>
      </c>
      <c r="Y34" s="4">
        <v>12974</v>
      </c>
      <c r="AC34" s="3">
        <f t="shared" si="0"/>
        <v>0.39553925973350723</v>
      </c>
      <c r="AD34" s="3">
        <f t="shared" si="1"/>
        <v>7.2391674349373991E-2</v>
      </c>
      <c r="AE34" s="3">
        <f t="shared" si="2"/>
        <v>0.5607499859845172</v>
      </c>
      <c r="AF34" s="3">
        <f t="shared" si="3"/>
        <v>0.11016225250110258</v>
      </c>
      <c r="AG34" s="3">
        <f t="shared" si="4"/>
        <v>0.21181070141648611</v>
      </c>
      <c r="AH34" s="3">
        <f t="shared" si="5"/>
        <v>0.50669298627928649</v>
      </c>
      <c r="AI34" s="3">
        <f t="shared" si="6"/>
        <v>0.57580330197053076</v>
      </c>
      <c r="AJ34" s="6">
        <f t="shared" si="7"/>
        <v>0.34759288031925772</v>
      </c>
    </row>
    <row r="35" spans="1:36" x14ac:dyDescent="0.3">
      <c r="A35" t="s">
        <v>3964</v>
      </c>
      <c r="B35" t="s">
        <v>665</v>
      </c>
      <c r="C35" t="s">
        <v>4</v>
      </c>
      <c r="D35">
        <v>157925</v>
      </c>
      <c r="E35" s="1">
        <v>0.14199999999999999</v>
      </c>
      <c r="F35" s="1">
        <v>4020</v>
      </c>
      <c r="G35" s="4">
        <v>28309.859154929582</v>
      </c>
      <c r="H35" s="1">
        <v>0.27294601867975299</v>
      </c>
      <c r="I35" s="1">
        <v>7283</v>
      </c>
      <c r="J35" s="4">
        <v>26682.931794455406</v>
      </c>
      <c r="K35" s="1">
        <v>0.13326579072344399</v>
      </c>
      <c r="L35" s="1">
        <v>13730</v>
      </c>
      <c r="M35" s="4">
        <v>103027.19043998912</v>
      </c>
      <c r="N35" s="1">
        <v>0.01</v>
      </c>
      <c r="O35" s="1">
        <v>5082</v>
      </c>
      <c r="P35" s="4">
        <v>508200</v>
      </c>
      <c r="Q35" s="1">
        <v>0.433</v>
      </c>
      <c r="R35" s="1">
        <v>5438</v>
      </c>
      <c r="S35" s="4">
        <v>12558.891454965358</v>
      </c>
      <c r="T35" s="1">
        <v>0.50605667247110897</v>
      </c>
      <c r="U35" s="1">
        <v>12233</v>
      </c>
      <c r="V35" s="4">
        <v>24173.181909183084</v>
      </c>
      <c r="W35" s="1">
        <v>0.5</v>
      </c>
      <c r="X35" s="1">
        <v>12974</v>
      </c>
      <c r="Y35" s="4">
        <v>6487</v>
      </c>
      <c r="AC35" s="3">
        <f t="shared" si="0"/>
        <v>0.39553925973350723</v>
      </c>
      <c r="AD35" s="3">
        <f t="shared" si="1"/>
        <v>5.3856337252784034E-2</v>
      </c>
      <c r="AE35" s="3">
        <f t="shared" si="2"/>
        <v>0.69212413786501981</v>
      </c>
      <c r="AF35" s="3">
        <f t="shared" si="3"/>
        <v>0.11016225250110258</v>
      </c>
      <c r="AG35" s="3">
        <f t="shared" si="4"/>
        <v>0.21181070141648611</v>
      </c>
      <c r="AH35" s="3">
        <f t="shared" si="5"/>
        <v>0.50547762386588446</v>
      </c>
      <c r="AI35" s="3">
        <f t="shared" si="6"/>
        <v>0.28790165098526538</v>
      </c>
      <c r="AJ35" s="6">
        <f t="shared" si="7"/>
        <v>0.32241028051714993</v>
      </c>
    </row>
    <row r="36" spans="1:36" x14ac:dyDescent="0.3">
      <c r="A36" t="s">
        <v>3965</v>
      </c>
      <c r="B36" t="s">
        <v>666</v>
      </c>
      <c r="C36" t="s">
        <v>4</v>
      </c>
      <c r="D36">
        <v>154619</v>
      </c>
      <c r="E36" s="1">
        <v>0.14199999999999999</v>
      </c>
      <c r="F36" s="1">
        <v>4020</v>
      </c>
      <c r="G36" s="4">
        <v>28309.859154929582</v>
      </c>
      <c r="H36" s="1">
        <v>0.208215031787813</v>
      </c>
      <c r="I36" s="1">
        <v>7283</v>
      </c>
      <c r="J36" s="4">
        <v>34978.262315959648</v>
      </c>
      <c r="K36" s="1">
        <v>0.161467866174273</v>
      </c>
      <c r="L36" s="1">
        <v>13730</v>
      </c>
      <c r="M36" s="4">
        <v>85032.398862453221</v>
      </c>
      <c r="N36" s="1">
        <v>0.01</v>
      </c>
      <c r="O36" s="1">
        <v>5082</v>
      </c>
      <c r="P36" s="4">
        <v>508200</v>
      </c>
      <c r="Q36" s="1">
        <v>0.433</v>
      </c>
      <c r="R36" s="1">
        <v>5438</v>
      </c>
      <c r="S36" s="4">
        <v>12558.891454965358</v>
      </c>
      <c r="T36" s="1">
        <v>0.50186587676805505</v>
      </c>
      <c r="U36" s="1">
        <v>12233</v>
      </c>
      <c r="V36" s="4">
        <v>24375.038364390864</v>
      </c>
      <c r="W36" s="1">
        <v>0.5</v>
      </c>
      <c r="X36" s="1">
        <v>12974</v>
      </c>
      <c r="Y36" s="4">
        <v>6487</v>
      </c>
      <c r="AC36" s="3">
        <f t="shared" si="0"/>
        <v>0.39553925973350723</v>
      </c>
      <c r="AD36" s="3">
        <f t="shared" si="1"/>
        <v>7.3743516548648885E-2</v>
      </c>
      <c r="AE36" s="3">
        <f t="shared" si="2"/>
        <v>0.56709397011483476</v>
      </c>
      <c r="AF36" s="3">
        <f t="shared" si="3"/>
        <v>0.11016225250110258</v>
      </c>
      <c r="AG36" s="3">
        <f t="shared" si="4"/>
        <v>0.21181070141648611</v>
      </c>
      <c r="AH36" s="3">
        <f t="shared" si="5"/>
        <v>0.51012532761433504</v>
      </c>
      <c r="AI36" s="3">
        <f t="shared" si="6"/>
        <v>0.28790165098526538</v>
      </c>
      <c r="AJ36" s="6">
        <f t="shared" si="7"/>
        <v>0.30805381127345427</v>
      </c>
    </row>
    <row r="37" spans="1:36" x14ac:dyDescent="0.3">
      <c r="A37" t="s">
        <v>3966</v>
      </c>
      <c r="B37" t="s">
        <v>667</v>
      </c>
      <c r="C37" t="s">
        <v>4</v>
      </c>
      <c r="D37">
        <v>93595</v>
      </c>
      <c r="E37" s="1">
        <v>0.14199999999999999</v>
      </c>
      <c r="F37" s="1">
        <v>4020</v>
      </c>
      <c r="G37" s="4">
        <v>28309.859154929582</v>
      </c>
      <c r="H37" s="1">
        <v>0.20615417490250501</v>
      </c>
      <c r="I37" s="1">
        <v>7283</v>
      </c>
      <c r="J37" s="4">
        <v>35327.928738015107</v>
      </c>
      <c r="K37" s="1">
        <v>0.16101287461937</v>
      </c>
      <c r="L37" s="1">
        <v>13730</v>
      </c>
      <c r="M37" s="4">
        <v>85272.684140677215</v>
      </c>
      <c r="N37" s="1">
        <v>0.01</v>
      </c>
      <c r="O37" s="1">
        <v>5082</v>
      </c>
      <c r="P37" s="4">
        <v>508200</v>
      </c>
      <c r="Q37" s="1">
        <v>0.433</v>
      </c>
      <c r="R37" s="1">
        <v>5438</v>
      </c>
      <c r="S37" s="4">
        <v>12558.891454965358</v>
      </c>
      <c r="T37" s="1">
        <v>0.49707783535445199</v>
      </c>
      <c r="U37" s="1">
        <v>12233</v>
      </c>
      <c r="V37" s="4">
        <v>24609.827938268456</v>
      </c>
      <c r="W37" s="1">
        <v>0.5</v>
      </c>
      <c r="X37" s="1">
        <v>12974</v>
      </c>
      <c r="Y37" s="4">
        <v>6487</v>
      </c>
      <c r="AC37" s="3">
        <f t="shared" si="0"/>
        <v>0.39553925973350723</v>
      </c>
      <c r="AD37" s="3">
        <f t="shared" si="1"/>
        <v>7.4581804885820474E-2</v>
      </c>
      <c r="AE37" s="3">
        <f t="shared" si="2"/>
        <v>0.56876350368596817</v>
      </c>
      <c r="AF37" s="3">
        <f t="shared" si="3"/>
        <v>0.11016225250110258</v>
      </c>
      <c r="AG37" s="3">
        <f t="shared" si="4"/>
        <v>0.21181070141648611</v>
      </c>
      <c r="AH37" s="3">
        <f t="shared" si="5"/>
        <v>0.51553130970930805</v>
      </c>
      <c r="AI37" s="3">
        <f t="shared" si="6"/>
        <v>0.28790165098526538</v>
      </c>
      <c r="AJ37" s="6">
        <f t="shared" si="7"/>
        <v>0.309184354702494</v>
      </c>
    </row>
    <row r="38" spans="1:36" x14ac:dyDescent="0.3">
      <c r="A38" t="s">
        <v>3967</v>
      </c>
      <c r="B38" t="s">
        <v>668</v>
      </c>
      <c r="C38" t="s">
        <v>4</v>
      </c>
      <c r="D38">
        <v>61792</v>
      </c>
      <c r="E38" s="1">
        <v>0.14199999999999999</v>
      </c>
      <c r="F38" s="1">
        <v>4020</v>
      </c>
      <c r="G38" s="4">
        <v>28309.859154929582</v>
      </c>
      <c r="H38" s="1">
        <v>0.33314992232004098</v>
      </c>
      <c r="I38" s="1">
        <v>7283</v>
      </c>
      <c r="J38" s="4">
        <v>21861.028660254571</v>
      </c>
      <c r="K38" s="1">
        <v>0.1097391248058</v>
      </c>
      <c r="L38" s="1">
        <v>13730</v>
      </c>
      <c r="M38" s="4">
        <v>125114.90340657732</v>
      </c>
      <c r="N38" s="1">
        <v>0.01</v>
      </c>
      <c r="O38" s="1">
        <v>5082</v>
      </c>
      <c r="P38" s="4">
        <v>508200</v>
      </c>
      <c r="Q38" s="1">
        <v>0.433</v>
      </c>
      <c r="R38" s="1">
        <v>5438</v>
      </c>
      <c r="S38" s="4">
        <v>12558.891454965358</v>
      </c>
      <c r="T38" s="1">
        <v>0.50508156395649895</v>
      </c>
      <c r="U38" s="1">
        <v>12233</v>
      </c>
      <c r="V38" s="4">
        <v>24219.850560717732</v>
      </c>
      <c r="W38" s="1">
        <v>0.5</v>
      </c>
      <c r="X38" s="1">
        <v>12974</v>
      </c>
      <c r="Y38" s="4">
        <v>6487</v>
      </c>
      <c r="AC38" s="3">
        <f t="shared" si="0"/>
        <v>0.39553925973350723</v>
      </c>
      <c r="AD38" s="3">
        <f t="shared" si="1"/>
        <v>4.2296333473723573E-2</v>
      </c>
      <c r="AE38" s="3">
        <f t="shared" si="2"/>
        <v>0.84559245926964144</v>
      </c>
      <c r="AF38" s="3">
        <f t="shared" si="3"/>
        <v>0.11016225250110258</v>
      </c>
      <c r="AG38" s="3">
        <f t="shared" si="4"/>
        <v>0.21181070141648611</v>
      </c>
      <c r="AH38" s="3">
        <f t="shared" si="5"/>
        <v>0.50655216005770187</v>
      </c>
      <c r="AI38" s="3">
        <f t="shared" si="6"/>
        <v>0.28790165098526538</v>
      </c>
      <c r="AJ38" s="6">
        <f t="shared" si="7"/>
        <v>0.34283640249106118</v>
      </c>
    </row>
    <row r="39" spans="1:36" x14ac:dyDescent="0.3">
      <c r="A39" t="s">
        <v>18</v>
      </c>
      <c r="B39" t="s">
        <v>669</v>
      </c>
      <c r="C39" t="s">
        <v>4</v>
      </c>
      <c r="D39">
        <v>3660071</v>
      </c>
      <c r="E39" s="1">
        <v>0.26</v>
      </c>
      <c r="F39" s="1">
        <v>4020</v>
      </c>
      <c r="G39" s="4">
        <v>15461.538461538461</v>
      </c>
      <c r="H39" s="1">
        <v>0.18781001789309501</v>
      </c>
      <c r="I39" s="1">
        <v>7283</v>
      </c>
      <c r="J39" s="4">
        <v>38778.54909819358</v>
      </c>
      <c r="K39" s="1">
        <v>0.170484944144526</v>
      </c>
      <c r="L39" s="1">
        <v>13730</v>
      </c>
      <c r="M39" s="4">
        <v>80534.97080868679</v>
      </c>
      <c r="N39" s="1">
        <v>0.01</v>
      </c>
      <c r="O39" s="1">
        <v>5082</v>
      </c>
      <c r="P39" s="4">
        <v>508200</v>
      </c>
      <c r="Q39" s="1">
        <v>0.433</v>
      </c>
      <c r="R39" s="1">
        <v>5438</v>
      </c>
      <c r="S39" s="4">
        <v>12558.891454965358</v>
      </c>
      <c r="T39" s="1">
        <v>0.51038682036495997</v>
      </c>
      <c r="U39" s="1">
        <v>12233</v>
      </c>
      <c r="V39" s="4">
        <v>23968.095397237343</v>
      </c>
      <c r="W39" s="1" t="s">
        <v>3</v>
      </c>
      <c r="X39" s="1">
        <v>12974</v>
      </c>
      <c r="Y39" s="4" t="s">
        <v>3</v>
      </c>
      <c r="AC39" s="3">
        <f t="shared" si="0"/>
        <v>0.2114963356422116</v>
      </c>
      <c r="AD39" s="3">
        <f t="shared" si="1"/>
        <v>8.28543029625321E-2</v>
      </c>
      <c r="AE39" s="3">
        <f t="shared" si="2"/>
        <v>0.53584525119614612</v>
      </c>
      <c r="AF39" s="3">
        <f t="shared" si="3"/>
        <v>0.11016225250110258</v>
      </c>
      <c r="AG39" s="3">
        <f t="shared" si="4"/>
        <v>0.21181070141648611</v>
      </c>
      <c r="AH39" s="3">
        <f t="shared" si="5"/>
        <v>0.50075554871923778</v>
      </c>
      <c r="AI39" s="3" t="e">
        <f t="shared" si="6"/>
        <v>#VALUE!</v>
      </c>
      <c r="AJ39" s="6" t="e">
        <f t="shared" si="7"/>
        <v>#VALUE!</v>
      </c>
    </row>
    <row r="40" spans="1:36" x14ac:dyDescent="0.3">
      <c r="A40" t="s">
        <v>19</v>
      </c>
      <c r="B40" t="s">
        <v>20</v>
      </c>
      <c r="C40" t="s">
        <v>4</v>
      </c>
      <c r="D40">
        <v>406794</v>
      </c>
      <c r="E40" s="1">
        <v>0.26</v>
      </c>
      <c r="F40" s="1">
        <v>4020</v>
      </c>
      <c r="G40" s="4">
        <v>15461.538461538461</v>
      </c>
      <c r="H40" s="1">
        <v>0.19295269841738</v>
      </c>
      <c r="I40" s="1">
        <v>7283</v>
      </c>
      <c r="J40" s="4">
        <v>37745.002063904758</v>
      </c>
      <c r="K40" s="1">
        <v>0.16907820665988099</v>
      </c>
      <c r="L40" s="1">
        <v>13730</v>
      </c>
      <c r="M40" s="4">
        <v>81205.02500727</v>
      </c>
      <c r="N40" s="1">
        <v>0.01</v>
      </c>
      <c r="O40" s="1">
        <v>5082</v>
      </c>
      <c r="P40" s="4">
        <v>508200</v>
      </c>
      <c r="Q40" s="1">
        <v>0.433</v>
      </c>
      <c r="R40" s="1">
        <v>5438</v>
      </c>
      <c r="S40" s="4">
        <v>12558.891454965358</v>
      </c>
      <c r="T40" s="1">
        <v>0.51456756982649599</v>
      </c>
      <c r="U40" s="1">
        <v>12233</v>
      </c>
      <c r="V40" s="4">
        <v>23773.359841011305</v>
      </c>
      <c r="W40" s="1" t="s">
        <v>3</v>
      </c>
      <c r="X40" s="1">
        <v>12974</v>
      </c>
      <c r="Y40" s="4" t="s">
        <v>3</v>
      </c>
      <c r="AC40" s="3">
        <f t="shared" si="0"/>
        <v>0.2114963356422116</v>
      </c>
      <c r="AD40" s="3">
        <f t="shared" si="1"/>
        <v>8.0376483045853944E-2</v>
      </c>
      <c r="AE40" s="3">
        <f t="shared" si="2"/>
        <v>0.54050087549107595</v>
      </c>
      <c r="AF40" s="3">
        <f t="shared" si="3"/>
        <v>0.11016225250110258</v>
      </c>
      <c r="AG40" s="3">
        <f t="shared" si="4"/>
        <v>0.21181070141648611</v>
      </c>
      <c r="AH40" s="3">
        <f t="shared" si="5"/>
        <v>0.49627180221880152</v>
      </c>
      <c r="AI40" s="3" t="e">
        <f t="shared" si="6"/>
        <v>#VALUE!</v>
      </c>
      <c r="AJ40" s="6" t="e">
        <f t="shared" si="7"/>
        <v>#VALUE!</v>
      </c>
    </row>
    <row r="41" spans="1:36" x14ac:dyDescent="0.3">
      <c r="A41" t="s">
        <v>3968</v>
      </c>
      <c r="B41" t="s">
        <v>670</v>
      </c>
      <c r="C41" t="s">
        <v>4</v>
      </c>
      <c r="D41">
        <v>406794</v>
      </c>
      <c r="E41" s="1">
        <v>0.26</v>
      </c>
      <c r="F41" s="1">
        <v>4020</v>
      </c>
      <c r="G41" s="4">
        <v>15461.538461538461</v>
      </c>
      <c r="H41" s="1">
        <v>0.19295269841738</v>
      </c>
      <c r="I41" s="1">
        <v>7283</v>
      </c>
      <c r="J41" s="4">
        <v>37745.002063904758</v>
      </c>
      <c r="K41" s="1">
        <v>0.16907820665988099</v>
      </c>
      <c r="L41" s="1">
        <v>13730</v>
      </c>
      <c r="M41" s="4">
        <v>81205.02500727</v>
      </c>
      <c r="N41" s="1">
        <v>0.01</v>
      </c>
      <c r="O41" s="1">
        <v>5082</v>
      </c>
      <c r="P41" s="4">
        <v>508200</v>
      </c>
      <c r="Q41" s="1">
        <v>0.433</v>
      </c>
      <c r="R41" s="1">
        <v>5438</v>
      </c>
      <c r="S41" s="4">
        <v>12558.891454965358</v>
      </c>
      <c r="T41" s="1">
        <v>0.51456756982649599</v>
      </c>
      <c r="U41" s="1">
        <v>12233</v>
      </c>
      <c r="V41" s="4">
        <v>23773.359841011305</v>
      </c>
      <c r="W41" s="1">
        <v>0.5</v>
      </c>
      <c r="X41" s="1">
        <v>12974</v>
      </c>
      <c r="Y41" s="4">
        <v>6487</v>
      </c>
      <c r="AC41" s="3">
        <f t="shared" si="0"/>
        <v>0.2114963356422116</v>
      </c>
      <c r="AD41" s="3">
        <f t="shared" si="1"/>
        <v>8.0376483045853944E-2</v>
      </c>
      <c r="AE41" s="3">
        <f t="shared" si="2"/>
        <v>0.54050087549107595</v>
      </c>
      <c r="AF41" s="3">
        <f t="shared" si="3"/>
        <v>0.11016225250110258</v>
      </c>
      <c r="AG41" s="3">
        <f t="shared" si="4"/>
        <v>0.21181070141648611</v>
      </c>
      <c r="AH41" s="3">
        <f t="shared" si="5"/>
        <v>0.49627180221880152</v>
      </c>
      <c r="AI41" s="3">
        <f t="shared" si="6"/>
        <v>0.28790165098526538</v>
      </c>
      <c r="AJ41" s="6">
        <f t="shared" si="7"/>
        <v>0.27693144304297101</v>
      </c>
    </row>
    <row r="42" spans="1:36" x14ac:dyDescent="0.3">
      <c r="A42" t="s">
        <v>21</v>
      </c>
      <c r="B42" t="s">
        <v>22</v>
      </c>
      <c r="C42" t="s">
        <v>4</v>
      </c>
      <c r="D42">
        <v>1350295</v>
      </c>
      <c r="E42" s="1">
        <v>0.26</v>
      </c>
      <c r="F42" s="1">
        <v>4020</v>
      </c>
      <c r="G42" s="4">
        <v>15461.538461538461</v>
      </c>
      <c r="H42" s="1">
        <v>0.18857805146282799</v>
      </c>
      <c r="I42" s="1">
        <v>7283</v>
      </c>
      <c r="J42" s="4">
        <v>38620.613287202228</v>
      </c>
      <c r="K42" s="1">
        <v>0.170812303978019</v>
      </c>
      <c r="L42" s="1">
        <v>13730</v>
      </c>
      <c r="M42" s="4">
        <v>80380.626455146034</v>
      </c>
      <c r="N42" s="1">
        <v>0.01</v>
      </c>
      <c r="O42" s="1">
        <v>5082</v>
      </c>
      <c r="P42" s="4">
        <v>508200</v>
      </c>
      <c r="Q42" s="1">
        <v>0.433</v>
      </c>
      <c r="R42" s="1">
        <v>5438</v>
      </c>
      <c r="S42" s="4">
        <v>12558.891454965358</v>
      </c>
      <c r="T42" s="1">
        <v>0.512559107454297</v>
      </c>
      <c r="U42" s="1">
        <v>12233</v>
      </c>
      <c r="V42" s="4">
        <v>23866.515728804548</v>
      </c>
      <c r="W42" s="1" t="s">
        <v>3</v>
      </c>
      <c r="X42" s="1">
        <v>12974</v>
      </c>
      <c r="Y42" s="4" t="s">
        <v>3</v>
      </c>
      <c r="AC42" s="3">
        <f t="shared" si="0"/>
        <v>0.2114963356422116</v>
      </c>
      <c r="AD42" s="3">
        <f t="shared" si="1"/>
        <v>8.2475668526896195E-2</v>
      </c>
      <c r="AE42" s="3">
        <f t="shared" si="2"/>
        <v>0.53477284642105638</v>
      </c>
      <c r="AF42" s="3">
        <f t="shared" si="3"/>
        <v>0.11016225250110258</v>
      </c>
      <c r="AG42" s="3">
        <f t="shared" si="4"/>
        <v>0.21181070141648611</v>
      </c>
      <c r="AH42" s="3">
        <f t="shared" si="5"/>
        <v>0.49841669755267243</v>
      </c>
      <c r="AI42" s="3" t="e">
        <f t="shared" si="6"/>
        <v>#VALUE!</v>
      </c>
      <c r="AJ42" s="6" t="e">
        <f t="shared" si="7"/>
        <v>#VALUE!</v>
      </c>
    </row>
    <row r="43" spans="1:36" x14ac:dyDescent="0.3">
      <c r="A43" t="s">
        <v>3969</v>
      </c>
      <c r="B43" t="s">
        <v>671</v>
      </c>
      <c r="C43" t="s">
        <v>4</v>
      </c>
      <c r="D43">
        <v>87388</v>
      </c>
      <c r="E43" s="1">
        <v>0.26</v>
      </c>
      <c r="F43" s="1">
        <v>4020</v>
      </c>
      <c r="G43" s="4">
        <v>15461.538461538461</v>
      </c>
      <c r="H43" s="1">
        <v>0.18832105094520901</v>
      </c>
      <c r="I43" s="1">
        <v>7283</v>
      </c>
      <c r="J43" s="4">
        <v>38673.318587835143</v>
      </c>
      <c r="K43" s="1">
        <v>0.16423307547947</v>
      </c>
      <c r="L43" s="1">
        <v>13730</v>
      </c>
      <c r="M43" s="4">
        <v>83600.699554069564</v>
      </c>
      <c r="N43" s="1">
        <v>0.01</v>
      </c>
      <c r="O43" s="1">
        <v>5082</v>
      </c>
      <c r="P43" s="4">
        <v>508200</v>
      </c>
      <c r="Q43" s="1">
        <v>0.433</v>
      </c>
      <c r="R43" s="1">
        <v>5438</v>
      </c>
      <c r="S43" s="4">
        <v>12558.891454965358</v>
      </c>
      <c r="T43" s="1">
        <v>0.51066507987366605</v>
      </c>
      <c r="U43" s="1">
        <v>12233</v>
      </c>
      <c r="V43" s="4">
        <v>23955.035270918335</v>
      </c>
      <c r="W43" s="1">
        <v>0</v>
      </c>
      <c r="X43" s="1">
        <v>12974</v>
      </c>
      <c r="Y43" s="4">
        <v>0</v>
      </c>
      <c r="AC43" s="3">
        <f t="shared" si="0"/>
        <v>0.2114963356422116</v>
      </c>
      <c r="AD43" s="3">
        <f t="shared" si="1"/>
        <v>8.2602023921755058E-2</v>
      </c>
      <c r="AE43" s="3">
        <f t="shared" si="2"/>
        <v>0.55714633588279971</v>
      </c>
      <c r="AF43" s="3">
        <f t="shared" si="3"/>
        <v>0.11016225250110258</v>
      </c>
      <c r="AG43" s="3">
        <f t="shared" si="4"/>
        <v>0.21181070141648611</v>
      </c>
      <c r="AH43" s="3">
        <f t="shared" si="5"/>
        <v>0.50045484197203161</v>
      </c>
      <c r="AI43" s="3">
        <f t="shared" si="6"/>
        <v>0</v>
      </c>
      <c r="AJ43" s="6">
        <f t="shared" si="7"/>
        <v>0.23909607019091236</v>
      </c>
    </row>
    <row r="44" spans="1:36" x14ac:dyDescent="0.3">
      <c r="A44" t="s">
        <v>3970</v>
      </c>
      <c r="B44" t="s">
        <v>672</v>
      </c>
      <c r="C44" t="s">
        <v>4</v>
      </c>
      <c r="D44">
        <v>432660</v>
      </c>
      <c r="E44" s="1">
        <v>0.26</v>
      </c>
      <c r="F44" s="1">
        <v>4020</v>
      </c>
      <c r="G44" s="4">
        <v>15461.538461538461</v>
      </c>
      <c r="H44" s="1">
        <v>0.18426478065917801</v>
      </c>
      <c r="I44" s="1">
        <v>7283</v>
      </c>
      <c r="J44" s="4">
        <v>39524.644774471948</v>
      </c>
      <c r="K44" s="1">
        <v>0.17813756760504701</v>
      </c>
      <c r="L44" s="1">
        <v>13730</v>
      </c>
      <c r="M44" s="4">
        <v>77075.263711027568</v>
      </c>
      <c r="N44" s="1">
        <v>0.01</v>
      </c>
      <c r="O44" s="1">
        <v>5082</v>
      </c>
      <c r="P44" s="4">
        <v>508200</v>
      </c>
      <c r="Q44" s="1">
        <v>0.433</v>
      </c>
      <c r="R44" s="1">
        <v>5438</v>
      </c>
      <c r="S44" s="4">
        <v>12558.891454965358</v>
      </c>
      <c r="T44" s="1">
        <v>0.51357185780982695</v>
      </c>
      <c r="U44" s="1">
        <v>12233</v>
      </c>
      <c r="V44" s="4">
        <v>23819.451580093817</v>
      </c>
      <c r="W44" s="1">
        <v>1</v>
      </c>
      <c r="X44" s="1">
        <v>12974</v>
      </c>
      <c r="Y44" s="4">
        <v>12974</v>
      </c>
      <c r="AC44" s="3">
        <f t="shared" si="0"/>
        <v>0.2114963356422116</v>
      </c>
      <c r="AD44" s="3">
        <f t="shared" si="1"/>
        <v>8.4642988590856727E-2</v>
      </c>
      <c r="AE44" s="3">
        <f t="shared" si="2"/>
        <v>0.5118067533384193</v>
      </c>
      <c r="AF44" s="3">
        <f t="shared" si="3"/>
        <v>0.11016225250110258</v>
      </c>
      <c r="AG44" s="3">
        <f t="shared" si="4"/>
        <v>0.21181070141648611</v>
      </c>
      <c r="AH44" s="3">
        <f t="shared" si="5"/>
        <v>0.49733305511896708</v>
      </c>
      <c r="AI44" s="3">
        <f t="shared" si="6"/>
        <v>0.57580330197053076</v>
      </c>
      <c r="AJ44" s="6">
        <f t="shared" si="7"/>
        <v>0.31472219836836773</v>
      </c>
    </row>
    <row r="45" spans="1:36" x14ac:dyDescent="0.3">
      <c r="A45" t="s">
        <v>3971</v>
      </c>
      <c r="B45" t="s">
        <v>673</v>
      </c>
      <c r="C45" t="s">
        <v>4</v>
      </c>
      <c r="D45">
        <v>259406</v>
      </c>
      <c r="E45" s="1">
        <v>0.26</v>
      </c>
      <c r="F45" s="1">
        <v>4020</v>
      </c>
      <c r="G45" s="4">
        <v>15461.538461538461</v>
      </c>
      <c r="H45" s="1">
        <v>0.186410491661719</v>
      </c>
      <c r="I45" s="1">
        <v>7283</v>
      </c>
      <c r="J45" s="4">
        <v>39069.68934568626</v>
      </c>
      <c r="K45" s="1">
        <v>0.16901305289777399</v>
      </c>
      <c r="L45" s="1">
        <v>13730</v>
      </c>
      <c r="M45" s="4">
        <v>81236.329174554732</v>
      </c>
      <c r="N45" s="1">
        <v>0.01</v>
      </c>
      <c r="O45" s="1">
        <v>5082</v>
      </c>
      <c r="P45" s="4">
        <v>508200</v>
      </c>
      <c r="Q45" s="1">
        <v>0.433</v>
      </c>
      <c r="R45" s="1">
        <v>5438</v>
      </c>
      <c r="S45" s="4">
        <v>12558.891454965358</v>
      </c>
      <c r="T45" s="1">
        <v>0.51635659930764799</v>
      </c>
      <c r="U45" s="1">
        <v>12233</v>
      </c>
      <c r="V45" s="4">
        <v>23690.991877323744</v>
      </c>
      <c r="W45" s="1">
        <v>1</v>
      </c>
      <c r="X45" s="1">
        <v>12974</v>
      </c>
      <c r="Y45" s="4">
        <v>12974</v>
      </c>
      <c r="AC45" s="3">
        <f t="shared" si="0"/>
        <v>0.2114963356422116</v>
      </c>
      <c r="AD45" s="3">
        <f t="shared" si="1"/>
        <v>8.3552280974031432E-2</v>
      </c>
      <c r="AE45" s="3">
        <f t="shared" si="2"/>
        <v>0.54071838094369684</v>
      </c>
      <c r="AF45" s="3">
        <f t="shared" si="3"/>
        <v>0.11016225250110258</v>
      </c>
      <c r="AG45" s="3">
        <f t="shared" si="4"/>
        <v>0.21181070141648611</v>
      </c>
      <c r="AH45" s="3">
        <f t="shared" si="5"/>
        <v>0.49437529663918628</v>
      </c>
      <c r="AI45" s="3">
        <f t="shared" si="6"/>
        <v>0.57580330197053076</v>
      </c>
      <c r="AJ45" s="6">
        <f t="shared" si="7"/>
        <v>0.31827407858389223</v>
      </c>
    </row>
    <row r="46" spans="1:36" x14ac:dyDescent="0.3">
      <c r="A46" t="s">
        <v>3972</v>
      </c>
      <c r="B46" t="s">
        <v>674</v>
      </c>
      <c r="C46" t="s">
        <v>4</v>
      </c>
      <c r="D46">
        <v>77688</v>
      </c>
      <c r="E46" s="1">
        <v>0.26</v>
      </c>
      <c r="F46" s="1">
        <v>4020</v>
      </c>
      <c r="G46" s="4">
        <v>15461.538461538461</v>
      </c>
      <c r="H46" s="1">
        <v>0.19417413242714399</v>
      </c>
      <c r="I46" s="1">
        <v>7283</v>
      </c>
      <c r="J46" s="4">
        <v>37507.570699370328</v>
      </c>
      <c r="K46" s="1">
        <v>0.18194573164452599</v>
      </c>
      <c r="L46" s="1">
        <v>13730</v>
      </c>
      <c r="M46" s="4">
        <v>75462.061549345948</v>
      </c>
      <c r="N46" s="1">
        <v>0.01</v>
      </c>
      <c r="O46" s="1">
        <v>5082</v>
      </c>
      <c r="P46" s="4">
        <v>508200</v>
      </c>
      <c r="Q46" s="1">
        <v>0.433</v>
      </c>
      <c r="R46" s="1">
        <v>5438</v>
      </c>
      <c r="S46" s="4">
        <v>12558.891454965358</v>
      </c>
      <c r="T46" s="1">
        <v>0.51193234476367</v>
      </c>
      <c r="U46" s="1">
        <v>12233</v>
      </c>
      <c r="V46" s="4">
        <v>23895.735686806973</v>
      </c>
      <c r="W46" s="1">
        <v>0.5</v>
      </c>
      <c r="X46" s="1">
        <v>12974</v>
      </c>
      <c r="Y46" s="4">
        <v>6487</v>
      </c>
      <c r="AC46" s="3">
        <f t="shared" si="0"/>
        <v>0.2114963356422116</v>
      </c>
      <c r="AD46" s="3">
        <f t="shared" si="1"/>
        <v>7.9807266411903402E-2</v>
      </c>
      <c r="AE46" s="3">
        <f t="shared" si="2"/>
        <v>0.50059801351940358</v>
      </c>
      <c r="AF46" s="3">
        <f t="shared" si="3"/>
        <v>0.11016225250110258</v>
      </c>
      <c r="AG46" s="3">
        <f t="shared" si="4"/>
        <v>0.21181070141648611</v>
      </c>
      <c r="AH46" s="3">
        <f t="shared" si="5"/>
        <v>0.49908948113146678</v>
      </c>
      <c r="AI46" s="3">
        <f t="shared" si="6"/>
        <v>0.28790165098526538</v>
      </c>
      <c r="AJ46" s="6">
        <f t="shared" si="7"/>
        <v>0.27155224308683418</v>
      </c>
    </row>
    <row r="47" spans="1:36" x14ac:dyDescent="0.3">
      <c r="A47" t="s">
        <v>3973</v>
      </c>
      <c r="B47" t="s">
        <v>675</v>
      </c>
      <c r="C47" t="s">
        <v>4</v>
      </c>
      <c r="D47">
        <v>192708</v>
      </c>
      <c r="E47" s="1">
        <v>0.26</v>
      </c>
      <c r="F47" s="1">
        <v>4020</v>
      </c>
      <c r="G47" s="4">
        <v>15461.538461538461</v>
      </c>
      <c r="H47" s="1">
        <v>0.18423210245552801</v>
      </c>
      <c r="I47" s="1">
        <v>7283</v>
      </c>
      <c r="J47" s="4">
        <v>39531.655465735406</v>
      </c>
      <c r="K47" s="1">
        <v>0.17170537808497799</v>
      </c>
      <c r="L47" s="1">
        <v>13730</v>
      </c>
      <c r="M47" s="4">
        <v>79962.550696606268</v>
      </c>
      <c r="N47" s="1">
        <v>0.01</v>
      </c>
      <c r="O47" s="1">
        <v>5082</v>
      </c>
      <c r="P47" s="4">
        <v>508200</v>
      </c>
      <c r="Q47" s="1">
        <v>0.433</v>
      </c>
      <c r="R47" s="1">
        <v>5438</v>
      </c>
      <c r="S47" s="4">
        <v>12558.891454965358</v>
      </c>
      <c r="T47" s="1">
        <v>0.51156153351184097</v>
      </c>
      <c r="U47" s="1">
        <v>12233</v>
      </c>
      <c r="V47" s="4">
        <v>23913.056785214376</v>
      </c>
      <c r="W47" s="1">
        <v>0.5</v>
      </c>
      <c r="X47" s="1">
        <v>12974</v>
      </c>
      <c r="Y47" s="4">
        <v>6487</v>
      </c>
      <c r="AC47" s="3">
        <f t="shared" si="0"/>
        <v>0.2114963356422116</v>
      </c>
      <c r="AD47" s="3">
        <f t="shared" si="1"/>
        <v>8.4659795983133987E-2</v>
      </c>
      <c r="AE47" s="3">
        <f t="shared" si="2"/>
        <v>0.53186800131644463</v>
      </c>
      <c r="AF47" s="3">
        <f t="shared" si="3"/>
        <v>0.11016225250110258</v>
      </c>
      <c r="AG47" s="3">
        <f t="shared" si="4"/>
        <v>0.21181070141648611</v>
      </c>
      <c r="AH47" s="3">
        <f t="shared" si="5"/>
        <v>0.49948829589274113</v>
      </c>
      <c r="AI47" s="3">
        <f t="shared" si="6"/>
        <v>0.28790165098526538</v>
      </c>
      <c r="AJ47" s="6">
        <f t="shared" si="7"/>
        <v>0.27676957624819792</v>
      </c>
    </row>
    <row r="48" spans="1:36" x14ac:dyDescent="0.3">
      <c r="A48" t="s">
        <v>3974</v>
      </c>
      <c r="B48" t="s">
        <v>676</v>
      </c>
      <c r="C48" t="s">
        <v>4</v>
      </c>
      <c r="D48">
        <v>152509</v>
      </c>
      <c r="E48" s="1">
        <v>0.26</v>
      </c>
      <c r="F48" s="1">
        <v>4020</v>
      </c>
      <c r="G48" s="4">
        <v>15461.538461538461</v>
      </c>
      <c r="H48" s="1">
        <v>0.20011278022936299</v>
      </c>
      <c r="I48" s="1">
        <v>7283</v>
      </c>
      <c r="J48" s="4">
        <v>36394.477112618464</v>
      </c>
      <c r="K48" s="1">
        <v>0.16183962913664099</v>
      </c>
      <c r="L48" s="1">
        <v>13730</v>
      </c>
      <c r="M48" s="4">
        <v>84837.070334656906</v>
      </c>
      <c r="N48" s="1">
        <v>0.01</v>
      </c>
      <c r="O48" s="1">
        <v>5082</v>
      </c>
      <c r="P48" s="4">
        <v>508200</v>
      </c>
      <c r="Q48" s="1">
        <v>0.433</v>
      </c>
      <c r="R48" s="1">
        <v>5438</v>
      </c>
      <c r="S48" s="4">
        <v>12558.891454965358</v>
      </c>
      <c r="T48" s="1">
        <v>0.51133375735202502</v>
      </c>
      <c r="U48" s="1">
        <v>12233</v>
      </c>
      <c r="V48" s="4">
        <v>23923.708975033023</v>
      </c>
      <c r="W48" s="1">
        <v>0</v>
      </c>
      <c r="X48" s="1">
        <v>12974</v>
      </c>
      <c r="Y48" s="4">
        <v>0</v>
      </c>
      <c r="AC48" s="3">
        <f t="shared" si="0"/>
        <v>0.2114963356422116</v>
      </c>
      <c r="AD48" s="3">
        <f t="shared" si="1"/>
        <v>7.7138742032383245E-2</v>
      </c>
      <c r="AE48" s="3">
        <f t="shared" si="2"/>
        <v>0.56573680193138898</v>
      </c>
      <c r="AF48" s="3">
        <f t="shared" si="3"/>
        <v>0.11016225250110258</v>
      </c>
      <c r="AG48" s="3">
        <f t="shared" si="4"/>
        <v>0.21181070141648611</v>
      </c>
      <c r="AH48" s="3">
        <f t="shared" si="5"/>
        <v>0.49973356039269662</v>
      </c>
      <c r="AI48" s="3">
        <f t="shared" si="6"/>
        <v>0</v>
      </c>
      <c r="AJ48" s="6">
        <f t="shared" si="7"/>
        <v>0.23943977055946702</v>
      </c>
    </row>
    <row r="49" spans="1:36" x14ac:dyDescent="0.3">
      <c r="A49" t="s">
        <v>3975</v>
      </c>
      <c r="B49" t="s">
        <v>677</v>
      </c>
      <c r="C49" t="s">
        <v>4</v>
      </c>
      <c r="D49">
        <v>147936</v>
      </c>
      <c r="E49" s="1">
        <v>0.26</v>
      </c>
      <c r="F49" s="1">
        <v>4020</v>
      </c>
      <c r="G49" s="4">
        <v>15461.538461538461</v>
      </c>
      <c r="H49" s="1">
        <v>0.19597663854639799</v>
      </c>
      <c r="I49" s="1">
        <v>7283</v>
      </c>
      <c r="J49" s="4">
        <v>37162.592715231876</v>
      </c>
      <c r="K49" s="1">
        <v>0.15866996539043901</v>
      </c>
      <c r="L49" s="1">
        <v>13730</v>
      </c>
      <c r="M49" s="4">
        <v>86531.814425084187</v>
      </c>
      <c r="N49" s="1">
        <v>0.01</v>
      </c>
      <c r="O49" s="1">
        <v>5082</v>
      </c>
      <c r="P49" s="4">
        <v>508200</v>
      </c>
      <c r="Q49" s="1">
        <v>0.433</v>
      </c>
      <c r="R49" s="1">
        <v>5438</v>
      </c>
      <c r="S49" s="4">
        <v>12558.891454965358</v>
      </c>
      <c r="T49" s="1">
        <v>0.50694895089768499</v>
      </c>
      <c r="U49" s="1">
        <v>12233</v>
      </c>
      <c r="V49" s="4">
        <v>24130.634807189741</v>
      </c>
      <c r="W49" s="1">
        <v>0.5</v>
      </c>
      <c r="X49" s="1">
        <v>12974</v>
      </c>
      <c r="Y49" s="4">
        <v>6487</v>
      </c>
      <c r="AC49" s="3">
        <f t="shared" si="0"/>
        <v>0.2114963356422116</v>
      </c>
      <c r="AD49" s="3">
        <f t="shared" si="1"/>
        <v>7.8980218109740818E-2</v>
      </c>
      <c r="AE49" s="3">
        <f t="shared" si="2"/>
        <v>0.5775121057467596</v>
      </c>
      <c r="AF49" s="3">
        <f t="shared" si="3"/>
        <v>0.11016225250110258</v>
      </c>
      <c r="AG49" s="3">
        <f t="shared" si="4"/>
        <v>0.21181070141648611</v>
      </c>
      <c r="AH49" s="3">
        <f t="shared" si="5"/>
        <v>0.50449798551239899</v>
      </c>
      <c r="AI49" s="3">
        <f t="shared" si="6"/>
        <v>0.28790165098526538</v>
      </c>
      <c r="AJ49" s="6">
        <f t="shared" si="7"/>
        <v>0.2831944642734236</v>
      </c>
    </row>
    <row r="50" spans="1:36" x14ac:dyDescent="0.3">
      <c r="A50" t="s">
        <v>3976</v>
      </c>
      <c r="B50" t="s">
        <v>678</v>
      </c>
      <c r="C50" t="s">
        <v>4</v>
      </c>
      <c r="D50">
        <v>225624</v>
      </c>
      <c r="E50" s="1">
        <v>0.26</v>
      </c>
      <c r="F50" s="1">
        <v>4020</v>
      </c>
      <c r="G50" s="4">
        <v>15461.538461538461</v>
      </c>
      <c r="H50" s="1">
        <v>0.19535599049746399</v>
      </c>
      <c r="I50" s="1">
        <v>7283</v>
      </c>
      <c r="J50" s="4">
        <v>37280.658665517316</v>
      </c>
      <c r="K50" s="1">
        <v>0.166684395277098</v>
      </c>
      <c r="L50" s="1">
        <v>13730</v>
      </c>
      <c r="M50" s="4">
        <v>82371.238034460839</v>
      </c>
      <c r="N50" s="1">
        <v>0.01</v>
      </c>
      <c r="O50" s="1">
        <v>5082</v>
      </c>
      <c r="P50" s="4">
        <v>508200</v>
      </c>
      <c r="Q50" s="1">
        <v>0.433</v>
      </c>
      <c r="R50" s="1">
        <v>5438</v>
      </c>
      <c r="S50" s="4">
        <v>12558.891454965358</v>
      </c>
      <c r="T50" s="1">
        <v>0.50866485834840203</v>
      </c>
      <c r="U50" s="1">
        <v>12233</v>
      </c>
      <c r="V50" s="4">
        <v>24049.23359502299</v>
      </c>
      <c r="W50" s="1">
        <v>0.5</v>
      </c>
      <c r="X50" s="1">
        <v>12974</v>
      </c>
      <c r="Y50" s="4">
        <v>6487</v>
      </c>
      <c r="AC50" s="3">
        <f t="shared" si="0"/>
        <v>0.2114963356422116</v>
      </c>
      <c r="AD50" s="3">
        <f t="shared" si="1"/>
        <v>7.9263268762873484E-2</v>
      </c>
      <c r="AE50" s="3">
        <f t="shared" si="2"/>
        <v>0.54860387628404694</v>
      </c>
      <c r="AF50" s="3">
        <f t="shared" si="3"/>
        <v>0.11016225250110258</v>
      </c>
      <c r="AG50" s="3">
        <f t="shared" si="4"/>
        <v>0.21181070141648611</v>
      </c>
      <c r="AH50" s="3">
        <f t="shared" si="5"/>
        <v>0.50262373918955339</v>
      </c>
      <c r="AI50" s="3">
        <f t="shared" si="6"/>
        <v>0.28790165098526538</v>
      </c>
      <c r="AJ50" s="6">
        <f t="shared" si="7"/>
        <v>0.27883740354021991</v>
      </c>
    </row>
    <row r="51" spans="1:36" x14ac:dyDescent="0.3">
      <c r="A51" t="s">
        <v>3977</v>
      </c>
      <c r="B51" t="s">
        <v>679</v>
      </c>
      <c r="C51" t="s">
        <v>4</v>
      </c>
      <c r="D51">
        <v>141841</v>
      </c>
      <c r="E51" s="1">
        <v>0.26</v>
      </c>
      <c r="F51" s="1">
        <v>4020</v>
      </c>
      <c r="G51" s="4">
        <v>15461.538461538461</v>
      </c>
      <c r="H51" s="1">
        <v>0.190269386143639</v>
      </c>
      <c r="I51" s="1">
        <v>7283</v>
      </c>
      <c r="J51" s="4">
        <v>38277.308544538457</v>
      </c>
      <c r="K51" s="1">
        <v>0.16928109643896999</v>
      </c>
      <c r="L51" s="1">
        <v>13730</v>
      </c>
      <c r="M51" s="4">
        <v>81107.697721877674</v>
      </c>
      <c r="N51" s="1">
        <v>0.01</v>
      </c>
      <c r="O51" s="1">
        <v>5082</v>
      </c>
      <c r="P51" s="4">
        <v>508200</v>
      </c>
      <c r="Q51" s="1">
        <v>0.433</v>
      </c>
      <c r="R51" s="1">
        <v>5438</v>
      </c>
      <c r="S51" s="4">
        <v>12558.891454965358</v>
      </c>
      <c r="T51" s="1">
        <v>0.51514724233472597</v>
      </c>
      <c r="U51" s="1">
        <v>12233</v>
      </c>
      <c r="V51" s="4">
        <v>23746.608725998758</v>
      </c>
      <c r="W51" s="1">
        <v>1</v>
      </c>
      <c r="X51" s="1">
        <v>12974</v>
      </c>
      <c r="Y51" s="4">
        <v>12974</v>
      </c>
      <c r="AC51" s="3">
        <f t="shared" si="0"/>
        <v>0.2114963356422116</v>
      </c>
      <c r="AD51" s="3">
        <f t="shared" si="1"/>
        <v>8.1652631644547002E-2</v>
      </c>
      <c r="AE51" s="3">
        <f t="shared" si="2"/>
        <v>0.5398246327701286</v>
      </c>
      <c r="AF51" s="3">
        <f t="shared" si="3"/>
        <v>0.11016225250110258</v>
      </c>
      <c r="AG51" s="3">
        <f t="shared" si="4"/>
        <v>0.21181070141648611</v>
      </c>
      <c r="AH51" s="3">
        <f t="shared" si="5"/>
        <v>0.4956558632467678</v>
      </c>
      <c r="AI51" s="3">
        <f t="shared" si="6"/>
        <v>0.57580330197053076</v>
      </c>
      <c r="AJ51" s="6">
        <f t="shared" si="7"/>
        <v>0.31805795988453917</v>
      </c>
    </row>
    <row r="52" spans="1:36" x14ac:dyDescent="0.3">
      <c r="A52" t="s">
        <v>3978</v>
      </c>
      <c r="B52" t="s">
        <v>680</v>
      </c>
      <c r="C52" t="s">
        <v>4</v>
      </c>
      <c r="D52">
        <v>128570</v>
      </c>
      <c r="E52" s="1">
        <v>0.26</v>
      </c>
      <c r="F52" s="1">
        <v>4020</v>
      </c>
      <c r="G52" s="4">
        <v>15461.538461538461</v>
      </c>
      <c r="H52" s="1">
        <v>0.187710974566384</v>
      </c>
      <c r="I52" s="1">
        <v>7283</v>
      </c>
      <c r="J52" s="4">
        <v>38799.010110217961</v>
      </c>
      <c r="K52" s="1">
        <v>0.16482072023022401</v>
      </c>
      <c r="L52" s="1">
        <v>13730</v>
      </c>
      <c r="M52" s="4">
        <v>83302.633193337184</v>
      </c>
      <c r="N52" s="1">
        <v>0.01</v>
      </c>
      <c r="O52" s="1">
        <v>5082</v>
      </c>
      <c r="P52" s="4">
        <v>508200</v>
      </c>
      <c r="Q52" s="1">
        <v>0.433</v>
      </c>
      <c r="R52" s="1">
        <v>5438</v>
      </c>
      <c r="S52" s="4">
        <v>12558.891454965358</v>
      </c>
      <c r="T52" s="1">
        <v>0.51017344637162598</v>
      </c>
      <c r="U52" s="1">
        <v>12233</v>
      </c>
      <c r="V52" s="4">
        <v>23978.119768877794</v>
      </c>
      <c r="W52" s="1">
        <v>0</v>
      </c>
      <c r="X52" s="1">
        <v>12974</v>
      </c>
      <c r="Y52" s="4">
        <v>0</v>
      </c>
      <c r="AC52" s="3">
        <f t="shared" si="0"/>
        <v>0.2114963356422116</v>
      </c>
      <c r="AD52" s="3">
        <f t="shared" si="1"/>
        <v>8.2903356079059368E-2</v>
      </c>
      <c r="AE52" s="3">
        <f t="shared" si="2"/>
        <v>0.55507533178572643</v>
      </c>
      <c r="AF52" s="3">
        <f t="shared" si="3"/>
        <v>0.11016225250110258</v>
      </c>
      <c r="AG52" s="3">
        <f t="shared" si="4"/>
        <v>0.21181070141648611</v>
      </c>
      <c r="AH52" s="3">
        <f t="shared" si="5"/>
        <v>0.50098635783357215</v>
      </c>
      <c r="AI52" s="3">
        <f t="shared" si="6"/>
        <v>0</v>
      </c>
      <c r="AJ52" s="6">
        <f t="shared" si="7"/>
        <v>0.23891919075116544</v>
      </c>
    </row>
    <row r="53" spans="1:36" x14ac:dyDescent="0.3">
      <c r="A53" t="s">
        <v>3979</v>
      </c>
      <c r="B53" t="s">
        <v>681</v>
      </c>
      <c r="C53" t="s">
        <v>4</v>
      </c>
      <c r="D53">
        <v>397722</v>
      </c>
      <c r="E53" s="1">
        <v>0.26</v>
      </c>
      <c r="F53" s="1">
        <v>4020</v>
      </c>
      <c r="G53" s="4">
        <v>15461.538461538461</v>
      </c>
      <c r="H53" s="1">
        <v>0.18473959197630499</v>
      </c>
      <c r="I53" s="1">
        <v>7283</v>
      </c>
      <c r="J53" s="4">
        <v>39423.059897924475</v>
      </c>
      <c r="K53" s="1">
        <v>0.17826522043035001</v>
      </c>
      <c r="L53" s="1">
        <v>13730</v>
      </c>
      <c r="M53" s="4">
        <v>77020.071368124482</v>
      </c>
      <c r="N53" s="1">
        <v>0.01</v>
      </c>
      <c r="O53" s="1">
        <v>5082</v>
      </c>
      <c r="P53" s="4">
        <v>508200</v>
      </c>
      <c r="Q53" s="1">
        <v>0.433</v>
      </c>
      <c r="R53" s="1">
        <v>5438</v>
      </c>
      <c r="S53" s="4">
        <v>12558.891454965358</v>
      </c>
      <c r="T53" s="1">
        <v>0.51396704230593204</v>
      </c>
      <c r="U53" s="1">
        <v>12233</v>
      </c>
      <c r="V53" s="4">
        <v>23801.137024499072</v>
      </c>
      <c r="W53" s="1">
        <v>1</v>
      </c>
      <c r="X53" s="1">
        <v>12974</v>
      </c>
      <c r="Y53" s="4">
        <v>12974</v>
      </c>
      <c r="AC53" s="3">
        <f t="shared" si="0"/>
        <v>0.2114963356422116</v>
      </c>
      <c r="AD53" s="3">
        <f t="shared" si="1"/>
        <v>8.4399449572319651E-2</v>
      </c>
      <c r="AE53" s="3">
        <f t="shared" si="2"/>
        <v>0.51142326971417362</v>
      </c>
      <c r="AF53" s="3">
        <f t="shared" si="3"/>
        <v>0.11016225250110258</v>
      </c>
      <c r="AG53" s="3">
        <f t="shared" si="4"/>
        <v>0.21181070141648611</v>
      </c>
      <c r="AH53" s="3">
        <f t="shared" si="5"/>
        <v>0.49691136620839305</v>
      </c>
      <c r="AI53" s="3">
        <f t="shared" si="6"/>
        <v>0.57580330197053076</v>
      </c>
      <c r="AJ53" s="6">
        <f t="shared" si="7"/>
        <v>0.31457238243217389</v>
      </c>
    </row>
    <row r="54" spans="1:36" x14ac:dyDescent="0.3">
      <c r="A54" t="s">
        <v>3980</v>
      </c>
      <c r="B54" t="s">
        <v>682</v>
      </c>
      <c r="C54" t="s">
        <v>4</v>
      </c>
      <c r="D54">
        <v>105268</v>
      </c>
      <c r="E54" s="1">
        <v>0.26</v>
      </c>
      <c r="F54" s="1">
        <v>4020</v>
      </c>
      <c r="G54" s="4">
        <v>15461.538461538461</v>
      </c>
      <c r="H54" s="1">
        <v>0.180577193449101</v>
      </c>
      <c r="I54" s="1">
        <v>7283</v>
      </c>
      <c r="J54" s="4">
        <v>40331.781998001024</v>
      </c>
      <c r="K54" s="1">
        <v>0.173310027738724</v>
      </c>
      <c r="L54" s="1">
        <v>13730</v>
      </c>
      <c r="M54" s="4">
        <v>79222.190309142738</v>
      </c>
      <c r="N54" s="1">
        <v>0.01</v>
      </c>
      <c r="O54" s="1">
        <v>5082</v>
      </c>
      <c r="P54" s="4">
        <v>508200</v>
      </c>
      <c r="Q54" s="1">
        <v>0.433</v>
      </c>
      <c r="R54" s="1">
        <v>5438</v>
      </c>
      <c r="S54" s="4">
        <v>12558.891454965358</v>
      </c>
      <c r="T54" s="1">
        <v>0.50968005471748301</v>
      </c>
      <c r="U54" s="1">
        <v>12233</v>
      </c>
      <c r="V54" s="4">
        <v>24001.3315937599</v>
      </c>
      <c r="W54" s="1">
        <v>0.5</v>
      </c>
      <c r="X54" s="1">
        <v>12974</v>
      </c>
      <c r="Y54" s="4">
        <v>6487</v>
      </c>
      <c r="AC54" s="3">
        <f t="shared" si="0"/>
        <v>0.2114963356422116</v>
      </c>
      <c r="AD54" s="3">
        <f t="shared" si="1"/>
        <v>8.6578014885357948E-2</v>
      </c>
      <c r="AE54" s="3">
        <f t="shared" si="2"/>
        <v>0.52672388041672191</v>
      </c>
      <c r="AF54" s="3">
        <f t="shared" si="3"/>
        <v>0.11016225250110258</v>
      </c>
      <c r="AG54" s="3">
        <f t="shared" si="4"/>
        <v>0.21181070141648611</v>
      </c>
      <c r="AH54" s="3">
        <f t="shared" si="5"/>
        <v>0.50152080537156096</v>
      </c>
      <c r="AI54" s="3">
        <f t="shared" si="6"/>
        <v>0.28790165098526538</v>
      </c>
      <c r="AJ54" s="6">
        <f t="shared" si="7"/>
        <v>0.27659909160267232</v>
      </c>
    </row>
    <row r="55" spans="1:36" x14ac:dyDescent="0.3">
      <c r="A55" t="s">
        <v>3981</v>
      </c>
      <c r="B55" t="s">
        <v>683</v>
      </c>
      <c r="C55" t="s">
        <v>4</v>
      </c>
      <c r="D55">
        <v>91864</v>
      </c>
      <c r="E55" s="1">
        <v>0.26</v>
      </c>
      <c r="F55" s="1">
        <v>4020</v>
      </c>
      <c r="G55" s="4">
        <v>15461.538461538461</v>
      </c>
      <c r="H55" s="1">
        <v>0.20244056431246099</v>
      </c>
      <c r="I55" s="1">
        <v>7283</v>
      </c>
      <c r="J55" s="4">
        <v>35975.991396461955</v>
      </c>
      <c r="K55" s="1">
        <v>0.16165200731516099</v>
      </c>
      <c r="L55" s="1">
        <v>13730</v>
      </c>
      <c r="M55" s="4">
        <v>84935.53670033699</v>
      </c>
      <c r="N55" s="1">
        <v>0.01</v>
      </c>
      <c r="O55" s="1">
        <v>5082</v>
      </c>
      <c r="P55" s="4">
        <v>508200</v>
      </c>
      <c r="Q55" s="1">
        <v>0.433</v>
      </c>
      <c r="R55" s="1">
        <v>5438</v>
      </c>
      <c r="S55" s="4">
        <v>12558.891454965358</v>
      </c>
      <c r="T55" s="1">
        <v>0.50794652965252896</v>
      </c>
      <c r="U55" s="1">
        <v>12233</v>
      </c>
      <c r="V55" s="4">
        <v>24083.24358150105</v>
      </c>
      <c r="W55" s="1">
        <v>0</v>
      </c>
      <c r="X55" s="1">
        <v>12974</v>
      </c>
      <c r="Y55" s="4">
        <v>0</v>
      </c>
      <c r="AC55" s="3">
        <f t="shared" si="0"/>
        <v>0.2114963356422116</v>
      </c>
      <c r="AD55" s="3">
        <f t="shared" si="1"/>
        <v>7.6135466701956298E-2</v>
      </c>
      <c r="AE55" s="3">
        <f t="shared" si="2"/>
        <v>0.56642095913130341</v>
      </c>
      <c r="AF55" s="3">
        <f t="shared" si="3"/>
        <v>0.11016225250110258</v>
      </c>
      <c r="AG55" s="3">
        <f t="shared" si="4"/>
        <v>0.21181070141648611</v>
      </c>
      <c r="AH55" s="3">
        <f t="shared" si="5"/>
        <v>0.50340681219792527</v>
      </c>
      <c r="AI55" s="3">
        <f t="shared" si="6"/>
        <v>0</v>
      </c>
      <c r="AJ55" s="6">
        <f t="shared" si="7"/>
        <v>0.2399189325129979</v>
      </c>
    </row>
    <row r="56" spans="1:36" x14ac:dyDescent="0.3">
      <c r="A56" t="s">
        <v>23</v>
      </c>
      <c r="B56" t="s">
        <v>24</v>
      </c>
      <c r="C56" t="s">
        <v>4</v>
      </c>
      <c r="D56">
        <v>1113943</v>
      </c>
      <c r="E56" s="1">
        <v>0.26</v>
      </c>
      <c r="F56" s="1">
        <v>4020</v>
      </c>
      <c r="G56" s="4">
        <v>15461.538461538461</v>
      </c>
      <c r="H56" s="1">
        <v>0.18939658492400399</v>
      </c>
      <c r="I56" s="1">
        <v>7283</v>
      </c>
      <c r="J56" s="4">
        <v>38453.702863345337</v>
      </c>
      <c r="K56" s="1">
        <v>0.17012001511746999</v>
      </c>
      <c r="L56" s="1">
        <v>13730</v>
      </c>
      <c r="M56" s="4">
        <v>80707.728543988575</v>
      </c>
      <c r="N56" s="1">
        <v>0.01</v>
      </c>
      <c r="O56" s="1">
        <v>5082</v>
      </c>
      <c r="P56" s="4">
        <v>508200</v>
      </c>
      <c r="Q56" s="1">
        <v>0.433</v>
      </c>
      <c r="R56" s="1">
        <v>5438</v>
      </c>
      <c r="S56" s="4">
        <v>12558.891454965358</v>
      </c>
      <c r="T56" s="1">
        <v>0.50966880711131501</v>
      </c>
      <c r="U56" s="1">
        <v>12233</v>
      </c>
      <c r="V56" s="4">
        <v>24001.861266208965</v>
      </c>
      <c r="W56" s="1" t="s">
        <v>3</v>
      </c>
      <c r="X56" s="1">
        <v>12974</v>
      </c>
      <c r="Y56" s="4" t="s">
        <v>3</v>
      </c>
      <c r="AC56" s="3">
        <f t="shared" si="0"/>
        <v>0.2114963356422116</v>
      </c>
      <c r="AD56" s="3">
        <f t="shared" si="1"/>
        <v>8.2075518404247594E-2</v>
      </c>
      <c r="AE56" s="3">
        <f t="shared" si="2"/>
        <v>0.53704559455838263</v>
      </c>
      <c r="AF56" s="3">
        <f t="shared" si="3"/>
        <v>0.11016225250110258</v>
      </c>
      <c r="AG56" s="3">
        <f t="shared" si="4"/>
        <v>0.21181070141648611</v>
      </c>
      <c r="AH56" s="3">
        <f t="shared" si="5"/>
        <v>0.50153300097176823</v>
      </c>
      <c r="AI56" s="3" t="e">
        <f t="shared" si="6"/>
        <v>#VALUE!</v>
      </c>
      <c r="AJ56" s="6" t="e">
        <f t="shared" si="7"/>
        <v>#VALUE!</v>
      </c>
    </row>
    <row r="57" spans="1:36" x14ac:dyDescent="0.3">
      <c r="A57" t="s">
        <v>3982</v>
      </c>
      <c r="B57" t="s">
        <v>684</v>
      </c>
      <c r="C57" t="s">
        <v>4</v>
      </c>
      <c r="D57">
        <v>114036</v>
      </c>
      <c r="E57" s="1">
        <v>0.26</v>
      </c>
      <c r="F57" s="1">
        <v>4020</v>
      </c>
      <c r="G57" s="4">
        <v>15461.538461538461</v>
      </c>
      <c r="H57" s="1">
        <v>0.18112701252236099</v>
      </c>
      <c r="I57" s="1">
        <v>7283</v>
      </c>
      <c r="J57" s="4">
        <v>40209.353086419833</v>
      </c>
      <c r="K57" s="1">
        <v>0.17106001613525501</v>
      </c>
      <c r="L57" s="1">
        <v>13730</v>
      </c>
      <c r="M57" s="4">
        <v>80264.227200492373</v>
      </c>
      <c r="N57" s="1">
        <v>0.01</v>
      </c>
      <c r="O57" s="1">
        <v>5082</v>
      </c>
      <c r="P57" s="4">
        <v>508200</v>
      </c>
      <c r="Q57" s="1">
        <v>0.433</v>
      </c>
      <c r="R57" s="1">
        <v>5438</v>
      </c>
      <c r="S57" s="4">
        <v>12558.891454965358</v>
      </c>
      <c r="T57" s="1">
        <v>0.50824301097898905</v>
      </c>
      <c r="U57" s="1">
        <v>12233</v>
      </c>
      <c r="V57" s="4">
        <v>24069.194727216262</v>
      </c>
      <c r="W57" s="1">
        <v>0</v>
      </c>
      <c r="X57" s="1">
        <v>12974</v>
      </c>
      <c r="Y57" s="4">
        <v>0</v>
      </c>
      <c r="AC57" s="3">
        <f t="shared" si="0"/>
        <v>0.2114963356422116</v>
      </c>
      <c r="AD57" s="3">
        <f t="shared" si="1"/>
        <v>8.6284504493059438E-2</v>
      </c>
      <c r="AE57" s="3">
        <f t="shared" si="2"/>
        <v>0.53396408916078819</v>
      </c>
      <c r="AF57" s="3">
        <f t="shared" si="3"/>
        <v>0.11016225250110258</v>
      </c>
      <c r="AG57" s="3">
        <f t="shared" si="4"/>
        <v>0.21181070141648611</v>
      </c>
      <c r="AH57" s="3">
        <f t="shared" si="5"/>
        <v>0.50308334019078216</v>
      </c>
      <c r="AI57" s="3">
        <f t="shared" si="6"/>
        <v>0</v>
      </c>
      <c r="AJ57" s="6">
        <f t="shared" si="7"/>
        <v>0.23668588905777571</v>
      </c>
    </row>
    <row r="58" spans="1:36" x14ac:dyDescent="0.3">
      <c r="A58" t="s">
        <v>3983</v>
      </c>
      <c r="B58" t="s">
        <v>685</v>
      </c>
      <c r="C58" t="s">
        <v>4</v>
      </c>
      <c r="D58">
        <v>628363</v>
      </c>
      <c r="E58" s="1">
        <v>0.26</v>
      </c>
      <c r="F58" s="1">
        <v>4020</v>
      </c>
      <c r="G58" s="4">
        <v>15461.538461538461</v>
      </c>
      <c r="H58" s="1">
        <v>0.191281154364594</v>
      </c>
      <c r="I58" s="1">
        <v>7283</v>
      </c>
      <c r="J58" s="4">
        <v>38074.843411484959</v>
      </c>
      <c r="K58" s="1">
        <v>0.16941958708580801</v>
      </c>
      <c r="L58" s="1">
        <v>13730</v>
      </c>
      <c r="M58" s="4">
        <v>81041.396902035878</v>
      </c>
      <c r="N58" s="1">
        <v>0.01</v>
      </c>
      <c r="O58" s="1">
        <v>5082</v>
      </c>
      <c r="P58" s="4">
        <v>508200</v>
      </c>
      <c r="Q58" s="1">
        <v>0.433</v>
      </c>
      <c r="R58" s="1">
        <v>5438</v>
      </c>
      <c r="S58" s="4">
        <v>12558.891454965358</v>
      </c>
      <c r="T58" s="1">
        <v>0.51137320306892597</v>
      </c>
      <c r="U58" s="1">
        <v>12233</v>
      </c>
      <c r="V58" s="4">
        <v>23921.863575536558</v>
      </c>
      <c r="W58" s="1">
        <v>1</v>
      </c>
      <c r="X58" s="1">
        <v>12974</v>
      </c>
      <c r="Y58" s="4">
        <v>12974</v>
      </c>
      <c r="AA58" t="s">
        <v>627</v>
      </c>
      <c r="AC58" s="3">
        <f t="shared" si="0"/>
        <v>0.2114963356422116</v>
      </c>
      <c r="AD58" s="3">
        <f t="shared" si="1"/>
        <v>8.1167242859644675E-2</v>
      </c>
      <c r="AE58" s="3">
        <f t="shared" si="2"/>
        <v>0.53936396599379632</v>
      </c>
      <c r="AF58" s="3">
        <f t="shared" si="3"/>
        <v>0.11016225250110258</v>
      </c>
      <c r="AG58" s="3">
        <f t="shared" si="4"/>
        <v>0.21181070141648611</v>
      </c>
      <c r="AH58" s="3">
        <f t="shared" si="5"/>
        <v>0.4996910704453314</v>
      </c>
      <c r="AI58" s="3">
        <f t="shared" si="6"/>
        <v>0.57580330197053076</v>
      </c>
      <c r="AJ58" s="6">
        <f t="shared" si="7"/>
        <v>0.31849926726130046</v>
      </c>
    </row>
    <row r="59" spans="1:36" x14ac:dyDescent="0.3">
      <c r="A59" t="s">
        <v>3984</v>
      </c>
      <c r="B59" t="s">
        <v>686</v>
      </c>
      <c r="C59" t="s">
        <v>4</v>
      </c>
      <c r="D59">
        <v>82005</v>
      </c>
      <c r="E59" s="1">
        <v>0.26</v>
      </c>
      <c r="F59" s="1">
        <v>4020</v>
      </c>
      <c r="G59" s="4">
        <v>15461.538461538461</v>
      </c>
      <c r="H59" s="1">
        <v>0.185061886470337</v>
      </c>
      <c r="I59" s="1">
        <v>7283</v>
      </c>
      <c r="J59" s="4">
        <v>39354.40267527679</v>
      </c>
      <c r="K59" s="1">
        <v>0.16884336320956</v>
      </c>
      <c r="L59" s="1">
        <v>13730</v>
      </c>
      <c r="M59" s="4">
        <v>81317.972699696853</v>
      </c>
      <c r="N59" s="1">
        <v>0.01</v>
      </c>
      <c r="O59" s="1">
        <v>5082</v>
      </c>
      <c r="P59" s="4">
        <v>508200</v>
      </c>
      <c r="Q59" s="1">
        <v>0.433</v>
      </c>
      <c r="R59" s="1">
        <v>5438</v>
      </c>
      <c r="S59" s="4">
        <v>12558.891454965358</v>
      </c>
      <c r="T59" s="1">
        <v>0.51142003536369696</v>
      </c>
      <c r="U59" s="1">
        <v>12233</v>
      </c>
      <c r="V59" s="4">
        <v>23919.672977419603</v>
      </c>
      <c r="W59" s="1">
        <v>0</v>
      </c>
      <c r="X59" s="1">
        <v>12974</v>
      </c>
      <c r="Y59" s="4">
        <v>0</v>
      </c>
      <c r="AA59" t="s">
        <v>628</v>
      </c>
      <c r="AC59" s="3">
        <f t="shared" si="0"/>
        <v>0.2114963356422116</v>
      </c>
      <c r="AD59" s="3">
        <f t="shared" si="1"/>
        <v>8.4234851128265967E-2</v>
      </c>
      <c r="AE59" s="3">
        <f t="shared" si="2"/>
        <v>0.54128565084511537</v>
      </c>
      <c r="AF59" s="3">
        <f t="shared" si="3"/>
        <v>0.11016225250110258</v>
      </c>
      <c r="AG59" s="3">
        <f t="shared" si="4"/>
        <v>0.21181070141648611</v>
      </c>
      <c r="AH59" s="3">
        <f t="shared" si="5"/>
        <v>0.49964063237007122</v>
      </c>
      <c r="AI59" s="3">
        <f t="shared" si="6"/>
        <v>0</v>
      </c>
      <c r="AJ59" s="6">
        <f t="shared" si="7"/>
        <v>0.2369472034147504</v>
      </c>
    </row>
    <row r="60" spans="1:36" x14ac:dyDescent="0.3">
      <c r="A60" t="s">
        <v>3985</v>
      </c>
      <c r="B60" t="s">
        <v>687</v>
      </c>
      <c r="C60" t="s">
        <v>4</v>
      </c>
      <c r="D60">
        <v>211131</v>
      </c>
      <c r="E60" s="1">
        <v>0.26</v>
      </c>
      <c r="F60" s="1">
        <v>4020</v>
      </c>
      <c r="G60" s="4">
        <v>15461.538461538461</v>
      </c>
      <c r="H60" s="1">
        <v>0.187850197270888</v>
      </c>
      <c r="I60" s="1">
        <v>7283</v>
      </c>
      <c r="J60" s="4">
        <v>38770.25473386969</v>
      </c>
      <c r="K60" s="1">
        <v>0.175710814612728</v>
      </c>
      <c r="L60" s="1">
        <v>13730</v>
      </c>
      <c r="M60" s="4">
        <v>78139.754973314193</v>
      </c>
      <c r="N60" s="1">
        <v>0.01</v>
      </c>
      <c r="O60" s="1">
        <v>5082</v>
      </c>
      <c r="P60" s="4">
        <v>508200</v>
      </c>
      <c r="Q60" s="1">
        <v>0.433</v>
      </c>
      <c r="R60" s="1">
        <v>5438</v>
      </c>
      <c r="S60" s="4">
        <v>12558.891454965358</v>
      </c>
      <c r="T60" s="1">
        <v>0.50793109491263699</v>
      </c>
      <c r="U60" s="1">
        <v>12233</v>
      </c>
      <c r="V60" s="4">
        <v>24083.975410294675</v>
      </c>
      <c r="W60" s="1">
        <v>0.5</v>
      </c>
      <c r="X60" s="1">
        <v>12974</v>
      </c>
      <c r="Y60" s="4">
        <v>6487</v>
      </c>
      <c r="AA60" t="s">
        <v>613</v>
      </c>
      <c r="AC60" s="3">
        <f t="shared" si="0"/>
        <v>0.2114963356422116</v>
      </c>
      <c r="AD60" s="3">
        <f t="shared" si="1"/>
        <v>8.2834418099593007E-2</v>
      </c>
      <c r="AE60" s="3">
        <f t="shared" si="2"/>
        <v>0.51920297799147119</v>
      </c>
      <c r="AF60" s="3">
        <f t="shared" si="3"/>
        <v>0.11016225250110258</v>
      </c>
      <c r="AG60" s="3">
        <f t="shared" si="4"/>
        <v>0.21181070141648611</v>
      </c>
      <c r="AH60" s="3">
        <f t="shared" si="5"/>
        <v>0.50342366240677217</v>
      </c>
      <c r="AI60" s="3">
        <f t="shared" si="6"/>
        <v>0.28790165098526538</v>
      </c>
      <c r="AJ60" s="6">
        <f t="shared" si="7"/>
        <v>0.27526171414898598</v>
      </c>
    </row>
    <row r="61" spans="1:36" x14ac:dyDescent="0.3">
      <c r="A61" t="s">
        <v>689</v>
      </c>
      <c r="B61" t="s">
        <v>688</v>
      </c>
      <c r="C61" t="s">
        <v>4</v>
      </c>
      <c r="D61">
        <v>78408</v>
      </c>
      <c r="E61" s="1">
        <v>0.26</v>
      </c>
      <c r="F61" s="1">
        <v>4020</v>
      </c>
      <c r="G61" s="4">
        <v>15461.538461538461</v>
      </c>
      <c r="H61" s="1">
        <v>0.19501836547290999</v>
      </c>
      <c r="I61" s="1">
        <v>7283</v>
      </c>
      <c r="J61" s="4">
        <v>37345.200706298005</v>
      </c>
      <c r="K61" s="1">
        <v>0.16064687276808401</v>
      </c>
      <c r="L61" s="1">
        <v>13730</v>
      </c>
      <c r="M61" s="4">
        <v>85466.960939981422</v>
      </c>
      <c r="N61" s="1">
        <v>0.01</v>
      </c>
      <c r="O61" s="1">
        <v>5082</v>
      </c>
      <c r="P61" s="4">
        <v>508200</v>
      </c>
      <c r="Q61" s="1">
        <v>0.433</v>
      </c>
      <c r="R61" s="1">
        <v>5438</v>
      </c>
      <c r="S61" s="4">
        <v>12558.891454965358</v>
      </c>
      <c r="T61" s="1">
        <v>0.50093102744617901</v>
      </c>
      <c r="U61" s="1">
        <v>12233</v>
      </c>
      <c r="V61" s="4">
        <v>24420.527637039486</v>
      </c>
      <c r="W61" s="1">
        <v>0</v>
      </c>
      <c r="X61" s="1">
        <v>12974</v>
      </c>
      <c r="Y61" s="4">
        <v>0</v>
      </c>
      <c r="AA61" t="s">
        <v>629</v>
      </c>
      <c r="AC61" s="3">
        <f t="shared" si="0"/>
        <v>0.2114963356422116</v>
      </c>
      <c r="AD61" s="3">
        <f t="shared" si="1"/>
        <v>7.9418001492786938E-2</v>
      </c>
      <c r="AE61" s="3">
        <f t="shared" si="2"/>
        <v>0.57011336432215909</v>
      </c>
      <c r="AF61" s="3">
        <f t="shared" si="3"/>
        <v>0.11016225250110258</v>
      </c>
      <c r="AG61" s="3">
        <f t="shared" si="4"/>
        <v>0.21181070141648611</v>
      </c>
      <c r="AH61" s="3">
        <f t="shared" si="5"/>
        <v>0.51117270884762611</v>
      </c>
      <c r="AI61" s="3">
        <f t="shared" si="6"/>
        <v>0</v>
      </c>
      <c r="AJ61" s="6">
        <f t="shared" si="7"/>
        <v>0.24202476631748177</v>
      </c>
    </row>
    <row r="62" spans="1:36" x14ac:dyDescent="0.3">
      <c r="A62" t="s">
        <v>25</v>
      </c>
      <c r="B62" t="s">
        <v>26</v>
      </c>
      <c r="C62" t="s">
        <v>4</v>
      </c>
      <c r="D62">
        <v>289606</v>
      </c>
      <c r="E62" s="1">
        <v>0.26</v>
      </c>
      <c r="F62" s="1">
        <v>4020</v>
      </c>
      <c r="G62" s="4">
        <v>15461.538461538461</v>
      </c>
      <c r="H62" s="1">
        <v>0.171046179982458</v>
      </c>
      <c r="I62" s="1">
        <v>7283</v>
      </c>
      <c r="J62" s="4">
        <v>42579.144420219869</v>
      </c>
      <c r="K62" s="1">
        <v>0.17824906942535701</v>
      </c>
      <c r="L62" s="1">
        <v>13730</v>
      </c>
      <c r="M62" s="4">
        <v>77027.050094920851</v>
      </c>
      <c r="N62" s="1">
        <v>0.01</v>
      </c>
      <c r="O62" s="1">
        <v>5082</v>
      </c>
      <c r="P62" s="4">
        <v>508200</v>
      </c>
      <c r="Q62" s="1">
        <v>0.433</v>
      </c>
      <c r="R62" s="1">
        <v>5438</v>
      </c>
      <c r="S62" s="4">
        <v>12558.891454965358</v>
      </c>
      <c r="T62" s="1">
        <v>0.50032803187779196</v>
      </c>
      <c r="U62" s="1">
        <v>12233</v>
      </c>
      <c r="V62" s="4">
        <v>24449.95926789883</v>
      </c>
      <c r="W62" s="1" t="s">
        <v>3</v>
      </c>
      <c r="X62" s="1">
        <v>12974</v>
      </c>
      <c r="Y62" s="4" t="s">
        <v>3</v>
      </c>
      <c r="AA62" t="s">
        <v>631</v>
      </c>
      <c r="AC62" s="3">
        <f t="shared" si="0"/>
        <v>0.2114963356422116</v>
      </c>
      <c r="AD62" s="3">
        <f t="shared" si="1"/>
        <v>9.1965829067998967E-2</v>
      </c>
      <c r="AE62" s="3">
        <f t="shared" si="2"/>
        <v>0.51147175882160634</v>
      </c>
      <c r="AF62" s="3">
        <f t="shared" si="3"/>
        <v>0.11016225250110258</v>
      </c>
      <c r="AG62" s="3">
        <f t="shared" si="4"/>
        <v>0.21181070141648611</v>
      </c>
      <c r="AH62" s="3">
        <f t="shared" si="5"/>
        <v>0.51185036615081803</v>
      </c>
      <c r="AI62" s="3" t="e">
        <f t="shared" si="6"/>
        <v>#VALUE!</v>
      </c>
      <c r="AJ62" s="6" t="e">
        <f t="shared" si="7"/>
        <v>#VALUE!</v>
      </c>
    </row>
    <row r="63" spans="1:36" x14ac:dyDescent="0.3">
      <c r="A63" t="s">
        <v>3986</v>
      </c>
      <c r="B63" t="s">
        <v>690</v>
      </c>
      <c r="C63" t="s">
        <v>4</v>
      </c>
      <c r="D63">
        <v>63642</v>
      </c>
      <c r="E63" s="1">
        <v>0.26</v>
      </c>
      <c r="F63" s="1">
        <v>4020</v>
      </c>
      <c r="G63" s="4">
        <v>15461.538461538461</v>
      </c>
      <c r="H63" s="1">
        <v>0.155903334276106</v>
      </c>
      <c r="I63" s="1">
        <v>7283</v>
      </c>
      <c r="J63" s="4">
        <v>46714.844386212746</v>
      </c>
      <c r="K63" s="1">
        <v>0.17628295779516601</v>
      </c>
      <c r="L63" s="1">
        <v>13730</v>
      </c>
      <c r="M63" s="4">
        <v>77886.144932703755</v>
      </c>
      <c r="N63" s="1">
        <v>0.01</v>
      </c>
      <c r="O63" s="1">
        <v>5082</v>
      </c>
      <c r="P63" s="4">
        <v>508200</v>
      </c>
      <c r="Q63" s="1">
        <v>0.433</v>
      </c>
      <c r="R63" s="1">
        <v>5438</v>
      </c>
      <c r="S63" s="4">
        <v>12558.891454965358</v>
      </c>
      <c r="T63" s="1">
        <v>0.49924578108796003</v>
      </c>
      <c r="U63" s="1">
        <v>12233</v>
      </c>
      <c r="V63" s="4">
        <v>24502.961193466188</v>
      </c>
      <c r="W63" s="1">
        <v>0</v>
      </c>
      <c r="X63" s="1">
        <v>12974</v>
      </c>
      <c r="Y63" s="4">
        <v>0</v>
      </c>
      <c r="AA63" t="s">
        <v>622</v>
      </c>
      <c r="AC63" s="3">
        <f t="shared" si="0"/>
        <v>0.2114963356422116</v>
      </c>
      <c r="AD63" s="3">
        <f t="shared" si="1"/>
        <v>0.10188073318476561</v>
      </c>
      <c r="AE63" s="3">
        <f t="shared" si="2"/>
        <v>0.5174408622268053</v>
      </c>
      <c r="AF63" s="3">
        <f t="shared" si="3"/>
        <v>0.11016225250110258</v>
      </c>
      <c r="AG63" s="3">
        <f t="shared" si="4"/>
        <v>0.21181070141648611</v>
      </c>
      <c r="AH63" s="3">
        <f t="shared" si="5"/>
        <v>0.51307072468669412</v>
      </c>
      <c r="AI63" s="3">
        <f t="shared" si="6"/>
        <v>0</v>
      </c>
      <c r="AJ63" s="6">
        <f t="shared" si="7"/>
        <v>0.2379802299511522</v>
      </c>
    </row>
    <row r="64" spans="1:36" x14ac:dyDescent="0.3">
      <c r="A64" t="s">
        <v>3987</v>
      </c>
      <c r="B64" t="s">
        <v>691</v>
      </c>
      <c r="C64" t="s">
        <v>4</v>
      </c>
      <c r="D64">
        <v>50228</v>
      </c>
      <c r="E64" s="1">
        <v>0.26</v>
      </c>
      <c r="F64" s="1">
        <v>4020</v>
      </c>
      <c r="G64" s="4">
        <v>15461.538461538461</v>
      </c>
      <c r="H64" s="1">
        <v>0.157223062833479</v>
      </c>
      <c r="I64" s="1">
        <v>7283</v>
      </c>
      <c r="J64" s="4">
        <v>46322.720526782417</v>
      </c>
      <c r="K64" s="1">
        <v>0.187345703591622</v>
      </c>
      <c r="L64" s="1">
        <v>13730</v>
      </c>
      <c r="M64" s="4">
        <v>73286.975557917191</v>
      </c>
      <c r="N64" s="1">
        <v>0.01</v>
      </c>
      <c r="O64" s="1">
        <v>5082</v>
      </c>
      <c r="P64" s="4">
        <v>508200</v>
      </c>
      <c r="Q64" s="1">
        <v>0.433</v>
      </c>
      <c r="R64" s="1">
        <v>5438</v>
      </c>
      <c r="S64" s="4">
        <v>12558.891454965358</v>
      </c>
      <c r="T64" s="1">
        <v>0.49727243768416002</v>
      </c>
      <c r="U64" s="1">
        <v>12233</v>
      </c>
      <c r="V64" s="4">
        <v>24600.19714137007</v>
      </c>
      <c r="W64" s="1">
        <v>0</v>
      </c>
      <c r="X64" s="1">
        <v>12974</v>
      </c>
      <c r="Y64" s="4">
        <v>0</v>
      </c>
      <c r="AA64" t="s">
        <v>614</v>
      </c>
      <c r="AC64" s="3">
        <f t="shared" si="0"/>
        <v>0.2114963356422116</v>
      </c>
      <c r="AD64" s="3">
        <f t="shared" si="1"/>
        <v>0.10094065762316359</v>
      </c>
      <c r="AE64" s="3">
        <f t="shared" si="2"/>
        <v>0.48548523128974386</v>
      </c>
      <c r="AF64" s="3">
        <f t="shared" si="3"/>
        <v>0.11016225250110258</v>
      </c>
      <c r="AG64" s="3">
        <f t="shared" si="4"/>
        <v>0.21181070141648611</v>
      </c>
      <c r="AH64" s="3">
        <f t="shared" si="5"/>
        <v>0.51530956257321014</v>
      </c>
      <c r="AI64" s="3">
        <f t="shared" si="6"/>
        <v>0</v>
      </c>
      <c r="AJ64" s="6">
        <f t="shared" si="7"/>
        <v>0.23360067729227399</v>
      </c>
    </row>
    <row r="65" spans="1:36" x14ac:dyDescent="0.3">
      <c r="A65" t="s">
        <v>3988</v>
      </c>
      <c r="B65" t="s">
        <v>692</v>
      </c>
      <c r="C65" t="s">
        <v>4</v>
      </c>
      <c r="D65">
        <v>57734</v>
      </c>
      <c r="E65" s="1">
        <v>0.26</v>
      </c>
      <c r="F65" s="1">
        <v>4020</v>
      </c>
      <c r="G65" s="4">
        <v>15461.538461538461</v>
      </c>
      <c r="H65" s="1">
        <v>0.186475906744725</v>
      </c>
      <c r="I65" s="1">
        <v>7283</v>
      </c>
      <c r="J65" s="4">
        <v>39055.983838008717</v>
      </c>
      <c r="K65" s="1">
        <v>0.163283333910693</v>
      </c>
      <c r="L65" s="1">
        <v>13730</v>
      </c>
      <c r="M65" s="4">
        <v>84086.96510024443</v>
      </c>
      <c r="N65" s="1">
        <v>0.01</v>
      </c>
      <c r="O65" s="1">
        <v>5082</v>
      </c>
      <c r="P65" s="4">
        <v>508200</v>
      </c>
      <c r="Q65" s="1">
        <v>0.433</v>
      </c>
      <c r="R65" s="1">
        <v>5438</v>
      </c>
      <c r="S65" s="4">
        <v>12558.891454965358</v>
      </c>
      <c r="T65" s="1">
        <v>0.49702081962102002</v>
      </c>
      <c r="U65" s="1">
        <v>12233</v>
      </c>
      <c r="V65" s="4">
        <v>24612.65105419065</v>
      </c>
      <c r="W65" s="1">
        <v>0</v>
      </c>
      <c r="X65" s="1">
        <v>12974</v>
      </c>
      <c r="Y65" s="4">
        <v>0</v>
      </c>
      <c r="AA65" t="s">
        <v>632</v>
      </c>
      <c r="AC65" s="3">
        <f t="shared" si="0"/>
        <v>0.2114963356422116</v>
      </c>
      <c r="AD65" s="3">
        <f t="shared" si="1"/>
        <v>8.3519423466085527E-2</v>
      </c>
      <c r="AE65" s="3">
        <f t="shared" si="2"/>
        <v>0.56052497255927425</v>
      </c>
      <c r="AF65" s="3">
        <f t="shared" si="3"/>
        <v>0.11016225250110258</v>
      </c>
      <c r="AG65" s="3">
        <f t="shared" si="4"/>
        <v>0.21181070141648611</v>
      </c>
      <c r="AH65" s="3">
        <f t="shared" si="5"/>
        <v>0.51559631137814432</v>
      </c>
      <c r="AI65" s="3">
        <f t="shared" si="6"/>
        <v>0</v>
      </c>
      <c r="AJ65" s="6">
        <f t="shared" si="7"/>
        <v>0.24187285670904346</v>
      </c>
    </row>
    <row r="66" spans="1:36" x14ac:dyDescent="0.3">
      <c r="A66" t="s">
        <v>3989</v>
      </c>
      <c r="B66" t="s">
        <v>693</v>
      </c>
      <c r="C66" t="s">
        <v>4</v>
      </c>
      <c r="D66">
        <v>63821</v>
      </c>
      <c r="E66" s="1">
        <v>0.26</v>
      </c>
      <c r="F66" s="1">
        <v>4020</v>
      </c>
      <c r="G66" s="4">
        <v>15461.538461538461</v>
      </c>
      <c r="H66" s="1">
        <v>0.17909465536422101</v>
      </c>
      <c r="I66" s="1">
        <v>7283</v>
      </c>
      <c r="J66" s="4">
        <v>40665.646806649354</v>
      </c>
      <c r="K66" s="1">
        <v>0.184939126619764</v>
      </c>
      <c r="L66" s="1">
        <v>13730</v>
      </c>
      <c r="M66" s="4">
        <v>74240.644751334665</v>
      </c>
      <c r="N66" s="1">
        <v>0.01</v>
      </c>
      <c r="O66" s="1">
        <v>5082</v>
      </c>
      <c r="P66" s="4">
        <v>508200</v>
      </c>
      <c r="Q66" s="1">
        <v>0.433</v>
      </c>
      <c r="R66" s="1">
        <v>5438</v>
      </c>
      <c r="S66" s="4">
        <v>12558.891454965358</v>
      </c>
      <c r="T66" s="1">
        <v>0.50195076855580401</v>
      </c>
      <c r="U66" s="1">
        <v>12233</v>
      </c>
      <c r="V66" s="4">
        <v>24370.915966911216</v>
      </c>
      <c r="W66" s="1">
        <v>0</v>
      </c>
      <c r="X66" s="1">
        <v>12974</v>
      </c>
      <c r="Y66" s="4">
        <v>0</v>
      </c>
      <c r="AA66" t="s">
        <v>633</v>
      </c>
      <c r="AC66" s="3">
        <f t="shared" si="0"/>
        <v>0.2114963356422116</v>
      </c>
      <c r="AD66" s="3">
        <f t="shared" si="1"/>
        <v>8.7378420522355393E-2</v>
      </c>
      <c r="AE66" s="3">
        <f t="shared" si="2"/>
        <v>0.49211144969952098</v>
      </c>
      <c r="AF66" s="3">
        <f t="shared" si="3"/>
        <v>0.11016225250110258</v>
      </c>
      <c r="AG66" s="3">
        <f t="shared" si="4"/>
        <v>0.21181070141648611</v>
      </c>
      <c r="AH66" s="3">
        <f t="shared" si="5"/>
        <v>0.51003041025239559</v>
      </c>
      <c r="AI66" s="3">
        <f t="shared" si="6"/>
        <v>0</v>
      </c>
      <c r="AJ66" s="6">
        <f t="shared" si="7"/>
        <v>0.23185565286201032</v>
      </c>
    </row>
    <row r="67" spans="1:36" x14ac:dyDescent="0.3">
      <c r="A67" t="s">
        <v>3990</v>
      </c>
      <c r="B67" t="s">
        <v>694</v>
      </c>
      <c r="C67" t="s">
        <v>4</v>
      </c>
      <c r="D67">
        <v>54181</v>
      </c>
      <c r="E67" s="1">
        <v>0.26</v>
      </c>
      <c r="F67" s="1">
        <v>4020</v>
      </c>
      <c r="G67" s="4">
        <v>15461.538461538461</v>
      </c>
      <c r="H67" s="1">
        <v>0.17572580794005199</v>
      </c>
      <c r="I67" s="1">
        <v>7283</v>
      </c>
      <c r="J67" s="4">
        <v>41445.249763680476</v>
      </c>
      <c r="K67" s="1">
        <v>0.18019231834037699</v>
      </c>
      <c r="L67" s="1">
        <v>13730</v>
      </c>
      <c r="M67" s="4">
        <v>76196.366895421757</v>
      </c>
      <c r="N67" s="1">
        <v>0.01</v>
      </c>
      <c r="O67" s="1">
        <v>5082</v>
      </c>
      <c r="P67" s="4">
        <v>508200</v>
      </c>
      <c r="Q67" s="1">
        <v>0.433</v>
      </c>
      <c r="R67" s="1">
        <v>5438</v>
      </c>
      <c r="S67" s="4">
        <v>12558.891454965358</v>
      </c>
      <c r="T67" s="1">
        <v>0.50604455436407503</v>
      </c>
      <c r="U67" s="1">
        <v>12233</v>
      </c>
      <c r="V67" s="4">
        <v>24173.760777591408</v>
      </c>
      <c r="W67" s="1">
        <v>0</v>
      </c>
      <c r="X67" s="1">
        <v>12974</v>
      </c>
      <c r="Y67" s="4">
        <v>0</v>
      </c>
      <c r="AA67" t="s">
        <v>618</v>
      </c>
      <c r="AC67" s="3">
        <f t="shared" ref="AC67:AC130" si="8">+(G67-$AA$2)/($AB$2-$AA$2)</f>
        <v>0.2114963356422116</v>
      </c>
      <c r="AD67" s="3">
        <f t="shared" ref="AD67:AD130" si="9">+(J67-$AA$3)/($AB$3-$AA$3)</f>
        <v>8.9247436319359816E-2</v>
      </c>
      <c r="AE67" s="3">
        <f t="shared" ref="AE67:AE130" si="10">+(M67-$AA$4)/($AB$4-$AA$4)</f>
        <v>0.50570006319884131</v>
      </c>
      <c r="AF67" s="3">
        <f t="shared" ref="AF67:AF130" si="11">+(P67-$AA$5)/($AB$5-$AA$5)</f>
        <v>0.11016225250110258</v>
      </c>
      <c r="AG67" s="3">
        <f t="shared" ref="AG67:AG130" si="12">+(S67-$AA$6)/($AB$6-$AA$6)</f>
        <v>0.21181070141648611</v>
      </c>
      <c r="AH67" s="3">
        <f t="shared" ref="AH67:AH130" si="13">+(V67-$AA$7)/($AB$7-$AA$7)</f>
        <v>0.50549095219302886</v>
      </c>
      <c r="AI67" s="3">
        <f t="shared" ref="AI67:AI130" si="14">+(Y67-$AA$8)/($AB$8-$AA$8)</f>
        <v>0</v>
      </c>
      <c r="AJ67" s="6">
        <f t="shared" ref="AJ67:AJ130" si="15">+(AC67/7)+(AD67/7)+(AE67/7)+(AF67/7)+(AG67/7)+(AH67/7)+(AI67/7)</f>
        <v>0.23341539161014718</v>
      </c>
    </row>
    <row r="68" spans="1:36" x14ac:dyDescent="0.3">
      <c r="A68" t="s">
        <v>27</v>
      </c>
      <c r="B68" t="s">
        <v>28</v>
      </c>
      <c r="C68" t="s">
        <v>4</v>
      </c>
      <c r="D68">
        <v>499433</v>
      </c>
      <c r="E68" s="1">
        <v>0.26</v>
      </c>
      <c r="F68" s="1">
        <v>4020</v>
      </c>
      <c r="G68" s="4">
        <v>15461.538461538461</v>
      </c>
      <c r="H68" s="1">
        <v>0.18772688228451001</v>
      </c>
      <c r="I68" s="1">
        <v>7283</v>
      </c>
      <c r="J68" s="4">
        <v>38795.722335399085</v>
      </c>
      <c r="K68" s="1">
        <v>0.16705744314052101</v>
      </c>
      <c r="L68" s="1">
        <v>13730</v>
      </c>
      <c r="M68" s="4">
        <v>82187.298823021963</v>
      </c>
      <c r="N68" s="1">
        <v>0.01</v>
      </c>
      <c r="O68" s="1">
        <v>5082</v>
      </c>
      <c r="P68" s="4">
        <v>508200</v>
      </c>
      <c r="Q68" s="1">
        <v>0.433</v>
      </c>
      <c r="R68" s="1">
        <v>5438</v>
      </c>
      <c r="S68" s="4">
        <v>12558.891454965358</v>
      </c>
      <c r="T68" s="1">
        <v>0.50854268740751996</v>
      </c>
      <c r="U68" s="1">
        <v>12233</v>
      </c>
      <c r="V68" s="4">
        <v>24055.011118854418</v>
      </c>
      <c r="W68" s="1" t="s">
        <v>3</v>
      </c>
      <c r="X68" s="1">
        <v>12974</v>
      </c>
      <c r="Y68" s="4" t="s">
        <v>3</v>
      </c>
      <c r="AA68" t="s">
        <v>615</v>
      </c>
      <c r="AC68" s="3">
        <f t="shared" si="8"/>
        <v>0.2114963356422116</v>
      </c>
      <c r="AD68" s="3">
        <f t="shared" si="9"/>
        <v>8.2895473985978449E-2</v>
      </c>
      <c r="AE68" s="3">
        <f t="shared" si="10"/>
        <v>0.54732584256173644</v>
      </c>
      <c r="AF68" s="3">
        <f t="shared" si="11"/>
        <v>0.11016225250110258</v>
      </c>
      <c r="AG68" s="3">
        <f t="shared" si="12"/>
        <v>0.21181070141648611</v>
      </c>
      <c r="AH68" s="3">
        <f t="shared" si="13"/>
        <v>0.50275676549847403</v>
      </c>
      <c r="AI68" s="3" t="e">
        <f t="shared" si="14"/>
        <v>#VALUE!</v>
      </c>
      <c r="AJ68" s="6" t="e">
        <f t="shared" si="15"/>
        <v>#VALUE!</v>
      </c>
    </row>
    <row r="69" spans="1:36" x14ac:dyDescent="0.3">
      <c r="A69" t="s">
        <v>3991</v>
      </c>
      <c r="B69" t="s">
        <v>695</v>
      </c>
      <c r="C69" t="s">
        <v>4</v>
      </c>
      <c r="D69">
        <v>112757</v>
      </c>
      <c r="E69" s="1">
        <v>0.26</v>
      </c>
      <c r="F69" s="1">
        <v>4020</v>
      </c>
      <c r="G69" s="4">
        <v>15461.538461538461</v>
      </c>
      <c r="H69" s="1">
        <v>0.19269757088251699</v>
      </c>
      <c r="I69" s="1">
        <v>7283</v>
      </c>
      <c r="J69" s="4">
        <v>37794.975653534668</v>
      </c>
      <c r="K69" s="1">
        <v>0.16825562936225599</v>
      </c>
      <c r="L69" s="1">
        <v>13730</v>
      </c>
      <c r="M69" s="4">
        <v>81602.024562513616</v>
      </c>
      <c r="N69" s="1">
        <v>0.01</v>
      </c>
      <c r="O69" s="1">
        <v>5082</v>
      </c>
      <c r="P69" s="4">
        <v>508200</v>
      </c>
      <c r="Q69" s="1">
        <v>0.433</v>
      </c>
      <c r="R69" s="1">
        <v>5438</v>
      </c>
      <c r="S69" s="4">
        <v>12558.891454965358</v>
      </c>
      <c r="T69" s="1">
        <v>0.50521918816570099</v>
      </c>
      <c r="U69" s="1">
        <v>12233</v>
      </c>
      <c r="V69" s="4">
        <v>24213.252953464307</v>
      </c>
      <c r="W69" s="1">
        <v>0</v>
      </c>
      <c r="X69" s="1">
        <v>12974</v>
      </c>
      <c r="Y69" s="4">
        <v>0</v>
      </c>
      <c r="AA69" t="s">
        <v>4</v>
      </c>
      <c r="AC69" s="3">
        <f t="shared" si="8"/>
        <v>0.2114963356422116</v>
      </c>
      <c r="AD69" s="3">
        <f t="shared" si="9"/>
        <v>8.0496289451934044E-2</v>
      </c>
      <c r="AE69" s="3">
        <f t="shared" si="10"/>
        <v>0.54325928037589954</v>
      </c>
      <c r="AF69" s="3">
        <f t="shared" si="11"/>
        <v>0.11016225250110258</v>
      </c>
      <c r="AG69" s="3">
        <f t="shared" si="12"/>
        <v>0.21181070141648611</v>
      </c>
      <c r="AH69" s="3">
        <f t="shared" si="13"/>
        <v>0.50640025149509982</v>
      </c>
      <c r="AI69" s="3">
        <f t="shared" si="14"/>
        <v>0</v>
      </c>
      <c r="AJ69" s="6">
        <f t="shared" si="15"/>
        <v>0.23766073012610478</v>
      </c>
    </row>
    <row r="70" spans="1:36" x14ac:dyDescent="0.3">
      <c r="A70" t="s">
        <v>3992</v>
      </c>
      <c r="B70" t="s">
        <v>696</v>
      </c>
      <c r="C70" t="s">
        <v>4</v>
      </c>
      <c r="D70">
        <v>319132</v>
      </c>
      <c r="E70" s="1">
        <v>0.26</v>
      </c>
      <c r="F70" s="1">
        <v>4020</v>
      </c>
      <c r="G70" s="4">
        <v>15461.538461538461</v>
      </c>
      <c r="H70" s="1">
        <v>0.18376095158116301</v>
      </c>
      <c r="I70" s="1">
        <v>7283</v>
      </c>
      <c r="J70" s="4">
        <v>39633.012004638345</v>
      </c>
      <c r="K70" s="1">
        <v>0.16851960944060701</v>
      </c>
      <c r="L70" s="1">
        <v>13730</v>
      </c>
      <c r="M70" s="4">
        <v>81474.197843064641</v>
      </c>
      <c r="N70" s="1">
        <v>0.01</v>
      </c>
      <c r="O70" s="1">
        <v>5082</v>
      </c>
      <c r="P70" s="4">
        <v>508200</v>
      </c>
      <c r="Q70" s="1">
        <v>0.433</v>
      </c>
      <c r="R70" s="1">
        <v>5438</v>
      </c>
      <c r="S70" s="4">
        <v>12558.891454965358</v>
      </c>
      <c r="T70" s="1">
        <v>0.51085130917613997</v>
      </c>
      <c r="U70" s="1">
        <v>12233</v>
      </c>
      <c r="V70" s="4">
        <v>23946.302535131803</v>
      </c>
      <c r="W70" s="1">
        <v>0.5</v>
      </c>
      <c r="X70" s="1">
        <v>12974</v>
      </c>
      <c r="Y70" s="4">
        <v>6487</v>
      </c>
      <c r="AA70" t="s">
        <v>32</v>
      </c>
      <c r="AC70" s="3">
        <f t="shared" si="8"/>
        <v>0.2114963356422116</v>
      </c>
      <c r="AD70" s="3">
        <f t="shared" si="9"/>
        <v>8.4902787586270928E-2</v>
      </c>
      <c r="AE70" s="3">
        <f t="shared" si="10"/>
        <v>0.5423711235941554</v>
      </c>
      <c r="AF70" s="3">
        <f t="shared" si="11"/>
        <v>0.11016225250110258</v>
      </c>
      <c r="AG70" s="3">
        <f t="shared" si="12"/>
        <v>0.21181070141648611</v>
      </c>
      <c r="AH70" s="3">
        <f t="shared" si="13"/>
        <v>0.50025377251003444</v>
      </c>
      <c r="AI70" s="3">
        <f t="shared" si="14"/>
        <v>0.28790165098526538</v>
      </c>
      <c r="AJ70" s="6">
        <f t="shared" si="15"/>
        <v>0.27841408917650373</v>
      </c>
    </row>
    <row r="71" spans="1:36" x14ac:dyDescent="0.3">
      <c r="A71" t="s">
        <v>3993</v>
      </c>
      <c r="B71" t="s">
        <v>697</v>
      </c>
      <c r="C71" t="s">
        <v>4</v>
      </c>
      <c r="D71">
        <v>67544</v>
      </c>
      <c r="E71" s="1">
        <v>0.26</v>
      </c>
      <c r="F71" s="1">
        <v>4020</v>
      </c>
      <c r="G71" s="4">
        <v>15461.538461538461</v>
      </c>
      <c r="H71" s="1">
        <v>0.19816712069169701</v>
      </c>
      <c r="I71" s="1">
        <v>7283</v>
      </c>
      <c r="J71" s="4">
        <v>36751.808143444199</v>
      </c>
      <c r="K71" s="1">
        <v>0.158148762288286</v>
      </c>
      <c r="L71" s="1">
        <v>13730</v>
      </c>
      <c r="M71" s="4">
        <v>86816.993072458426</v>
      </c>
      <c r="N71" s="1">
        <v>0.01</v>
      </c>
      <c r="O71" s="1">
        <v>5082</v>
      </c>
      <c r="P71" s="4">
        <v>508200</v>
      </c>
      <c r="Q71" s="1">
        <v>0.433</v>
      </c>
      <c r="R71" s="1">
        <v>5438</v>
      </c>
      <c r="S71" s="4">
        <v>12558.891454965358</v>
      </c>
      <c r="T71" s="1">
        <v>0.50318311026886098</v>
      </c>
      <c r="U71" s="1">
        <v>12233</v>
      </c>
      <c r="V71" s="4">
        <v>24311.229352399485</v>
      </c>
      <c r="W71" s="1">
        <v>0</v>
      </c>
      <c r="X71" s="1">
        <v>12974</v>
      </c>
      <c r="Y71" s="4">
        <v>0</v>
      </c>
      <c r="AA71" t="s">
        <v>46</v>
      </c>
      <c r="AC71" s="3">
        <f t="shared" si="8"/>
        <v>0.2114963356422116</v>
      </c>
      <c r="AD71" s="3">
        <f t="shared" si="9"/>
        <v>7.7995405460029157E-2</v>
      </c>
      <c r="AE71" s="3">
        <f t="shared" si="10"/>
        <v>0.57949356432416732</v>
      </c>
      <c r="AF71" s="3">
        <f t="shared" si="11"/>
        <v>0.11016225250110258</v>
      </c>
      <c r="AG71" s="3">
        <f t="shared" si="12"/>
        <v>0.21181070141648611</v>
      </c>
      <c r="AH71" s="3">
        <f t="shared" si="13"/>
        <v>0.50865613811572818</v>
      </c>
      <c r="AI71" s="3">
        <f t="shared" si="14"/>
        <v>0</v>
      </c>
      <c r="AJ71" s="6">
        <f t="shared" si="15"/>
        <v>0.2428020567799607</v>
      </c>
    </row>
    <row r="72" spans="1:36" x14ac:dyDescent="0.3">
      <c r="A72" t="s">
        <v>31</v>
      </c>
      <c r="B72" t="s">
        <v>32</v>
      </c>
      <c r="C72" t="s">
        <v>32</v>
      </c>
      <c r="D72">
        <v>6951482</v>
      </c>
      <c r="E72" s="1">
        <v>0.33500000000000002</v>
      </c>
      <c r="F72" s="1">
        <v>544</v>
      </c>
      <c r="G72" s="4">
        <v>1623.8805970149253</v>
      </c>
      <c r="H72" s="1">
        <v>0.216369401517546</v>
      </c>
      <c r="I72" s="1">
        <v>1263</v>
      </c>
      <c r="J72" s="4">
        <v>5837.2394208317846</v>
      </c>
      <c r="K72" s="1">
        <v>0.144179039807626</v>
      </c>
      <c r="L72" s="1">
        <v>2558</v>
      </c>
      <c r="M72" s="4">
        <v>17741.829904076672</v>
      </c>
      <c r="N72" s="1">
        <v>5.0000000000000001E-3</v>
      </c>
      <c r="O72" s="1">
        <v>2146</v>
      </c>
      <c r="P72" s="4">
        <v>429200</v>
      </c>
      <c r="Q72" s="1" t="s">
        <v>3</v>
      </c>
      <c r="R72" s="1">
        <v>2782</v>
      </c>
      <c r="S72" s="4" t="s">
        <v>3</v>
      </c>
      <c r="T72" s="1">
        <v>0.515262213151094</v>
      </c>
      <c r="U72" s="1">
        <v>2439</v>
      </c>
      <c r="V72" s="4">
        <v>4733.5122540507246</v>
      </c>
      <c r="W72" s="1" t="s">
        <v>3</v>
      </c>
      <c r="X72" s="1">
        <v>1556</v>
      </c>
      <c r="Y72" s="4" t="s">
        <v>3</v>
      </c>
      <c r="AA72" t="s">
        <v>63</v>
      </c>
      <c r="AC72" s="3">
        <f t="shared" si="8"/>
        <v>1.3281870364130446E-2</v>
      </c>
      <c r="AD72" s="3">
        <f t="shared" si="9"/>
        <v>3.8809901938557036E-3</v>
      </c>
      <c r="AE72" s="3">
        <f t="shared" si="10"/>
        <v>9.9550287343084243E-2</v>
      </c>
      <c r="AF72" s="3">
        <f t="shared" si="11"/>
        <v>8.3572804716696453E-2</v>
      </c>
      <c r="AG72" s="3" t="e">
        <f t="shared" si="12"/>
        <v>#VALUE!</v>
      </c>
      <c r="AH72" s="3">
        <f t="shared" si="13"/>
        <v>5.788319131827431E-2</v>
      </c>
      <c r="AI72" s="3" t="e">
        <f t="shared" si="14"/>
        <v>#VALUE!</v>
      </c>
      <c r="AJ72" s="6" t="e">
        <f t="shared" si="15"/>
        <v>#VALUE!</v>
      </c>
    </row>
    <row r="73" spans="1:36" x14ac:dyDescent="0.3">
      <c r="A73" t="s">
        <v>33</v>
      </c>
      <c r="B73" t="s">
        <v>698</v>
      </c>
      <c r="C73" t="s">
        <v>32</v>
      </c>
      <c r="D73">
        <v>3450592</v>
      </c>
      <c r="E73" s="1">
        <v>0.38500000000000001</v>
      </c>
      <c r="F73" s="1">
        <v>544</v>
      </c>
      <c r="G73" s="4">
        <v>1412.987012987013</v>
      </c>
      <c r="H73" s="1">
        <v>0.229017223711177</v>
      </c>
      <c r="I73" s="1">
        <v>1263</v>
      </c>
      <c r="J73" s="4">
        <v>5514.8690545337367</v>
      </c>
      <c r="K73" s="1">
        <v>0.144042529513776</v>
      </c>
      <c r="L73" s="1">
        <v>2558</v>
      </c>
      <c r="M73" s="4">
        <v>17758.64398268122</v>
      </c>
      <c r="N73" s="1">
        <v>5.0000000000000001E-3</v>
      </c>
      <c r="O73" s="1">
        <v>2146</v>
      </c>
      <c r="P73" s="4">
        <v>429200</v>
      </c>
      <c r="Q73" s="1" t="s">
        <v>3</v>
      </c>
      <c r="R73" s="1">
        <v>2782</v>
      </c>
      <c r="S73" s="4" t="s">
        <v>3</v>
      </c>
      <c r="T73" s="1">
        <v>0.51399846750934297</v>
      </c>
      <c r="U73" s="1">
        <v>2439</v>
      </c>
      <c r="V73" s="4">
        <v>4745.150334432984</v>
      </c>
      <c r="W73" s="1" t="s">
        <v>3</v>
      </c>
      <c r="X73" s="1">
        <v>1556</v>
      </c>
      <c r="Y73" s="4" t="s">
        <v>3</v>
      </c>
      <c r="AA73" t="s">
        <v>76</v>
      </c>
      <c r="AC73" s="3">
        <f t="shared" si="8"/>
        <v>1.0260971929010041E-2</v>
      </c>
      <c r="AD73" s="3">
        <f t="shared" si="9"/>
        <v>3.1081412690752656E-3</v>
      </c>
      <c r="AE73" s="3">
        <f t="shared" si="10"/>
        <v>9.966711376251973E-2</v>
      </c>
      <c r="AF73" s="3">
        <f t="shared" si="11"/>
        <v>8.3572804716696453E-2</v>
      </c>
      <c r="AG73" s="3" t="e">
        <f t="shared" si="12"/>
        <v>#VALUE!</v>
      </c>
      <c r="AH73" s="3">
        <f t="shared" si="13"/>
        <v>5.8151155747560052E-2</v>
      </c>
      <c r="AI73" s="3" t="e">
        <f t="shared" si="14"/>
        <v>#VALUE!</v>
      </c>
      <c r="AJ73" s="6" t="e">
        <f t="shared" si="15"/>
        <v>#VALUE!</v>
      </c>
    </row>
    <row r="74" spans="1:36" x14ac:dyDescent="0.3">
      <c r="A74" t="s">
        <v>34</v>
      </c>
      <c r="B74" t="s">
        <v>35</v>
      </c>
      <c r="C74" t="s">
        <v>32</v>
      </c>
      <c r="D74">
        <v>728157</v>
      </c>
      <c r="E74" s="1">
        <v>0.442</v>
      </c>
      <c r="F74" s="1">
        <v>544</v>
      </c>
      <c r="G74" s="4">
        <v>1230.7692307692307</v>
      </c>
      <c r="H74" s="1">
        <v>0.26459953004640402</v>
      </c>
      <c r="I74" s="1">
        <v>1263</v>
      </c>
      <c r="J74" s="4">
        <v>4773.2511081123312</v>
      </c>
      <c r="K74" s="1">
        <v>0.135520224347221</v>
      </c>
      <c r="L74" s="1">
        <v>2558</v>
      </c>
      <c r="M74" s="4">
        <v>18875.411491690425</v>
      </c>
      <c r="N74" s="1">
        <v>5.0000000000000001E-3</v>
      </c>
      <c r="O74" s="1">
        <v>2146</v>
      </c>
      <c r="P74" s="4">
        <v>429200</v>
      </c>
      <c r="Q74" s="1" t="s">
        <v>3</v>
      </c>
      <c r="R74" s="1">
        <v>2782</v>
      </c>
      <c r="S74" s="4" t="s">
        <v>3</v>
      </c>
      <c r="T74" s="1">
        <v>0.51231533858769396</v>
      </c>
      <c r="U74" s="1">
        <v>2439</v>
      </c>
      <c r="V74" s="4">
        <v>4760.7397559550363</v>
      </c>
      <c r="W74" s="1" t="s">
        <v>3</v>
      </c>
      <c r="X74" s="1">
        <v>1556</v>
      </c>
      <c r="Y74" s="4" t="s">
        <v>3</v>
      </c>
      <c r="AA74" t="s">
        <v>162</v>
      </c>
      <c r="AC74" s="3">
        <f t="shared" si="8"/>
        <v>7.6508336657238789E-3</v>
      </c>
      <c r="AD74" s="3">
        <f t="shared" si="9"/>
        <v>1.3301905254273663E-3</v>
      </c>
      <c r="AE74" s="3">
        <f t="shared" si="10"/>
        <v>0.10742656062178128</v>
      </c>
      <c r="AF74" s="3">
        <f t="shared" si="11"/>
        <v>8.3572804716696453E-2</v>
      </c>
      <c r="AG74" s="3" t="e">
        <f t="shared" si="12"/>
        <v>#VALUE!</v>
      </c>
      <c r="AH74" s="3">
        <f t="shared" si="13"/>
        <v>5.8510099001416543E-2</v>
      </c>
      <c r="AI74" s="3" t="e">
        <f t="shared" si="14"/>
        <v>#VALUE!</v>
      </c>
      <c r="AJ74" s="6" t="e">
        <f t="shared" si="15"/>
        <v>#VALUE!</v>
      </c>
    </row>
    <row r="75" spans="1:36" x14ac:dyDescent="0.3">
      <c r="A75" t="s">
        <v>700</v>
      </c>
      <c r="B75" t="s">
        <v>699</v>
      </c>
      <c r="C75" t="s">
        <v>32</v>
      </c>
      <c r="D75">
        <v>82835</v>
      </c>
      <c r="E75" s="1">
        <v>0.442</v>
      </c>
      <c r="F75" s="1">
        <v>544</v>
      </c>
      <c r="G75" s="4">
        <v>1230.7692307692307</v>
      </c>
      <c r="H75" s="1">
        <v>0.299402426510533</v>
      </c>
      <c r="I75" s="1">
        <v>1263</v>
      </c>
      <c r="J75" s="4">
        <v>4218.4026853755895</v>
      </c>
      <c r="K75" s="1">
        <v>0.120420112271382</v>
      </c>
      <c r="L75" s="1">
        <v>2558</v>
      </c>
      <c r="M75" s="4">
        <v>21242.298746867324</v>
      </c>
      <c r="N75" s="1">
        <v>5.0000000000000001E-3</v>
      </c>
      <c r="O75" s="1">
        <v>2146</v>
      </c>
      <c r="P75" s="4">
        <v>429200</v>
      </c>
      <c r="Q75" s="1" t="s">
        <v>3</v>
      </c>
      <c r="R75" s="1">
        <v>2782</v>
      </c>
      <c r="S75" s="4" t="s">
        <v>3</v>
      </c>
      <c r="T75" s="1">
        <v>0.51265769300416397</v>
      </c>
      <c r="U75" s="1">
        <v>2439</v>
      </c>
      <c r="V75" s="4">
        <v>4757.5605190034466</v>
      </c>
      <c r="W75" s="1">
        <v>0</v>
      </c>
      <c r="X75" s="1">
        <v>1556</v>
      </c>
      <c r="Y75" s="4">
        <v>0</v>
      </c>
      <c r="AA75" t="s">
        <v>166</v>
      </c>
      <c r="AC75" s="3">
        <f t="shared" si="8"/>
        <v>7.6508336657238789E-3</v>
      </c>
      <c r="AD75" s="3">
        <f t="shared" si="9"/>
        <v>0</v>
      </c>
      <c r="AE75" s="3">
        <f t="shared" si="10"/>
        <v>0.12387200314249237</v>
      </c>
      <c r="AF75" s="3">
        <f t="shared" si="11"/>
        <v>8.3572804716696453E-2</v>
      </c>
      <c r="AG75" s="3" t="e">
        <f t="shared" si="12"/>
        <v>#VALUE!</v>
      </c>
      <c r="AH75" s="3">
        <f t="shared" si="13"/>
        <v>5.8436897718445902E-2</v>
      </c>
      <c r="AI75" s="3">
        <f t="shared" si="14"/>
        <v>0</v>
      </c>
      <c r="AJ75" s="6" t="e">
        <f t="shared" si="15"/>
        <v>#VALUE!</v>
      </c>
    </row>
    <row r="76" spans="1:36" x14ac:dyDescent="0.3">
      <c r="A76" t="s">
        <v>702</v>
      </c>
      <c r="B76" t="s">
        <v>701</v>
      </c>
      <c r="C76" t="s">
        <v>32</v>
      </c>
      <c r="D76">
        <v>127001</v>
      </c>
      <c r="E76" s="1">
        <v>0.442</v>
      </c>
      <c r="F76" s="1">
        <v>544</v>
      </c>
      <c r="G76" s="4">
        <v>1230.7692307692307</v>
      </c>
      <c r="H76" s="1">
        <v>0.26503728317099801</v>
      </c>
      <c r="I76" s="1">
        <v>1263</v>
      </c>
      <c r="J76" s="4">
        <v>4765.3672905525964</v>
      </c>
      <c r="K76" s="1">
        <v>0.13618003007850299</v>
      </c>
      <c r="L76" s="1">
        <v>2558</v>
      </c>
      <c r="M76" s="4">
        <v>18783.958253830631</v>
      </c>
      <c r="N76" s="1">
        <v>5.0000000000000001E-3</v>
      </c>
      <c r="O76" s="1">
        <v>2146</v>
      </c>
      <c r="P76" s="4">
        <v>429200</v>
      </c>
      <c r="Q76" s="1" t="s">
        <v>3</v>
      </c>
      <c r="R76" s="1">
        <v>2782</v>
      </c>
      <c r="S76" s="4" t="s">
        <v>3</v>
      </c>
      <c r="T76" s="1">
        <v>0.51086211919591096</v>
      </c>
      <c r="U76" s="1">
        <v>2439</v>
      </c>
      <c r="V76" s="4">
        <v>4774.2823520345337</v>
      </c>
      <c r="W76" s="1">
        <v>0.5</v>
      </c>
      <c r="X76" s="1">
        <v>1556</v>
      </c>
      <c r="Y76" s="4">
        <v>778</v>
      </c>
      <c r="AA76" t="s">
        <v>171</v>
      </c>
      <c r="AC76" s="3">
        <f t="shared" si="8"/>
        <v>7.6508336657238789E-3</v>
      </c>
      <c r="AD76" s="3">
        <f t="shared" si="9"/>
        <v>1.3112899050193077E-3</v>
      </c>
      <c r="AE76" s="3">
        <f t="shared" si="10"/>
        <v>0.10679113155211749</v>
      </c>
      <c r="AF76" s="3">
        <f t="shared" si="11"/>
        <v>8.3572804716696453E-2</v>
      </c>
      <c r="AG76" s="3" t="e">
        <f t="shared" si="12"/>
        <v>#VALUE!</v>
      </c>
      <c r="AH76" s="3">
        <f t="shared" si="13"/>
        <v>5.8821914516544074E-2</v>
      </c>
      <c r="AI76" s="3">
        <f t="shared" si="14"/>
        <v>3.4528670335522815E-2</v>
      </c>
      <c r="AJ76" s="6" t="e">
        <f t="shared" si="15"/>
        <v>#VALUE!</v>
      </c>
    </row>
    <row r="77" spans="1:36" x14ac:dyDescent="0.3">
      <c r="A77" t="s">
        <v>704</v>
      </c>
      <c r="B77" t="s">
        <v>703</v>
      </c>
      <c r="C77" t="s">
        <v>32</v>
      </c>
      <c r="D77">
        <v>159470</v>
      </c>
      <c r="E77" s="1">
        <v>0.442</v>
      </c>
      <c r="F77" s="1">
        <v>544</v>
      </c>
      <c r="G77" s="4">
        <v>1230.7692307692307</v>
      </c>
      <c r="H77" s="1">
        <v>0.245118204050918</v>
      </c>
      <c r="I77" s="1">
        <v>1263</v>
      </c>
      <c r="J77" s="4">
        <v>5152.6160812504941</v>
      </c>
      <c r="K77" s="1">
        <v>0.13760581927635199</v>
      </c>
      <c r="L77" s="1">
        <v>2558</v>
      </c>
      <c r="M77" s="4">
        <v>18589.330113015072</v>
      </c>
      <c r="N77" s="1">
        <v>5.0000000000000001E-3</v>
      </c>
      <c r="O77" s="1">
        <v>2146</v>
      </c>
      <c r="P77" s="4">
        <v>429200</v>
      </c>
      <c r="Q77" s="1" t="s">
        <v>3</v>
      </c>
      <c r="R77" s="1">
        <v>2782</v>
      </c>
      <c r="S77" s="4" t="s">
        <v>3</v>
      </c>
      <c r="T77" s="1">
        <v>0.50941242866996905</v>
      </c>
      <c r="U77" s="1">
        <v>2439</v>
      </c>
      <c r="V77" s="4">
        <v>4787.8690482052316</v>
      </c>
      <c r="W77" s="1">
        <v>0.5</v>
      </c>
      <c r="X77" s="1">
        <v>1556</v>
      </c>
      <c r="Y77" s="4">
        <v>778</v>
      </c>
      <c r="AA77" t="s">
        <v>202</v>
      </c>
      <c r="AC77" s="3">
        <f t="shared" si="8"/>
        <v>7.6508336657238789E-3</v>
      </c>
      <c r="AD77" s="3">
        <f t="shared" si="9"/>
        <v>2.2396780039325033E-3</v>
      </c>
      <c r="AE77" s="3">
        <f t="shared" si="10"/>
        <v>0.10543882974910831</v>
      </c>
      <c r="AF77" s="3">
        <f t="shared" si="11"/>
        <v>8.3572804716696453E-2</v>
      </c>
      <c r="AG77" s="3" t="e">
        <f t="shared" si="12"/>
        <v>#VALUE!</v>
      </c>
      <c r="AH77" s="3">
        <f t="shared" si="13"/>
        <v>5.9134745427285126E-2</v>
      </c>
      <c r="AI77" s="3">
        <f t="shared" si="14"/>
        <v>3.4528670335522815E-2</v>
      </c>
      <c r="AJ77" s="6" t="e">
        <f t="shared" si="15"/>
        <v>#VALUE!</v>
      </c>
    </row>
    <row r="78" spans="1:36" x14ac:dyDescent="0.3">
      <c r="A78" t="s">
        <v>706</v>
      </c>
      <c r="B78" t="s">
        <v>705</v>
      </c>
      <c r="C78" t="s">
        <v>32</v>
      </c>
      <c r="D78">
        <v>236305</v>
      </c>
      <c r="E78" s="1">
        <v>0.442</v>
      </c>
      <c r="F78" s="1">
        <v>544</v>
      </c>
      <c r="G78" s="4">
        <v>1230.7692307692307</v>
      </c>
      <c r="H78" s="1">
        <v>0.26238124457798101</v>
      </c>
      <c r="I78" s="1">
        <v>1263</v>
      </c>
      <c r="J78" s="4">
        <v>4813.6062546369621</v>
      </c>
      <c r="K78" s="1">
        <v>0.13943843761240701</v>
      </c>
      <c r="L78" s="1">
        <v>2558</v>
      </c>
      <c r="M78" s="4">
        <v>18345.013353566097</v>
      </c>
      <c r="N78" s="1">
        <v>5.0000000000000001E-3</v>
      </c>
      <c r="O78" s="1">
        <v>2146</v>
      </c>
      <c r="P78" s="4">
        <v>429200</v>
      </c>
      <c r="Q78" s="1" t="s">
        <v>3</v>
      </c>
      <c r="R78" s="1">
        <v>2782</v>
      </c>
      <c r="S78" s="4" t="s">
        <v>3</v>
      </c>
      <c r="T78" s="1">
        <v>0.514487632508833</v>
      </c>
      <c r="U78" s="1">
        <v>2439</v>
      </c>
      <c r="V78" s="4">
        <v>4740.6387362637452</v>
      </c>
      <c r="W78" s="1">
        <v>0.5</v>
      </c>
      <c r="X78" s="1">
        <v>1556</v>
      </c>
      <c r="Y78" s="4">
        <v>778</v>
      </c>
      <c r="AA78" t="s">
        <v>247</v>
      </c>
      <c r="AC78" s="3">
        <f t="shared" si="8"/>
        <v>7.6508336657238789E-3</v>
      </c>
      <c r="AD78" s="3">
        <f t="shared" si="9"/>
        <v>1.4269377294556756E-3</v>
      </c>
      <c r="AE78" s="3">
        <f t="shared" si="10"/>
        <v>0.1037412849186241</v>
      </c>
      <c r="AF78" s="3">
        <f t="shared" si="11"/>
        <v>8.3572804716696453E-2</v>
      </c>
      <c r="AG78" s="3" t="e">
        <f t="shared" si="12"/>
        <v>#VALUE!</v>
      </c>
      <c r="AH78" s="3">
        <f t="shared" si="13"/>
        <v>5.8047277119051048E-2</v>
      </c>
      <c r="AI78" s="3">
        <f t="shared" si="14"/>
        <v>3.4528670335522815E-2</v>
      </c>
      <c r="AJ78" s="6" t="e">
        <f t="shared" si="15"/>
        <v>#VALUE!</v>
      </c>
    </row>
    <row r="79" spans="1:36" x14ac:dyDescent="0.3">
      <c r="A79" t="s">
        <v>708</v>
      </c>
      <c r="B79" t="s">
        <v>707</v>
      </c>
      <c r="C79" t="s">
        <v>32</v>
      </c>
      <c r="D79">
        <v>122546</v>
      </c>
      <c r="E79" s="1">
        <v>0.442</v>
      </c>
      <c r="F79" s="1">
        <v>544</v>
      </c>
      <c r="G79" s="4">
        <v>1230.7692307692307</v>
      </c>
      <c r="H79" s="1">
        <v>0.27024953894863901</v>
      </c>
      <c r="I79" s="1">
        <v>1263</v>
      </c>
      <c r="J79" s="4">
        <v>4673.4584817923906</v>
      </c>
      <c r="K79" s="1">
        <v>0.13477388082842301</v>
      </c>
      <c r="L79" s="1">
        <v>2558</v>
      </c>
      <c r="M79" s="4">
        <v>18979.938726083881</v>
      </c>
      <c r="N79" s="1">
        <v>5.0000000000000001E-3</v>
      </c>
      <c r="O79" s="1">
        <v>2146</v>
      </c>
      <c r="P79" s="4">
        <v>429200</v>
      </c>
      <c r="Q79" s="1" t="s">
        <v>3</v>
      </c>
      <c r="R79" s="1">
        <v>2782</v>
      </c>
      <c r="S79" s="4" t="s">
        <v>3</v>
      </c>
      <c r="T79" s="1">
        <v>0.51317872472377701</v>
      </c>
      <c r="U79" s="1">
        <v>2439</v>
      </c>
      <c r="V79" s="4">
        <v>4752.730155196542</v>
      </c>
      <c r="W79" s="1">
        <v>0.5</v>
      </c>
      <c r="X79" s="1">
        <v>1556</v>
      </c>
      <c r="Y79" s="4">
        <v>778</v>
      </c>
      <c r="AA79" t="s">
        <v>308</v>
      </c>
      <c r="AC79" s="3">
        <f t="shared" si="8"/>
        <v>7.6508336657238789E-3</v>
      </c>
      <c r="AD79" s="3">
        <f t="shared" si="9"/>
        <v>1.0909482376263949E-3</v>
      </c>
      <c r="AE79" s="3">
        <f t="shared" si="10"/>
        <v>0.10815282953100232</v>
      </c>
      <c r="AF79" s="3">
        <f t="shared" si="11"/>
        <v>8.3572804716696453E-2</v>
      </c>
      <c r="AG79" s="3" t="e">
        <f t="shared" si="12"/>
        <v>#VALUE!</v>
      </c>
      <c r="AH79" s="3">
        <f t="shared" si="13"/>
        <v>5.8325679576085171E-2</v>
      </c>
      <c r="AI79" s="3">
        <f t="shared" si="14"/>
        <v>3.4528670335522815E-2</v>
      </c>
      <c r="AJ79" s="6" t="e">
        <f t="shared" si="15"/>
        <v>#VALUE!</v>
      </c>
    </row>
    <row r="80" spans="1:36" x14ac:dyDescent="0.3">
      <c r="A80" t="s">
        <v>36</v>
      </c>
      <c r="B80" t="s">
        <v>37</v>
      </c>
      <c r="C80" t="s">
        <v>32</v>
      </c>
      <c r="D80">
        <v>773450</v>
      </c>
      <c r="E80" s="1">
        <v>0.39200000000000002</v>
      </c>
      <c r="F80" s="1">
        <v>544</v>
      </c>
      <c r="G80" s="4">
        <v>1387.7551020408164</v>
      </c>
      <c r="H80" s="1">
        <v>0.243841230848794</v>
      </c>
      <c r="I80" s="1">
        <v>1263</v>
      </c>
      <c r="J80" s="4">
        <v>5179.599838811454</v>
      </c>
      <c r="K80" s="1">
        <v>0.12883315017131</v>
      </c>
      <c r="L80" s="1">
        <v>2558</v>
      </c>
      <c r="M80" s="4">
        <v>19855.138189189787</v>
      </c>
      <c r="N80" s="1">
        <v>5.0000000000000001E-3</v>
      </c>
      <c r="O80" s="1">
        <v>2146</v>
      </c>
      <c r="P80" s="4">
        <v>429200</v>
      </c>
      <c r="Q80" s="1" t="s">
        <v>3</v>
      </c>
      <c r="R80" s="1">
        <v>2782</v>
      </c>
      <c r="S80" s="4" t="s">
        <v>3</v>
      </c>
      <c r="T80" s="1">
        <v>0.51454521947120002</v>
      </c>
      <c r="U80" s="1">
        <v>2439</v>
      </c>
      <c r="V80" s="4">
        <v>4740.1081726239127</v>
      </c>
      <c r="W80" s="1" t="s">
        <v>3</v>
      </c>
      <c r="X80" s="1">
        <v>1556</v>
      </c>
      <c r="Y80" s="4" t="s">
        <v>3</v>
      </c>
      <c r="AA80" t="s">
        <v>319</v>
      </c>
      <c r="AC80" s="3">
        <f t="shared" si="8"/>
        <v>9.8995430090938492E-3</v>
      </c>
      <c r="AD80" s="3">
        <f t="shared" si="9"/>
        <v>2.3043687143628876E-3</v>
      </c>
      <c r="AE80" s="3">
        <f t="shared" si="10"/>
        <v>0.11423382998135526</v>
      </c>
      <c r="AF80" s="3">
        <f t="shared" si="11"/>
        <v>8.3572804716696453E-2</v>
      </c>
      <c r="AG80" s="3" t="e">
        <f t="shared" si="12"/>
        <v>#VALUE!</v>
      </c>
      <c r="AH80" s="3">
        <f t="shared" si="13"/>
        <v>5.8035060999357957E-2</v>
      </c>
      <c r="AI80" s="3" t="e">
        <f t="shared" si="14"/>
        <v>#VALUE!</v>
      </c>
      <c r="AJ80" s="6" t="e">
        <f t="shared" si="15"/>
        <v>#VALUE!</v>
      </c>
    </row>
    <row r="81" spans="1:36" x14ac:dyDescent="0.3">
      <c r="A81" t="s">
        <v>710</v>
      </c>
      <c r="B81" t="s">
        <v>709</v>
      </c>
      <c r="C81" t="s">
        <v>32</v>
      </c>
      <c r="D81">
        <v>232568</v>
      </c>
      <c r="E81" s="1">
        <v>0.39200000000000002</v>
      </c>
      <c r="F81" s="1">
        <v>544</v>
      </c>
      <c r="G81" s="4">
        <v>1387.7551020408164</v>
      </c>
      <c r="H81" s="1">
        <v>0.23889787073028099</v>
      </c>
      <c r="I81" s="1">
        <v>1263</v>
      </c>
      <c r="J81" s="4">
        <v>5286.7779697624201</v>
      </c>
      <c r="K81" s="1">
        <v>0.12787657803309099</v>
      </c>
      <c r="L81" s="1">
        <v>2558</v>
      </c>
      <c r="M81" s="4">
        <v>20003.663214525954</v>
      </c>
      <c r="N81" s="1">
        <v>5.0000000000000001E-3</v>
      </c>
      <c r="O81" s="1">
        <v>2146</v>
      </c>
      <c r="P81" s="4">
        <v>429200</v>
      </c>
      <c r="Q81" s="1" t="s">
        <v>3</v>
      </c>
      <c r="R81" s="1">
        <v>2782</v>
      </c>
      <c r="S81" s="4" t="s">
        <v>3</v>
      </c>
      <c r="T81" s="1">
        <v>0.51669619208145501</v>
      </c>
      <c r="U81" s="1">
        <v>2439</v>
      </c>
      <c r="V81" s="4">
        <v>4720.3754108865232</v>
      </c>
      <c r="W81" s="1">
        <v>0.5</v>
      </c>
      <c r="X81" s="1">
        <v>1556</v>
      </c>
      <c r="Y81" s="4">
        <v>778</v>
      </c>
      <c r="AA81" t="s">
        <v>359</v>
      </c>
      <c r="AC81" s="3">
        <f t="shared" si="8"/>
        <v>9.8995430090938492E-3</v>
      </c>
      <c r="AD81" s="3">
        <f t="shared" si="9"/>
        <v>2.5613169699257089E-3</v>
      </c>
      <c r="AE81" s="3">
        <f t="shared" si="10"/>
        <v>0.11526580130221589</v>
      </c>
      <c r="AF81" s="3">
        <f t="shared" si="11"/>
        <v>8.3572804716696453E-2</v>
      </c>
      <c r="AG81" s="3" t="e">
        <f t="shared" si="12"/>
        <v>#VALUE!</v>
      </c>
      <c r="AH81" s="3">
        <f t="shared" si="13"/>
        <v>5.7580718181340355E-2</v>
      </c>
      <c r="AI81" s="3">
        <f t="shared" si="14"/>
        <v>3.4528670335522815E-2</v>
      </c>
      <c r="AJ81" s="6" t="e">
        <f t="shared" si="15"/>
        <v>#VALUE!</v>
      </c>
    </row>
    <row r="82" spans="1:36" x14ac:dyDescent="0.3">
      <c r="A82" t="s">
        <v>712</v>
      </c>
      <c r="B82" t="s">
        <v>711</v>
      </c>
      <c r="C82" t="s">
        <v>32</v>
      </c>
      <c r="D82">
        <v>106598</v>
      </c>
      <c r="E82" s="1">
        <v>0.39200000000000002</v>
      </c>
      <c r="F82" s="1">
        <v>544</v>
      </c>
      <c r="G82" s="4">
        <v>1387.7551020408164</v>
      </c>
      <c r="H82" s="1">
        <v>0.29047449295483901</v>
      </c>
      <c r="I82" s="1">
        <v>1263</v>
      </c>
      <c r="J82" s="4">
        <v>4348.0581966154341</v>
      </c>
      <c r="K82" s="1">
        <v>0.117047224150546</v>
      </c>
      <c r="L82" s="1">
        <v>2558</v>
      </c>
      <c r="M82" s="4">
        <v>21854.426865432568</v>
      </c>
      <c r="N82" s="1">
        <v>5.0000000000000001E-3</v>
      </c>
      <c r="O82" s="1">
        <v>2146</v>
      </c>
      <c r="P82" s="4">
        <v>429200</v>
      </c>
      <c r="Q82" s="1" t="s">
        <v>3</v>
      </c>
      <c r="R82" s="1">
        <v>2782</v>
      </c>
      <c r="S82" s="4" t="s">
        <v>3</v>
      </c>
      <c r="T82" s="1">
        <v>0.518771459126812</v>
      </c>
      <c r="U82" s="1">
        <v>2439</v>
      </c>
      <c r="V82" s="4">
        <v>4701.4922603978384</v>
      </c>
      <c r="W82" s="1">
        <v>0.5</v>
      </c>
      <c r="X82" s="1">
        <v>1556</v>
      </c>
      <c r="Y82" s="4">
        <v>778</v>
      </c>
      <c r="AA82" t="s">
        <v>363</v>
      </c>
      <c r="AC82" s="3">
        <f t="shared" si="8"/>
        <v>9.8995430090938492E-3</v>
      </c>
      <c r="AD82" s="3">
        <f t="shared" si="9"/>
        <v>3.1083540216264198E-4</v>
      </c>
      <c r="AE82" s="3">
        <f t="shared" si="10"/>
        <v>0.1281251494498028</v>
      </c>
      <c r="AF82" s="3">
        <f t="shared" si="11"/>
        <v>8.3572804716696453E-2</v>
      </c>
      <c r="AG82" s="3" t="e">
        <f t="shared" si="12"/>
        <v>#VALUE!</v>
      </c>
      <c r="AH82" s="3">
        <f t="shared" si="13"/>
        <v>5.7145937489197135E-2</v>
      </c>
      <c r="AI82" s="3">
        <f t="shared" si="14"/>
        <v>3.4528670335522815E-2</v>
      </c>
      <c r="AJ82" s="6" t="e">
        <f t="shared" si="15"/>
        <v>#VALUE!</v>
      </c>
    </row>
    <row r="83" spans="1:36" x14ac:dyDescent="0.3">
      <c r="A83" t="s">
        <v>714</v>
      </c>
      <c r="B83" t="s">
        <v>713</v>
      </c>
      <c r="C83" t="s">
        <v>32</v>
      </c>
      <c r="D83">
        <v>215477</v>
      </c>
      <c r="E83" s="1">
        <v>0.39200000000000002</v>
      </c>
      <c r="F83" s="1">
        <v>544</v>
      </c>
      <c r="G83" s="4">
        <v>1387.7551020408164</v>
      </c>
      <c r="H83" s="1">
        <v>0.23790938243988899</v>
      </c>
      <c r="I83" s="1">
        <v>1263</v>
      </c>
      <c r="J83" s="4">
        <v>5308.7439723782809</v>
      </c>
      <c r="K83" s="1">
        <v>0.12761454818843701</v>
      </c>
      <c r="L83" s="1">
        <v>2558</v>
      </c>
      <c r="M83" s="4">
        <v>20044.736562659218</v>
      </c>
      <c r="N83" s="1">
        <v>5.0000000000000001E-3</v>
      </c>
      <c r="O83" s="1">
        <v>2146</v>
      </c>
      <c r="P83" s="4">
        <v>429200</v>
      </c>
      <c r="Q83" s="1" t="s">
        <v>3</v>
      </c>
      <c r="R83" s="1">
        <v>2782</v>
      </c>
      <c r="S83" s="4" t="s">
        <v>3</v>
      </c>
      <c r="T83" s="1">
        <v>0.51258835049680396</v>
      </c>
      <c r="U83" s="1">
        <v>2439</v>
      </c>
      <c r="V83" s="4">
        <v>4758.2041176630437</v>
      </c>
      <c r="W83" s="1">
        <v>0.5</v>
      </c>
      <c r="X83" s="1">
        <v>1556</v>
      </c>
      <c r="Y83" s="4">
        <v>778</v>
      </c>
      <c r="AA83" t="s">
        <v>366</v>
      </c>
      <c r="AC83" s="3">
        <f t="shared" si="8"/>
        <v>9.8995430090938492E-3</v>
      </c>
      <c r="AD83" s="3">
        <f t="shared" si="9"/>
        <v>2.6139781425339155E-3</v>
      </c>
      <c r="AE83" s="3">
        <f t="shared" si="10"/>
        <v>0.11555118430234881</v>
      </c>
      <c r="AF83" s="3">
        <f t="shared" si="11"/>
        <v>8.3572804716696453E-2</v>
      </c>
      <c r="AG83" s="3" t="e">
        <f t="shared" si="12"/>
        <v>#VALUE!</v>
      </c>
      <c r="AH83" s="3">
        <f t="shared" si="13"/>
        <v>5.8451716446435688E-2</v>
      </c>
      <c r="AI83" s="3">
        <f t="shared" si="14"/>
        <v>3.4528670335522815E-2</v>
      </c>
      <c r="AJ83" s="6" t="e">
        <f t="shared" si="15"/>
        <v>#VALUE!</v>
      </c>
    </row>
    <row r="84" spans="1:36" x14ac:dyDescent="0.3">
      <c r="A84" t="s">
        <v>716</v>
      </c>
      <c r="B84" t="s">
        <v>715</v>
      </c>
      <c r="C84" t="s">
        <v>32</v>
      </c>
      <c r="D84">
        <v>110789</v>
      </c>
      <c r="E84" s="1">
        <v>0.39200000000000002</v>
      </c>
      <c r="F84" s="1">
        <v>544</v>
      </c>
      <c r="G84" s="4">
        <v>1387.7551020408164</v>
      </c>
      <c r="H84" s="1">
        <v>0.220310680663242</v>
      </c>
      <c r="I84" s="1">
        <v>1263</v>
      </c>
      <c r="J84" s="4">
        <v>5732.8132989184069</v>
      </c>
      <c r="K84" s="1">
        <v>0.136439538221303</v>
      </c>
      <c r="L84" s="1">
        <v>2558</v>
      </c>
      <c r="M84" s="4">
        <v>18748.231145805847</v>
      </c>
      <c r="N84" s="1">
        <v>5.0000000000000001E-3</v>
      </c>
      <c r="O84" s="1">
        <v>2146</v>
      </c>
      <c r="P84" s="4">
        <v>429200</v>
      </c>
      <c r="Q84" s="1" t="s">
        <v>3</v>
      </c>
      <c r="R84" s="1">
        <v>2782</v>
      </c>
      <c r="S84" s="4" t="s">
        <v>3</v>
      </c>
      <c r="T84" s="1">
        <v>0.51247867568079797</v>
      </c>
      <c r="U84" s="1">
        <v>2439</v>
      </c>
      <c r="V84" s="4">
        <v>4759.2224140056778</v>
      </c>
      <c r="W84" s="1">
        <v>0</v>
      </c>
      <c r="X84" s="1">
        <v>1556</v>
      </c>
      <c r="Y84" s="4">
        <v>0</v>
      </c>
      <c r="AA84" t="s">
        <v>371</v>
      </c>
      <c r="AC84" s="3">
        <f t="shared" si="8"/>
        <v>9.8995430090938492E-3</v>
      </c>
      <c r="AD84" s="3">
        <f t="shared" si="9"/>
        <v>3.6306395894669355E-3</v>
      </c>
      <c r="AE84" s="3">
        <f t="shared" si="10"/>
        <v>0.10654289492818547</v>
      </c>
      <c r="AF84" s="3">
        <f t="shared" si="11"/>
        <v>8.3572804716696453E-2</v>
      </c>
      <c r="AG84" s="3" t="e">
        <f t="shared" si="12"/>
        <v>#VALUE!</v>
      </c>
      <c r="AH84" s="3">
        <f t="shared" si="13"/>
        <v>5.8475162512224482E-2</v>
      </c>
      <c r="AI84" s="3">
        <f t="shared" si="14"/>
        <v>0</v>
      </c>
      <c r="AJ84" s="6" t="e">
        <f t="shared" si="15"/>
        <v>#VALUE!</v>
      </c>
    </row>
    <row r="85" spans="1:36" x14ac:dyDescent="0.3">
      <c r="A85" t="s">
        <v>718</v>
      </c>
      <c r="B85" t="s">
        <v>717</v>
      </c>
      <c r="C85" t="s">
        <v>32</v>
      </c>
      <c r="D85">
        <v>108018</v>
      </c>
      <c r="E85" s="1">
        <v>0.39200000000000002</v>
      </c>
      <c r="F85" s="1">
        <v>544</v>
      </c>
      <c r="G85" s="4">
        <v>1387.7551020408164</v>
      </c>
      <c r="H85" s="1">
        <v>0.24443148364161499</v>
      </c>
      <c r="I85" s="1">
        <v>1263</v>
      </c>
      <c r="J85" s="4">
        <v>5167.0921486194811</v>
      </c>
      <c r="K85" s="1">
        <v>0.13715306708141201</v>
      </c>
      <c r="L85" s="1">
        <v>2558</v>
      </c>
      <c r="M85" s="4">
        <v>18650.694836314593</v>
      </c>
      <c r="N85" s="1">
        <v>5.0000000000000001E-3</v>
      </c>
      <c r="O85" s="1">
        <v>2146</v>
      </c>
      <c r="P85" s="4">
        <v>429200</v>
      </c>
      <c r="Q85" s="1" t="s">
        <v>3</v>
      </c>
      <c r="R85" s="1">
        <v>2782</v>
      </c>
      <c r="S85" s="4" t="s">
        <v>3</v>
      </c>
      <c r="T85" s="1">
        <v>0.51176655742561405</v>
      </c>
      <c r="U85" s="1">
        <v>2439</v>
      </c>
      <c r="V85" s="4">
        <v>4765.8448263386417</v>
      </c>
      <c r="W85" s="1">
        <v>0</v>
      </c>
      <c r="X85" s="1">
        <v>1556</v>
      </c>
      <c r="Y85" s="4">
        <v>0</v>
      </c>
      <c r="AA85" t="s">
        <v>374</v>
      </c>
      <c r="AC85" s="3">
        <f t="shared" si="8"/>
        <v>9.8995430090938492E-3</v>
      </c>
      <c r="AD85" s="3">
        <f t="shared" si="9"/>
        <v>2.274382847400737E-3</v>
      </c>
      <c r="AE85" s="3">
        <f t="shared" si="10"/>
        <v>0.10586519988043347</v>
      </c>
      <c r="AF85" s="3">
        <f t="shared" si="11"/>
        <v>8.3572804716696453E-2</v>
      </c>
      <c r="AG85" s="3" t="e">
        <f t="shared" si="12"/>
        <v>#VALUE!</v>
      </c>
      <c r="AH85" s="3">
        <f t="shared" si="13"/>
        <v>5.8627642206728274E-2</v>
      </c>
      <c r="AI85" s="3">
        <f t="shared" si="14"/>
        <v>0</v>
      </c>
      <c r="AJ85" s="6" t="e">
        <f t="shared" si="15"/>
        <v>#VALUE!</v>
      </c>
    </row>
    <row r="86" spans="1:36" x14ac:dyDescent="0.3">
      <c r="A86" t="s">
        <v>38</v>
      </c>
      <c r="B86" t="s">
        <v>39</v>
      </c>
      <c r="C86" t="s">
        <v>32</v>
      </c>
      <c r="D86">
        <v>924870</v>
      </c>
      <c r="E86" s="1">
        <v>0.309</v>
      </c>
      <c r="F86" s="1">
        <v>544</v>
      </c>
      <c r="G86" s="4">
        <v>1760.5177993527509</v>
      </c>
      <c r="H86" s="1">
        <v>0.20626142052396501</v>
      </c>
      <c r="I86" s="1">
        <v>1263</v>
      </c>
      <c r="J86" s="4">
        <v>6123.2973029643954</v>
      </c>
      <c r="K86" s="1">
        <v>0.14708661757868599</v>
      </c>
      <c r="L86" s="1">
        <v>2558</v>
      </c>
      <c r="M86" s="4">
        <v>17391.113087712165</v>
      </c>
      <c r="N86" s="1">
        <v>5.0000000000000001E-3</v>
      </c>
      <c r="O86" s="1">
        <v>2146</v>
      </c>
      <c r="P86" s="4">
        <v>429200</v>
      </c>
      <c r="Q86" s="1" t="s">
        <v>3</v>
      </c>
      <c r="R86" s="1">
        <v>2782</v>
      </c>
      <c r="S86" s="4" t="s">
        <v>3</v>
      </c>
      <c r="T86" s="1">
        <v>0.51325483581476306</v>
      </c>
      <c r="U86" s="1">
        <v>2439</v>
      </c>
      <c r="V86" s="4">
        <v>4752.0253679212301</v>
      </c>
      <c r="W86" s="1" t="s">
        <v>3</v>
      </c>
      <c r="X86" s="1">
        <v>1556</v>
      </c>
      <c r="Y86" s="4" t="s">
        <v>3</v>
      </c>
      <c r="AA86" t="s">
        <v>393</v>
      </c>
      <c r="AC86" s="3">
        <f t="shared" si="8"/>
        <v>1.5239099706237585E-2</v>
      </c>
      <c r="AD86" s="3">
        <f t="shared" si="9"/>
        <v>4.566783770883061E-3</v>
      </c>
      <c r="AE86" s="3">
        <f t="shared" si="10"/>
        <v>9.7113460987306596E-2</v>
      </c>
      <c r="AF86" s="3">
        <f t="shared" si="11"/>
        <v>8.3572804716696453E-2</v>
      </c>
      <c r="AG86" s="3" t="e">
        <f t="shared" si="12"/>
        <v>#VALUE!</v>
      </c>
      <c r="AH86" s="3">
        <f t="shared" si="13"/>
        <v>5.8309451992687084E-2</v>
      </c>
      <c r="AI86" s="3" t="e">
        <f t="shared" si="14"/>
        <v>#VALUE!</v>
      </c>
      <c r="AJ86" s="6" t="e">
        <f t="shared" si="15"/>
        <v>#VALUE!</v>
      </c>
    </row>
    <row r="87" spans="1:36" x14ac:dyDescent="0.3">
      <c r="A87" t="s">
        <v>720</v>
      </c>
      <c r="B87" t="s">
        <v>719</v>
      </c>
      <c r="C87" t="s">
        <v>32</v>
      </c>
      <c r="D87">
        <v>469885</v>
      </c>
      <c r="E87" s="1">
        <v>0.309</v>
      </c>
      <c r="F87" s="1">
        <v>544</v>
      </c>
      <c r="G87" s="4">
        <v>1760.5177993527509</v>
      </c>
      <c r="H87" s="1">
        <v>0.19238111452802201</v>
      </c>
      <c r="I87" s="1">
        <v>1263</v>
      </c>
      <c r="J87" s="4">
        <v>6565.093476553453</v>
      </c>
      <c r="K87" s="1">
        <v>0.152226608638283</v>
      </c>
      <c r="L87" s="1">
        <v>2558</v>
      </c>
      <c r="M87" s="4">
        <v>16803.895343147626</v>
      </c>
      <c r="N87" s="1">
        <v>5.0000000000000001E-3</v>
      </c>
      <c r="O87" s="1">
        <v>2146</v>
      </c>
      <c r="P87" s="4">
        <v>429200</v>
      </c>
      <c r="Q87" s="1" t="s">
        <v>3</v>
      </c>
      <c r="R87" s="1">
        <v>2782</v>
      </c>
      <c r="S87" s="4" t="s">
        <v>3</v>
      </c>
      <c r="T87" s="1">
        <v>0.51325962735562902</v>
      </c>
      <c r="U87" s="1">
        <v>2439</v>
      </c>
      <c r="V87" s="4">
        <v>4751.9810053364236</v>
      </c>
      <c r="W87" s="1">
        <v>0.5</v>
      </c>
      <c r="X87" s="1">
        <v>1556</v>
      </c>
      <c r="Y87" s="4">
        <v>778</v>
      </c>
      <c r="AA87" t="s">
        <v>395</v>
      </c>
      <c r="AC87" s="3">
        <f t="shared" si="8"/>
        <v>1.5239099706237585E-2</v>
      </c>
      <c r="AD87" s="3">
        <f t="shared" si="9"/>
        <v>5.6259434624247292E-3</v>
      </c>
      <c r="AE87" s="3">
        <f t="shared" si="10"/>
        <v>9.3033395219807261E-2</v>
      </c>
      <c r="AF87" s="3">
        <f t="shared" si="11"/>
        <v>8.3572804716696453E-2</v>
      </c>
      <c r="AG87" s="3" t="e">
        <f t="shared" si="12"/>
        <v>#VALUE!</v>
      </c>
      <c r="AH87" s="3">
        <f t="shared" si="13"/>
        <v>5.8308430553211769E-2</v>
      </c>
      <c r="AI87" s="3">
        <f t="shared" si="14"/>
        <v>3.4528670335522815E-2</v>
      </c>
      <c r="AJ87" s="6" t="e">
        <f t="shared" si="15"/>
        <v>#VALUE!</v>
      </c>
    </row>
    <row r="88" spans="1:36" x14ac:dyDescent="0.3">
      <c r="A88" t="s">
        <v>722</v>
      </c>
      <c r="B88" t="s">
        <v>721</v>
      </c>
      <c r="C88" t="s">
        <v>32</v>
      </c>
      <c r="D88">
        <v>171809</v>
      </c>
      <c r="E88" s="1">
        <v>0.309</v>
      </c>
      <c r="F88" s="1">
        <v>544</v>
      </c>
      <c r="G88" s="4">
        <v>1760.5177993527509</v>
      </c>
      <c r="H88" s="1">
        <v>0.223987101956242</v>
      </c>
      <c r="I88" s="1">
        <v>1263</v>
      </c>
      <c r="J88" s="4">
        <v>5638.717537614014</v>
      </c>
      <c r="K88" s="1">
        <v>0.14129643965100699</v>
      </c>
      <c r="L88" s="1">
        <v>2558</v>
      </c>
      <c r="M88" s="4">
        <v>18103.782418849998</v>
      </c>
      <c r="N88" s="1">
        <v>5.0000000000000001E-3</v>
      </c>
      <c r="O88" s="1">
        <v>2146</v>
      </c>
      <c r="P88" s="4">
        <v>429200</v>
      </c>
      <c r="Q88" s="1" t="s">
        <v>3</v>
      </c>
      <c r="R88" s="1">
        <v>2782</v>
      </c>
      <c r="S88" s="4" t="s">
        <v>3</v>
      </c>
      <c r="T88" s="1">
        <v>0.51470528319238196</v>
      </c>
      <c r="U88" s="1">
        <v>2439</v>
      </c>
      <c r="V88" s="4">
        <v>4738.6340875937194</v>
      </c>
      <c r="W88" s="1">
        <v>0.5</v>
      </c>
      <c r="X88" s="1">
        <v>1556</v>
      </c>
      <c r="Y88" s="4">
        <v>778</v>
      </c>
      <c r="AA88" t="s">
        <v>425</v>
      </c>
      <c r="AC88" s="3">
        <f t="shared" si="8"/>
        <v>1.5239099706237585E-2</v>
      </c>
      <c r="AD88" s="3">
        <f t="shared" si="9"/>
        <v>3.4050549341972827E-3</v>
      </c>
      <c r="AE88" s="3">
        <f t="shared" si="10"/>
        <v>0.1020651808023786</v>
      </c>
      <c r="AF88" s="3">
        <f t="shared" si="11"/>
        <v>8.3572804716696453E-2</v>
      </c>
      <c r="AG88" s="3" t="e">
        <f t="shared" si="12"/>
        <v>#VALUE!</v>
      </c>
      <c r="AH88" s="3">
        <f t="shared" si="13"/>
        <v>5.8001120491915123E-2</v>
      </c>
      <c r="AI88" s="3">
        <f t="shared" si="14"/>
        <v>3.4528670335522815E-2</v>
      </c>
      <c r="AJ88" s="6" t="e">
        <f t="shared" si="15"/>
        <v>#VALUE!</v>
      </c>
    </row>
    <row r="89" spans="1:36" x14ac:dyDescent="0.3">
      <c r="A89" t="s">
        <v>724</v>
      </c>
      <c r="B89" t="s">
        <v>723</v>
      </c>
      <c r="C89" t="s">
        <v>32</v>
      </c>
      <c r="D89">
        <v>172262</v>
      </c>
      <c r="E89" s="1">
        <v>0.309</v>
      </c>
      <c r="F89" s="1">
        <v>544</v>
      </c>
      <c r="G89" s="4">
        <v>1760.5177993527509</v>
      </c>
      <c r="H89" s="1">
        <v>0.218370853699597</v>
      </c>
      <c r="I89" s="1">
        <v>1263</v>
      </c>
      <c r="J89" s="4">
        <v>5783.7388946486999</v>
      </c>
      <c r="K89" s="1">
        <v>0.13891049680138301</v>
      </c>
      <c r="L89" s="1">
        <v>2558</v>
      </c>
      <c r="M89" s="4">
        <v>18414.735091311919</v>
      </c>
      <c r="N89" s="1">
        <v>5.0000000000000001E-3</v>
      </c>
      <c r="O89" s="1">
        <v>2146</v>
      </c>
      <c r="P89" s="4">
        <v>429200</v>
      </c>
      <c r="Q89" s="1" t="s">
        <v>3</v>
      </c>
      <c r="R89" s="1">
        <v>2782</v>
      </c>
      <c r="S89" s="4" t="s">
        <v>3</v>
      </c>
      <c r="T89" s="1">
        <v>0.51282348980042003</v>
      </c>
      <c r="U89" s="1">
        <v>2439</v>
      </c>
      <c r="V89" s="4">
        <v>4756.0223907629634</v>
      </c>
      <c r="W89" s="1">
        <v>0.5</v>
      </c>
      <c r="X89" s="1">
        <v>1556</v>
      </c>
      <c r="Y89" s="4">
        <v>778</v>
      </c>
      <c r="AA89" t="s">
        <v>448</v>
      </c>
      <c r="AC89" s="3">
        <f t="shared" si="8"/>
        <v>1.5239099706237585E-2</v>
      </c>
      <c r="AD89" s="3">
        <f t="shared" si="9"/>
        <v>3.7527283296818841E-3</v>
      </c>
      <c r="AE89" s="3">
        <f t="shared" si="10"/>
        <v>0.10422572068041848</v>
      </c>
      <c r="AF89" s="3">
        <f t="shared" si="11"/>
        <v>8.3572804716696453E-2</v>
      </c>
      <c r="AG89" s="3" t="e">
        <f t="shared" si="12"/>
        <v>#VALUE!</v>
      </c>
      <c r="AH89" s="3">
        <f t="shared" si="13"/>
        <v>5.8401482629136352E-2</v>
      </c>
      <c r="AI89" s="3">
        <f t="shared" si="14"/>
        <v>3.4528670335522815E-2</v>
      </c>
      <c r="AJ89" s="6" t="e">
        <f t="shared" si="15"/>
        <v>#VALUE!</v>
      </c>
    </row>
    <row r="90" spans="1:36" x14ac:dyDescent="0.3">
      <c r="A90" t="s">
        <v>726</v>
      </c>
      <c r="B90" t="s">
        <v>725</v>
      </c>
      <c r="C90" t="s">
        <v>32</v>
      </c>
      <c r="D90">
        <v>110914</v>
      </c>
      <c r="E90" s="1">
        <v>0.309</v>
      </c>
      <c r="F90" s="1">
        <v>544</v>
      </c>
      <c r="G90" s="4">
        <v>1760.5177993527509</v>
      </c>
      <c r="H90" s="1">
        <v>0.21880015146870499</v>
      </c>
      <c r="I90" s="1">
        <v>1263</v>
      </c>
      <c r="J90" s="4">
        <v>5772.390885116215</v>
      </c>
      <c r="K90" s="1">
        <v>0.146978740285266</v>
      </c>
      <c r="L90" s="1">
        <v>2558</v>
      </c>
      <c r="M90" s="4">
        <v>17403.877561035464</v>
      </c>
      <c r="N90" s="1">
        <v>5.0000000000000001E-3</v>
      </c>
      <c r="O90" s="1">
        <v>2146</v>
      </c>
      <c r="P90" s="4">
        <v>429200</v>
      </c>
      <c r="Q90" s="1" t="s">
        <v>3</v>
      </c>
      <c r="R90" s="1">
        <v>2782</v>
      </c>
      <c r="S90" s="4" t="s">
        <v>3</v>
      </c>
      <c r="T90" s="1">
        <v>0.51165768072560702</v>
      </c>
      <c r="U90" s="1">
        <v>2439</v>
      </c>
      <c r="V90" s="4">
        <v>4766.8589603524251</v>
      </c>
      <c r="W90" s="1">
        <v>0</v>
      </c>
      <c r="X90" s="1">
        <v>1556</v>
      </c>
      <c r="Y90" s="4">
        <v>0</v>
      </c>
      <c r="AA90" t="s">
        <v>490</v>
      </c>
      <c r="AC90" s="3">
        <f t="shared" si="8"/>
        <v>1.5239099706237585E-2</v>
      </c>
      <c r="AD90" s="3">
        <f t="shared" si="9"/>
        <v>3.7255226746885509E-3</v>
      </c>
      <c r="AE90" s="3">
        <f t="shared" si="10"/>
        <v>9.7202150219075592E-2</v>
      </c>
      <c r="AF90" s="3">
        <f t="shared" si="11"/>
        <v>8.3572804716696453E-2</v>
      </c>
      <c r="AG90" s="3" t="e">
        <f t="shared" si="12"/>
        <v>#VALUE!</v>
      </c>
      <c r="AH90" s="3">
        <f t="shared" si="13"/>
        <v>5.8650992435743447E-2</v>
      </c>
      <c r="AI90" s="3">
        <f t="shared" si="14"/>
        <v>0</v>
      </c>
      <c r="AJ90" s="6" t="e">
        <f t="shared" si="15"/>
        <v>#VALUE!</v>
      </c>
    </row>
    <row r="91" spans="1:36" x14ac:dyDescent="0.3">
      <c r="A91" t="s">
        <v>40</v>
      </c>
      <c r="B91" t="s">
        <v>41</v>
      </c>
      <c r="C91" t="s">
        <v>32</v>
      </c>
      <c r="D91">
        <v>1024115</v>
      </c>
      <c r="E91" s="1">
        <v>0.40700000000000003</v>
      </c>
      <c r="F91" s="1">
        <v>544</v>
      </c>
      <c r="G91" s="4">
        <v>1336.6093366093364</v>
      </c>
      <c r="H91" s="1">
        <v>0.213072750618826</v>
      </c>
      <c r="I91" s="1">
        <v>1263</v>
      </c>
      <c r="J91" s="4">
        <v>5927.5528960501806</v>
      </c>
      <c r="K91" s="1">
        <v>0.15883958344521801</v>
      </c>
      <c r="L91" s="1">
        <v>2558</v>
      </c>
      <c r="M91" s="4">
        <v>16104.298088153986</v>
      </c>
      <c r="N91" s="1">
        <v>5.0000000000000001E-3</v>
      </c>
      <c r="O91" s="1">
        <v>2146</v>
      </c>
      <c r="P91" s="4">
        <v>429200</v>
      </c>
      <c r="Q91" s="1" t="s">
        <v>3</v>
      </c>
      <c r="R91" s="1">
        <v>2782</v>
      </c>
      <c r="S91" s="4" t="s">
        <v>3</v>
      </c>
      <c r="T91" s="1">
        <v>0.51545383086860297</v>
      </c>
      <c r="U91" s="1">
        <v>2439</v>
      </c>
      <c r="V91" s="4">
        <v>4731.7525914784364</v>
      </c>
      <c r="W91" s="1" t="s">
        <v>3</v>
      </c>
      <c r="X91" s="1">
        <v>1556</v>
      </c>
      <c r="Y91" s="4" t="s">
        <v>3</v>
      </c>
      <c r="AA91" t="s">
        <v>507</v>
      </c>
      <c r="AC91" s="3">
        <f t="shared" si="8"/>
        <v>9.1669168200745384E-3</v>
      </c>
      <c r="AD91" s="3">
        <f t="shared" si="9"/>
        <v>4.0975072174806041E-3</v>
      </c>
      <c r="AE91" s="3">
        <f t="shared" si="10"/>
        <v>8.8172501901175038E-2</v>
      </c>
      <c r="AF91" s="3">
        <f t="shared" si="11"/>
        <v>8.3572804716696453E-2</v>
      </c>
      <c r="AG91" s="3" t="e">
        <f t="shared" si="12"/>
        <v>#VALUE!</v>
      </c>
      <c r="AH91" s="3">
        <f t="shared" si="13"/>
        <v>5.7842675446117466E-2</v>
      </c>
      <c r="AI91" s="3" t="e">
        <f t="shared" si="14"/>
        <v>#VALUE!</v>
      </c>
      <c r="AJ91" s="6" t="e">
        <f t="shared" si="15"/>
        <v>#VALUE!</v>
      </c>
    </row>
    <row r="92" spans="1:36" x14ac:dyDescent="0.3">
      <c r="A92" t="s">
        <v>728</v>
      </c>
      <c r="B92" t="s">
        <v>727</v>
      </c>
      <c r="C92" t="s">
        <v>32</v>
      </c>
      <c r="D92">
        <v>409265</v>
      </c>
      <c r="E92" s="1">
        <v>0.40700000000000003</v>
      </c>
      <c r="F92" s="1">
        <v>544</v>
      </c>
      <c r="G92" s="4">
        <v>1336.6093366093364</v>
      </c>
      <c r="H92" s="1">
        <v>0.19919367646879099</v>
      </c>
      <c r="I92" s="1">
        <v>1263</v>
      </c>
      <c r="J92" s="4">
        <v>6340.5627246298791</v>
      </c>
      <c r="K92" s="1">
        <v>0.15606758457234299</v>
      </c>
      <c r="L92" s="1">
        <v>2558</v>
      </c>
      <c r="M92" s="4">
        <v>16390.335039844704</v>
      </c>
      <c r="N92" s="1">
        <v>5.0000000000000001E-3</v>
      </c>
      <c r="O92" s="1">
        <v>2146</v>
      </c>
      <c r="P92" s="4">
        <v>429200</v>
      </c>
      <c r="Q92" s="1" t="s">
        <v>3</v>
      </c>
      <c r="R92" s="1">
        <v>2782</v>
      </c>
      <c r="S92" s="4" t="s">
        <v>3</v>
      </c>
      <c r="T92" s="1">
        <v>0.51671899624937301</v>
      </c>
      <c r="U92" s="1">
        <v>2439</v>
      </c>
      <c r="V92" s="4">
        <v>4720.1670883083189</v>
      </c>
      <c r="W92" s="1">
        <v>0.5</v>
      </c>
      <c r="X92" s="1">
        <v>1556</v>
      </c>
      <c r="Y92" s="4">
        <v>778</v>
      </c>
      <c r="AA92" t="s">
        <v>528</v>
      </c>
      <c r="AC92" s="3">
        <f t="shared" si="8"/>
        <v>9.1669168200745384E-3</v>
      </c>
      <c r="AD92" s="3">
        <f t="shared" si="9"/>
        <v>5.0876546854599081E-3</v>
      </c>
      <c r="AE92" s="3">
        <f t="shared" si="10"/>
        <v>9.0159924089342383E-2</v>
      </c>
      <c r="AF92" s="3">
        <f t="shared" si="11"/>
        <v>8.3572804716696453E-2</v>
      </c>
      <c r="AG92" s="3" t="e">
        <f t="shared" si="12"/>
        <v>#VALUE!</v>
      </c>
      <c r="AH92" s="3">
        <f t="shared" si="13"/>
        <v>5.7575921596427528E-2</v>
      </c>
      <c r="AI92" s="3">
        <f t="shared" si="14"/>
        <v>3.4528670335522815E-2</v>
      </c>
      <c r="AJ92" s="6" t="e">
        <f t="shared" si="15"/>
        <v>#VALUE!</v>
      </c>
    </row>
    <row r="93" spans="1:36" x14ac:dyDescent="0.3">
      <c r="A93" t="s">
        <v>730</v>
      </c>
      <c r="B93" t="s">
        <v>729</v>
      </c>
      <c r="C93" t="s">
        <v>32</v>
      </c>
      <c r="D93">
        <v>184119</v>
      </c>
      <c r="E93" s="1">
        <v>0.40700000000000003</v>
      </c>
      <c r="F93" s="1">
        <v>544</v>
      </c>
      <c r="G93" s="4">
        <v>1336.6093366093364</v>
      </c>
      <c r="H93" s="1">
        <v>0.20217902552153699</v>
      </c>
      <c r="I93" s="1">
        <v>1263</v>
      </c>
      <c r="J93" s="4">
        <v>6246.9388045668456</v>
      </c>
      <c r="K93" s="1">
        <v>0.184815255351158</v>
      </c>
      <c r="L93" s="1">
        <v>2558</v>
      </c>
      <c r="M93" s="4">
        <v>13840.848771599916</v>
      </c>
      <c r="N93" s="1">
        <v>5.0000000000000001E-3</v>
      </c>
      <c r="O93" s="1">
        <v>2146</v>
      </c>
      <c r="P93" s="4">
        <v>429200</v>
      </c>
      <c r="Q93" s="1" t="s">
        <v>3</v>
      </c>
      <c r="R93" s="1">
        <v>2782</v>
      </c>
      <c r="S93" s="4" t="s">
        <v>3</v>
      </c>
      <c r="T93" s="1">
        <v>0.51432497460881199</v>
      </c>
      <c r="U93" s="1">
        <v>2439</v>
      </c>
      <c r="V93" s="4">
        <v>4742.1379874758513</v>
      </c>
      <c r="W93" s="1">
        <v>0.5</v>
      </c>
      <c r="X93" s="1">
        <v>1556</v>
      </c>
      <c r="Y93" s="4">
        <v>778</v>
      </c>
      <c r="AA93" t="s">
        <v>533</v>
      </c>
      <c r="AC93" s="3">
        <f t="shared" si="8"/>
        <v>9.1669168200745384E-3</v>
      </c>
      <c r="AD93" s="3">
        <f t="shared" si="9"/>
        <v>4.8632012197603125E-3</v>
      </c>
      <c r="AE93" s="3">
        <f t="shared" si="10"/>
        <v>7.2445759720060579E-2</v>
      </c>
      <c r="AF93" s="3">
        <f t="shared" si="11"/>
        <v>8.3572804716696453E-2</v>
      </c>
      <c r="AG93" s="3" t="e">
        <f t="shared" si="12"/>
        <v>#VALUE!</v>
      </c>
      <c r="AH93" s="3">
        <f t="shared" si="13"/>
        <v>5.8081797072704257E-2</v>
      </c>
      <c r="AI93" s="3">
        <f t="shared" si="14"/>
        <v>3.4528670335522815E-2</v>
      </c>
      <c r="AJ93" s="6" t="e">
        <f t="shared" si="15"/>
        <v>#VALUE!</v>
      </c>
    </row>
    <row r="94" spans="1:36" x14ac:dyDescent="0.3">
      <c r="A94" t="s">
        <v>732</v>
      </c>
      <c r="B94" t="s">
        <v>731</v>
      </c>
      <c r="C94" t="s">
        <v>32</v>
      </c>
      <c r="D94">
        <v>117335</v>
      </c>
      <c r="E94" s="1">
        <v>0.40700000000000003</v>
      </c>
      <c r="F94" s="1">
        <v>544</v>
      </c>
      <c r="G94" s="4">
        <v>1336.6093366093364</v>
      </c>
      <c r="H94" s="1">
        <v>0.244027783696254</v>
      </c>
      <c r="I94" s="1">
        <v>1263</v>
      </c>
      <c r="J94" s="4">
        <v>5175.6401704327245</v>
      </c>
      <c r="K94" s="1">
        <v>0.15140409937358801</v>
      </c>
      <c r="L94" s="1">
        <v>2558</v>
      </c>
      <c r="M94" s="4">
        <v>16895.183225443336</v>
      </c>
      <c r="N94" s="1">
        <v>5.0000000000000001E-3</v>
      </c>
      <c r="O94" s="1">
        <v>2146</v>
      </c>
      <c r="P94" s="4">
        <v>429200</v>
      </c>
      <c r="Q94" s="1" t="s">
        <v>3</v>
      </c>
      <c r="R94" s="1">
        <v>2782</v>
      </c>
      <c r="S94" s="4" t="s">
        <v>3</v>
      </c>
      <c r="T94" s="1">
        <v>0.51073422252524803</v>
      </c>
      <c r="U94" s="1">
        <v>2439</v>
      </c>
      <c r="V94" s="4">
        <v>4775.4779147963372</v>
      </c>
      <c r="W94" s="1">
        <v>0.5</v>
      </c>
      <c r="X94" s="1">
        <v>1556</v>
      </c>
      <c r="Y94" s="4">
        <v>778</v>
      </c>
      <c r="AA94" t="s">
        <v>544</v>
      </c>
      <c r="AC94" s="3">
        <f t="shared" si="8"/>
        <v>9.1669168200745384E-3</v>
      </c>
      <c r="AD94" s="3">
        <f t="shared" si="9"/>
        <v>2.2948758273952348E-3</v>
      </c>
      <c r="AE94" s="3">
        <f t="shared" si="10"/>
        <v>9.3667675377363521E-2</v>
      </c>
      <c r="AF94" s="3">
        <f t="shared" si="11"/>
        <v>8.3572804716696453E-2</v>
      </c>
      <c r="AG94" s="3" t="e">
        <f t="shared" si="12"/>
        <v>#VALUE!</v>
      </c>
      <c r="AH94" s="3">
        <f t="shared" si="13"/>
        <v>5.8849442105512295E-2</v>
      </c>
      <c r="AI94" s="3">
        <f t="shared" si="14"/>
        <v>3.4528670335522815E-2</v>
      </c>
      <c r="AJ94" s="6" t="e">
        <f t="shared" si="15"/>
        <v>#VALUE!</v>
      </c>
    </row>
    <row r="95" spans="1:36" x14ac:dyDescent="0.3">
      <c r="A95" t="s">
        <v>734</v>
      </c>
      <c r="B95" t="s">
        <v>733</v>
      </c>
      <c r="C95" t="s">
        <v>32</v>
      </c>
      <c r="D95">
        <v>313396</v>
      </c>
      <c r="E95" s="1">
        <v>0.40700000000000003</v>
      </c>
      <c r="F95" s="1">
        <v>544</v>
      </c>
      <c r="G95" s="4">
        <v>1336.6093366093364</v>
      </c>
      <c r="H95" s="1">
        <v>0.22600798989138299</v>
      </c>
      <c r="I95" s="1">
        <v>1263</v>
      </c>
      <c r="J95" s="4">
        <v>5588.2980093180968</v>
      </c>
      <c r="K95" s="1">
        <v>0.149982769403566</v>
      </c>
      <c r="L95" s="1">
        <v>2558</v>
      </c>
      <c r="M95" s="4">
        <v>17055.292485745904</v>
      </c>
      <c r="N95" s="1">
        <v>5.0000000000000001E-3</v>
      </c>
      <c r="O95" s="1">
        <v>2146</v>
      </c>
      <c r="P95" s="4">
        <v>429200</v>
      </c>
      <c r="Q95" s="1" t="s">
        <v>3</v>
      </c>
      <c r="R95" s="1">
        <v>2782</v>
      </c>
      <c r="S95" s="4" t="s">
        <v>3</v>
      </c>
      <c r="T95" s="1">
        <v>0.51623186001097598</v>
      </c>
      <c r="U95" s="1">
        <v>2439</v>
      </c>
      <c r="V95" s="4">
        <v>4724.6212195197377</v>
      </c>
      <c r="W95" s="1">
        <v>0.5</v>
      </c>
      <c r="X95" s="1">
        <v>1556</v>
      </c>
      <c r="Y95" s="4">
        <v>778</v>
      </c>
      <c r="AA95" t="s">
        <v>556</v>
      </c>
      <c r="AC95" s="3">
        <f t="shared" si="8"/>
        <v>9.1669168200745384E-3</v>
      </c>
      <c r="AD95" s="3">
        <f t="shared" si="9"/>
        <v>3.2841794372373361E-3</v>
      </c>
      <c r="AE95" s="3">
        <f t="shared" si="10"/>
        <v>9.4780135479373182E-2</v>
      </c>
      <c r="AF95" s="3">
        <f t="shared" si="11"/>
        <v>8.3572804716696453E-2</v>
      </c>
      <c r="AG95" s="3" t="e">
        <f t="shared" si="12"/>
        <v>#VALUE!</v>
      </c>
      <c r="AH95" s="3">
        <f t="shared" si="13"/>
        <v>5.767847705994289E-2</v>
      </c>
      <c r="AI95" s="3">
        <f t="shared" si="14"/>
        <v>3.4528670335522815E-2</v>
      </c>
      <c r="AJ95" s="6" t="e">
        <f t="shared" si="15"/>
        <v>#VALUE!</v>
      </c>
    </row>
    <row r="96" spans="1:36" x14ac:dyDescent="0.3">
      <c r="A96" t="s">
        <v>42</v>
      </c>
      <c r="B96" t="s">
        <v>735</v>
      </c>
      <c r="C96" t="s">
        <v>32</v>
      </c>
      <c r="D96">
        <v>3500890</v>
      </c>
      <c r="E96" s="1">
        <v>0.28600000000000003</v>
      </c>
      <c r="F96" s="1">
        <v>544</v>
      </c>
      <c r="G96" s="4">
        <v>1902.0979020979019</v>
      </c>
      <c r="H96" s="1">
        <v>0.20390329316259501</v>
      </c>
      <c r="I96" s="1">
        <v>1263</v>
      </c>
      <c r="J96" s="4">
        <v>6194.1128091191158</v>
      </c>
      <c r="K96" s="1">
        <v>0.14431358883026801</v>
      </c>
      <c r="L96" s="1">
        <v>2558</v>
      </c>
      <c r="M96" s="4">
        <v>17725.288524343669</v>
      </c>
      <c r="N96" s="1">
        <v>5.0000000000000001E-3</v>
      </c>
      <c r="O96" s="1">
        <v>2146</v>
      </c>
      <c r="P96" s="4">
        <v>429200</v>
      </c>
      <c r="Q96" s="1" t="s">
        <v>3</v>
      </c>
      <c r="R96" s="1">
        <v>2782</v>
      </c>
      <c r="S96" s="4" t="s">
        <v>3</v>
      </c>
      <c r="T96" s="1">
        <v>0.51650780230170001</v>
      </c>
      <c r="U96" s="1">
        <v>2439</v>
      </c>
      <c r="V96" s="4">
        <v>4722.0971089519826</v>
      </c>
      <c r="W96" s="1" t="s">
        <v>3</v>
      </c>
      <c r="X96" s="1">
        <v>1556</v>
      </c>
      <c r="Y96" s="4" t="s">
        <v>3</v>
      </c>
      <c r="AA96" t="s">
        <v>597</v>
      </c>
      <c r="AC96" s="3">
        <f t="shared" si="8"/>
        <v>1.7267132530462359E-2</v>
      </c>
      <c r="AD96" s="3">
        <f t="shared" si="9"/>
        <v>4.7365564718231268E-3</v>
      </c>
      <c r="AE96" s="3">
        <f t="shared" si="10"/>
        <v>9.9435355671109851E-2</v>
      </c>
      <c r="AF96" s="3">
        <f t="shared" si="11"/>
        <v>8.3572804716696453E-2</v>
      </c>
      <c r="AG96" s="3" t="e">
        <f t="shared" si="12"/>
        <v>#VALUE!</v>
      </c>
      <c r="AH96" s="3">
        <f t="shared" si="13"/>
        <v>5.7620359928463573E-2</v>
      </c>
      <c r="AI96" s="3" t="e">
        <f t="shared" si="14"/>
        <v>#VALUE!</v>
      </c>
      <c r="AJ96" s="6" t="e">
        <f t="shared" si="15"/>
        <v>#VALUE!</v>
      </c>
    </row>
    <row r="97" spans="1:36" x14ac:dyDescent="0.3">
      <c r="A97" t="s">
        <v>43</v>
      </c>
      <c r="B97" t="s">
        <v>736</v>
      </c>
      <c r="C97" t="s">
        <v>32</v>
      </c>
      <c r="D97">
        <v>2094260</v>
      </c>
      <c r="E97" s="1">
        <v>0.21299999999999999</v>
      </c>
      <c r="F97" s="1">
        <v>544</v>
      </c>
      <c r="G97" s="4">
        <v>2553.9906103286385</v>
      </c>
      <c r="H97" s="1">
        <v>0.196308481277396</v>
      </c>
      <c r="I97" s="1">
        <v>1263</v>
      </c>
      <c r="J97" s="4">
        <v>6433.751571921659</v>
      </c>
      <c r="K97" s="1">
        <v>0.14382407150974499</v>
      </c>
      <c r="L97" s="1">
        <v>2558</v>
      </c>
      <c r="M97" s="4">
        <v>17785.618034229265</v>
      </c>
      <c r="N97" s="1">
        <v>5.0000000000000001E-3</v>
      </c>
      <c r="O97" s="1">
        <v>2146</v>
      </c>
      <c r="P97" s="4">
        <v>429200</v>
      </c>
      <c r="Q97" s="1" t="s">
        <v>3</v>
      </c>
      <c r="R97" s="1">
        <v>2782</v>
      </c>
      <c r="S97" s="4" t="s">
        <v>3</v>
      </c>
      <c r="T97" s="1">
        <v>0.51734789376677204</v>
      </c>
      <c r="U97" s="1">
        <v>2439</v>
      </c>
      <c r="V97" s="4">
        <v>4714.4291672704412</v>
      </c>
      <c r="W97" s="1" t="s">
        <v>3</v>
      </c>
      <c r="X97" s="1">
        <v>1556</v>
      </c>
      <c r="Y97" s="4" t="s">
        <v>3</v>
      </c>
      <c r="AA97" t="s">
        <v>577</v>
      </c>
      <c r="AC97" s="3">
        <f t="shared" si="8"/>
        <v>2.6605025246534717E-2</v>
      </c>
      <c r="AD97" s="3">
        <f t="shared" si="9"/>
        <v>5.3110651101153606E-3</v>
      </c>
      <c r="AE97" s="3">
        <f t="shared" si="10"/>
        <v>9.9854533004105406E-2</v>
      </c>
      <c r="AF97" s="3">
        <f t="shared" si="11"/>
        <v>8.3572804716696453E-2</v>
      </c>
      <c r="AG97" s="3" t="e">
        <f t="shared" si="12"/>
        <v>#VALUE!</v>
      </c>
      <c r="AH97" s="3">
        <f t="shared" si="13"/>
        <v>5.7443807133758469E-2</v>
      </c>
      <c r="AI97" s="3" t="e">
        <f t="shared" si="14"/>
        <v>#VALUE!</v>
      </c>
      <c r="AJ97" s="6" t="e">
        <f t="shared" si="15"/>
        <v>#VALUE!</v>
      </c>
    </row>
    <row r="98" spans="1:36" x14ac:dyDescent="0.3">
      <c r="A98" t="s">
        <v>738</v>
      </c>
      <c r="B98" t="s">
        <v>737</v>
      </c>
      <c r="C98" t="s">
        <v>32</v>
      </c>
      <c r="D98">
        <v>1328790</v>
      </c>
      <c r="E98" s="1">
        <v>0.21299999999999999</v>
      </c>
      <c r="F98" s="1">
        <v>544</v>
      </c>
      <c r="G98" s="4">
        <v>2553.9906103286385</v>
      </c>
      <c r="H98" s="1">
        <v>0.17699410742103699</v>
      </c>
      <c r="I98" s="1">
        <v>1263</v>
      </c>
      <c r="J98" s="4">
        <v>7135.8307821827721</v>
      </c>
      <c r="K98" s="1">
        <v>0.14760421135017501</v>
      </c>
      <c r="L98" s="1">
        <v>2558</v>
      </c>
      <c r="M98" s="4">
        <v>17330.128839829791</v>
      </c>
      <c r="N98" s="1">
        <v>5.0000000000000001E-3</v>
      </c>
      <c r="O98" s="1">
        <v>2146</v>
      </c>
      <c r="P98" s="4">
        <v>429200</v>
      </c>
      <c r="Q98" s="1" t="s">
        <v>3</v>
      </c>
      <c r="R98" s="1">
        <v>2782</v>
      </c>
      <c r="S98" s="4" t="s">
        <v>3</v>
      </c>
      <c r="T98" s="1">
        <v>0.52026655829739799</v>
      </c>
      <c r="U98" s="1">
        <v>2439</v>
      </c>
      <c r="V98" s="4">
        <v>4687.9814992948359</v>
      </c>
      <c r="W98" s="1">
        <v>1</v>
      </c>
      <c r="X98" s="1">
        <v>1556</v>
      </c>
      <c r="Y98" s="4">
        <v>1556</v>
      </c>
      <c r="AA98" t="s">
        <v>601</v>
      </c>
      <c r="AC98" s="3">
        <f t="shared" si="8"/>
        <v>2.6605025246534717E-2</v>
      </c>
      <c r="AD98" s="3">
        <f t="shared" si="9"/>
        <v>6.9942259074056981E-3</v>
      </c>
      <c r="AE98" s="3">
        <f t="shared" si="10"/>
        <v>9.6689734448991441E-2</v>
      </c>
      <c r="AF98" s="3">
        <f t="shared" si="11"/>
        <v>8.3572804716696453E-2</v>
      </c>
      <c r="AG98" s="3" t="e">
        <f t="shared" si="12"/>
        <v>#VALUE!</v>
      </c>
      <c r="AH98" s="3">
        <f t="shared" si="13"/>
        <v>5.6834854967916321E-2</v>
      </c>
      <c r="AI98" s="3">
        <f t="shared" si="14"/>
        <v>6.9057340671045631E-2</v>
      </c>
      <c r="AJ98" s="6" t="e">
        <f t="shared" si="15"/>
        <v>#VALUE!</v>
      </c>
    </row>
    <row r="99" spans="1:36" x14ac:dyDescent="0.3">
      <c r="A99" t="s">
        <v>740</v>
      </c>
      <c r="B99" t="s">
        <v>739</v>
      </c>
      <c r="C99" t="s">
        <v>32</v>
      </c>
      <c r="D99">
        <v>226671</v>
      </c>
      <c r="E99" s="1">
        <v>0.21299999999999999</v>
      </c>
      <c r="F99" s="1">
        <v>544</v>
      </c>
      <c r="G99" s="4">
        <v>2553.9906103286385</v>
      </c>
      <c r="H99" s="1">
        <v>0.235941077597045</v>
      </c>
      <c r="I99" s="1">
        <v>1263</v>
      </c>
      <c r="J99" s="4">
        <v>5353.0314130252082</v>
      </c>
      <c r="K99" s="1">
        <v>0.13881793436301901</v>
      </c>
      <c r="L99" s="1">
        <v>2558</v>
      </c>
      <c r="M99" s="4">
        <v>18427.013856225836</v>
      </c>
      <c r="N99" s="1">
        <v>5.0000000000000001E-3</v>
      </c>
      <c r="O99" s="1">
        <v>2146</v>
      </c>
      <c r="P99" s="4">
        <v>429200</v>
      </c>
      <c r="Q99" s="1" t="s">
        <v>3</v>
      </c>
      <c r="R99" s="1">
        <v>2782</v>
      </c>
      <c r="S99" s="4" t="s">
        <v>3</v>
      </c>
      <c r="T99" s="1">
        <v>0.50920497108143503</v>
      </c>
      <c r="U99" s="1">
        <v>2439</v>
      </c>
      <c r="V99" s="4">
        <v>4789.8196964183617</v>
      </c>
      <c r="W99" s="1">
        <v>0</v>
      </c>
      <c r="X99" s="1">
        <v>1556</v>
      </c>
      <c r="Y99" s="4">
        <v>0</v>
      </c>
      <c r="AA99" t="s">
        <v>603</v>
      </c>
      <c r="AC99" s="3">
        <f t="shared" si="8"/>
        <v>2.6605025246534717E-2</v>
      </c>
      <c r="AD99" s="3">
        <f t="shared" si="9"/>
        <v>2.7201526066396213E-3</v>
      </c>
      <c r="AE99" s="3">
        <f t="shared" si="10"/>
        <v>0.10431103514657038</v>
      </c>
      <c r="AF99" s="3">
        <f t="shared" si="11"/>
        <v>8.3572804716696453E-2</v>
      </c>
      <c r="AG99" s="3" t="e">
        <f t="shared" si="12"/>
        <v>#VALUE!</v>
      </c>
      <c r="AH99" s="3">
        <f t="shared" si="13"/>
        <v>5.9179658704904818E-2</v>
      </c>
      <c r="AI99" s="3">
        <f t="shared" si="14"/>
        <v>0</v>
      </c>
      <c r="AJ99" s="6" t="e">
        <f t="shared" si="15"/>
        <v>#VALUE!</v>
      </c>
    </row>
    <row r="100" spans="1:36" x14ac:dyDescent="0.3">
      <c r="A100" t="s">
        <v>742</v>
      </c>
      <c r="B100" t="s">
        <v>741</v>
      </c>
      <c r="C100" t="s">
        <v>32</v>
      </c>
      <c r="D100">
        <v>302694</v>
      </c>
      <c r="E100" s="1">
        <v>0.21299999999999999</v>
      </c>
      <c r="F100" s="1">
        <v>544</v>
      </c>
      <c r="G100" s="4">
        <v>2553.9906103286385</v>
      </c>
      <c r="H100" s="1">
        <v>0.19768809424699499</v>
      </c>
      <c r="I100" s="1">
        <v>1263</v>
      </c>
      <c r="J100" s="4">
        <v>6388.8521198549543</v>
      </c>
      <c r="K100" s="1">
        <v>0.147201464184952</v>
      </c>
      <c r="L100" s="1">
        <v>2558</v>
      </c>
      <c r="M100" s="4">
        <v>17377.544538456412</v>
      </c>
      <c r="N100" s="1">
        <v>5.0000000000000001E-3</v>
      </c>
      <c r="O100" s="1">
        <v>2146</v>
      </c>
      <c r="P100" s="4">
        <v>429200</v>
      </c>
      <c r="Q100" s="1" t="s">
        <v>3</v>
      </c>
      <c r="R100" s="1">
        <v>2782</v>
      </c>
      <c r="S100" s="4" t="s">
        <v>3</v>
      </c>
      <c r="T100" s="1">
        <v>0.51359789093936403</v>
      </c>
      <c r="U100" s="1">
        <v>2439</v>
      </c>
      <c r="V100" s="4">
        <v>4748.8512765095275</v>
      </c>
      <c r="W100" s="1">
        <v>0.5</v>
      </c>
      <c r="X100" s="1">
        <v>1556</v>
      </c>
      <c r="Y100" s="4">
        <v>778</v>
      </c>
      <c r="AA100" t="s">
        <v>591</v>
      </c>
      <c r="AC100" s="3">
        <f t="shared" si="8"/>
        <v>2.6605025246534717E-2</v>
      </c>
      <c r="AD100" s="3">
        <f t="shared" si="9"/>
        <v>5.2034234132327722E-3</v>
      </c>
      <c r="AE100" s="3">
        <f t="shared" si="10"/>
        <v>9.7019184930689673E-2</v>
      </c>
      <c r="AF100" s="3">
        <f t="shared" si="11"/>
        <v>8.3572804716696453E-2</v>
      </c>
      <c r="AG100" s="3" t="e">
        <f t="shared" si="12"/>
        <v>#VALUE!</v>
      </c>
      <c r="AH100" s="3">
        <f t="shared" si="13"/>
        <v>5.8236369184723823E-2</v>
      </c>
      <c r="AI100" s="3">
        <f t="shared" si="14"/>
        <v>3.4528670335522815E-2</v>
      </c>
      <c r="AJ100" s="6" t="e">
        <f t="shared" si="15"/>
        <v>#VALUE!</v>
      </c>
    </row>
    <row r="101" spans="1:36" x14ac:dyDescent="0.3">
      <c r="A101" t="s">
        <v>744</v>
      </c>
      <c r="B101" t="s">
        <v>743</v>
      </c>
      <c r="C101" t="s">
        <v>32</v>
      </c>
      <c r="D101">
        <v>119190</v>
      </c>
      <c r="E101" s="1">
        <v>0.21299999999999999</v>
      </c>
      <c r="F101" s="1">
        <v>544</v>
      </c>
      <c r="G101" s="4">
        <v>2553.9906103286385</v>
      </c>
      <c r="H101" s="1">
        <v>0.25399781860894299</v>
      </c>
      <c r="I101" s="1">
        <v>1263</v>
      </c>
      <c r="J101" s="4">
        <v>4972.4836493360781</v>
      </c>
      <c r="K101" s="1">
        <v>0.12469166876415801</v>
      </c>
      <c r="L101" s="1">
        <v>2558</v>
      </c>
      <c r="M101" s="4">
        <v>20514.602341542199</v>
      </c>
      <c r="N101" s="1">
        <v>5.0000000000000001E-3</v>
      </c>
      <c r="O101" s="1">
        <v>2146</v>
      </c>
      <c r="P101" s="4">
        <v>429200</v>
      </c>
      <c r="Q101" s="1" t="s">
        <v>3</v>
      </c>
      <c r="R101" s="1">
        <v>2782</v>
      </c>
      <c r="S101" s="4" t="s">
        <v>3</v>
      </c>
      <c r="T101" s="1">
        <v>0.513952512794697</v>
      </c>
      <c r="U101" s="1">
        <v>2439</v>
      </c>
      <c r="V101" s="4">
        <v>4745.5746188253015</v>
      </c>
      <c r="W101" s="1">
        <v>0.5</v>
      </c>
      <c r="X101" s="1">
        <v>1556</v>
      </c>
      <c r="Y101" s="4">
        <v>778</v>
      </c>
      <c r="AA101" t="s">
        <v>605</v>
      </c>
      <c r="AC101" s="3">
        <f t="shared" si="8"/>
        <v>2.6605025246534717E-2</v>
      </c>
      <c r="AD101" s="3">
        <f t="shared" si="9"/>
        <v>1.8078295126402538E-3</v>
      </c>
      <c r="AE101" s="3">
        <f t="shared" si="10"/>
        <v>0.11881587324862973</v>
      </c>
      <c r="AF101" s="3">
        <f t="shared" si="11"/>
        <v>8.3572804716696453E-2</v>
      </c>
      <c r="AG101" s="3" t="e">
        <f t="shared" si="12"/>
        <v>#VALUE!</v>
      </c>
      <c r="AH101" s="3">
        <f t="shared" si="13"/>
        <v>5.8160924809235848E-2</v>
      </c>
      <c r="AI101" s="3">
        <f t="shared" si="14"/>
        <v>3.4528670335522815E-2</v>
      </c>
      <c r="AJ101" s="6" t="e">
        <f t="shared" si="15"/>
        <v>#VALUE!</v>
      </c>
    </row>
    <row r="102" spans="1:36" x14ac:dyDescent="0.3">
      <c r="A102" t="s">
        <v>746</v>
      </c>
      <c r="B102" t="s">
        <v>745</v>
      </c>
      <c r="C102" t="s">
        <v>32</v>
      </c>
      <c r="D102">
        <v>116915</v>
      </c>
      <c r="E102" s="1">
        <v>0.21299999999999999</v>
      </c>
      <c r="F102" s="1">
        <v>544</v>
      </c>
      <c r="G102" s="4">
        <v>2553.9906103286385</v>
      </c>
      <c r="H102" s="1">
        <v>0.27660266005217399</v>
      </c>
      <c r="I102" s="1">
        <v>1263</v>
      </c>
      <c r="J102" s="4">
        <v>4566.1166084294618</v>
      </c>
      <c r="K102" s="1">
        <v>0.1213274601206</v>
      </c>
      <c r="L102" s="1">
        <v>2558</v>
      </c>
      <c r="M102" s="4">
        <v>21083.438138879173</v>
      </c>
      <c r="N102" s="1">
        <v>5.0000000000000001E-3</v>
      </c>
      <c r="O102" s="1">
        <v>2146</v>
      </c>
      <c r="P102" s="4">
        <v>429200</v>
      </c>
      <c r="Q102" s="1" t="s">
        <v>3</v>
      </c>
      <c r="R102" s="1">
        <v>2782</v>
      </c>
      <c r="S102" s="4" t="s">
        <v>3</v>
      </c>
      <c r="T102" s="1">
        <v>0.51313347303596601</v>
      </c>
      <c r="U102" s="1">
        <v>2439</v>
      </c>
      <c r="V102" s="4">
        <v>4753.1492840831461</v>
      </c>
      <c r="W102" s="1">
        <v>0.5</v>
      </c>
      <c r="X102" s="1">
        <v>1556</v>
      </c>
      <c r="Y102" s="4">
        <v>778</v>
      </c>
      <c r="AA102" t="s">
        <v>607</v>
      </c>
      <c r="AC102" s="3">
        <f t="shared" si="8"/>
        <v>2.6605025246534717E-2</v>
      </c>
      <c r="AD102" s="3">
        <f t="shared" si="9"/>
        <v>8.3360742691503576E-4</v>
      </c>
      <c r="AE102" s="3">
        <f t="shared" si="10"/>
        <v>0.12276821884023625</v>
      </c>
      <c r="AF102" s="3">
        <f t="shared" si="11"/>
        <v>8.3572804716696453E-2</v>
      </c>
      <c r="AG102" s="3" t="e">
        <f t="shared" si="12"/>
        <v>#VALUE!</v>
      </c>
      <c r="AH102" s="3">
        <f t="shared" si="13"/>
        <v>5.8335329933292469E-2</v>
      </c>
      <c r="AI102" s="3">
        <f t="shared" si="14"/>
        <v>3.4528670335522815E-2</v>
      </c>
      <c r="AJ102" s="6" t="e">
        <f t="shared" si="15"/>
        <v>#VALUE!</v>
      </c>
    </row>
    <row r="103" spans="1:36" x14ac:dyDescent="0.3">
      <c r="A103" t="s">
        <v>44</v>
      </c>
      <c r="B103" t="s">
        <v>747</v>
      </c>
      <c r="C103" t="s">
        <v>32</v>
      </c>
      <c r="D103">
        <v>1406630</v>
      </c>
      <c r="E103" s="1">
        <v>0.39399999999999996</v>
      </c>
      <c r="F103" s="1">
        <v>544</v>
      </c>
      <c r="G103" s="4">
        <v>1380.7106598984774</v>
      </c>
      <c r="H103" s="1">
        <v>0.215210823030932</v>
      </c>
      <c r="I103" s="1">
        <v>1263</v>
      </c>
      <c r="J103" s="4">
        <v>5868.66395570854</v>
      </c>
      <c r="K103" s="1">
        <v>0.14504240631864801</v>
      </c>
      <c r="L103" s="1">
        <v>2558</v>
      </c>
      <c r="M103" s="4">
        <v>17636.221467397976</v>
      </c>
      <c r="N103" s="1">
        <v>5.0000000000000001E-3</v>
      </c>
      <c r="O103" s="1">
        <v>2146</v>
      </c>
      <c r="P103" s="4">
        <v>429200</v>
      </c>
      <c r="Q103" s="1" t="s">
        <v>3</v>
      </c>
      <c r="R103" s="1">
        <v>2782</v>
      </c>
      <c r="S103" s="4" t="s">
        <v>3</v>
      </c>
      <c r="T103" s="1">
        <v>0.51525703276625601</v>
      </c>
      <c r="U103" s="1">
        <v>2439</v>
      </c>
      <c r="V103" s="4">
        <v>4733.5598446968525</v>
      </c>
      <c r="W103" s="1" t="s">
        <v>3</v>
      </c>
      <c r="X103" s="1">
        <v>1556</v>
      </c>
      <c r="Y103" s="4" t="s">
        <v>3</v>
      </c>
      <c r="AA103" t="s">
        <v>609</v>
      </c>
      <c r="AC103" s="3">
        <f t="shared" si="8"/>
        <v>9.7986364578482154E-3</v>
      </c>
      <c r="AD103" s="3">
        <f t="shared" si="9"/>
        <v>3.9563271991459844E-3</v>
      </c>
      <c r="AE103" s="3">
        <f t="shared" si="10"/>
        <v>9.8816506098834883E-2</v>
      </c>
      <c r="AF103" s="3">
        <f t="shared" si="11"/>
        <v>8.3572804716696453E-2</v>
      </c>
      <c r="AG103" s="3" t="e">
        <f t="shared" si="12"/>
        <v>#VALUE!</v>
      </c>
      <c r="AH103" s="3">
        <f t="shared" si="13"/>
        <v>5.7884287083203763E-2</v>
      </c>
      <c r="AI103" s="3" t="e">
        <f t="shared" si="14"/>
        <v>#VALUE!</v>
      </c>
      <c r="AJ103" s="6" t="e">
        <f t="shared" si="15"/>
        <v>#VALUE!</v>
      </c>
    </row>
    <row r="104" spans="1:36" x14ac:dyDescent="0.3">
      <c r="A104" t="s">
        <v>749</v>
      </c>
      <c r="B104" t="s">
        <v>748</v>
      </c>
      <c r="C104" t="s">
        <v>32</v>
      </c>
      <c r="D104">
        <v>666801</v>
      </c>
      <c r="E104" s="1">
        <v>0.39399999999999996</v>
      </c>
      <c r="F104" s="1">
        <v>544</v>
      </c>
      <c r="G104" s="4">
        <v>1380.7106598984774</v>
      </c>
      <c r="H104" s="1">
        <v>0.20959626635233</v>
      </c>
      <c r="I104" s="1">
        <v>1263</v>
      </c>
      <c r="J104" s="4">
        <v>6025.8706988458707</v>
      </c>
      <c r="K104" s="1">
        <v>0.147822213823914</v>
      </c>
      <c r="L104" s="1">
        <v>2558</v>
      </c>
      <c r="M104" s="4">
        <v>17304.571037253525</v>
      </c>
      <c r="N104" s="1">
        <v>5.0000000000000001E-3</v>
      </c>
      <c r="O104" s="1">
        <v>2146</v>
      </c>
      <c r="P104" s="4">
        <v>429200</v>
      </c>
      <c r="Q104" s="1" t="s">
        <v>3</v>
      </c>
      <c r="R104" s="1">
        <v>2782</v>
      </c>
      <c r="S104" s="4" t="s">
        <v>3</v>
      </c>
      <c r="T104" s="1">
        <v>0.51989274161256505</v>
      </c>
      <c r="U104" s="1">
        <v>2439</v>
      </c>
      <c r="V104" s="4">
        <v>4691.3522824628963</v>
      </c>
      <c r="W104" s="1">
        <v>0.5</v>
      </c>
      <c r="X104" s="1">
        <v>1556</v>
      </c>
      <c r="Y104" s="4">
        <v>778</v>
      </c>
      <c r="AA104" t="s">
        <v>611</v>
      </c>
      <c r="AC104" s="3">
        <f t="shared" si="8"/>
        <v>9.7986364578482154E-3</v>
      </c>
      <c r="AD104" s="3">
        <f t="shared" si="9"/>
        <v>4.3332137715599963E-3</v>
      </c>
      <c r="AE104" s="3">
        <f t="shared" si="10"/>
        <v>9.6512155490676307E-2</v>
      </c>
      <c r="AF104" s="3">
        <f t="shared" si="11"/>
        <v>8.3572804716696453E-2</v>
      </c>
      <c r="AG104" s="3" t="e">
        <f t="shared" si="12"/>
        <v>#VALUE!</v>
      </c>
      <c r="AH104" s="3">
        <f t="shared" si="13"/>
        <v>5.6912466563489431E-2</v>
      </c>
      <c r="AI104" s="3">
        <f t="shared" si="14"/>
        <v>3.4528670335522815E-2</v>
      </c>
      <c r="AJ104" s="6" t="e">
        <f t="shared" si="15"/>
        <v>#VALUE!</v>
      </c>
    </row>
    <row r="105" spans="1:36" x14ac:dyDescent="0.3">
      <c r="A105" t="s">
        <v>751</v>
      </c>
      <c r="B105" t="s">
        <v>750</v>
      </c>
      <c r="C105" t="s">
        <v>32</v>
      </c>
      <c r="D105">
        <v>225317</v>
      </c>
      <c r="E105" s="1">
        <v>0.39399999999999996</v>
      </c>
      <c r="F105" s="1">
        <v>544</v>
      </c>
      <c r="G105" s="4">
        <v>1380.7106598984774</v>
      </c>
      <c r="H105" s="1">
        <v>0.23016905071521401</v>
      </c>
      <c r="I105" s="1">
        <v>1263</v>
      </c>
      <c r="J105" s="4">
        <v>5487.2711864406911</v>
      </c>
      <c r="K105" s="1">
        <v>0.14526644682824599</v>
      </c>
      <c r="L105" s="1">
        <v>2558</v>
      </c>
      <c r="M105" s="4">
        <v>17609.021600317796</v>
      </c>
      <c r="N105" s="1">
        <v>5.0000000000000001E-3</v>
      </c>
      <c r="O105" s="1">
        <v>2146</v>
      </c>
      <c r="P105" s="4">
        <v>429200</v>
      </c>
      <c r="Q105" s="1" t="s">
        <v>3</v>
      </c>
      <c r="R105" s="1">
        <v>2782</v>
      </c>
      <c r="S105" s="4" t="s">
        <v>3</v>
      </c>
      <c r="T105" s="1">
        <v>0.51192763972536404</v>
      </c>
      <c r="U105" s="1">
        <v>2439</v>
      </c>
      <c r="V105" s="4">
        <v>4764.3452135314683</v>
      </c>
      <c r="W105" s="1">
        <v>0.5</v>
      </c>
      <c r="X105" s="1">
        <v>1556</v>
      </c>
      <c r="Y105" s="4">
        <v>778</v>
      </c>
      <c r="AA105" t="s">
        <v>612</v>
      </c>
      <c r="AC105" s="3">
        <f t="shared" si="8"/>
        <v>9.7986364578482154E-3</v>
      </c>
      <c r="AD105" s="3">
        <f t="shared" si="9"/>
        <v>3.0419782934678146E-3</v>
      </c>
      <c r="AE105" s="3">
        <f t="shared" si="10"/>
        <v>9.8627517861368266E-2</v>
      </c>
      <c r="AF105" s="3">
        <f t="shared" si="11"/>
        <v>8.3572804716696453E-2</v>
      </c>
      <c r="AG105" s="3" t="e">
        <f t="shared" si="12"/>
        <v>#VALUE!</v>
      </c>
      <c r="AH105" s="3">
        <f t="shared" si="13"/>
        <v>5.8593113927422322E-2</v>
      </c>
      <c r="AI105" s="3">
        <f t="shared" si="14"/>
        <v>3.4528670335522815E-2</v>
      </c>
      <c r="AJ105" s="6" t="e">
        <f t="shared" si="15"/>
        <v>#VALUE!</v>
      </c>
    </row>
    <row r="106" spans="1:36" x14ac:dyDescent="0.3">
      <c r="A106" t="s">
        <v>753</v>
      </c>
      <c r="B106" t="s">
        <v>752</v>
      </c>
      <c r="C106" t="s">
        <v>32</v>
      </c>
      <c r="D106">
        <v>252776</v>
      </c>
      <c r="E106" s="1">
        <v>0.39399999999999996</v>
      </c>
      <c r="F106" s="1">
        <v>544</v>
      </c>
      <c r="G106" s="4">
        <v>1380.7106598984774</v>
      </c>
      <c r="H106" s="1">
        <v>0.20851663132575801</v>
      </c>
      <c r="I106" s="1">
        <v>1263</v>
      </c>
      <c r="J106" s="4">
        <v>6057.070805190885</v>
      </c>
      <c r="K106" s="1">
        <v>0.151355350191473</v>
      </c>
      <c r="L106" s="1">
        <v>2558</v>
      </c>
      <c r="M106" s="4">
        <v>16900.624898716738</v>
      </c>
      <c r="N106" s="1">
        <v>5.0000000000000001E-3</v>
      </c>
      <c r="O106" s="1">
        <v>2146</v>
      </c>
      <c r="P106" s="4">
        <v>429200</v>
      </c>
      <c r="Q106" s="1" t="s">
        <v>3</v>
      </c>
      <c r="R106" s="1">
        <v>2782</v>
      </c>
      <c r="S106" s="4" t="s">
        <v>3</v>
      </c>
      <c r="T106" s="1">
        <v>0.51057457986517696</v>
      </c>
      <c r="U106" s="1">
        <v>2439</v>
      </c>
      <c r="V106" s="4">
        <v>4776.9710756928907</v>
      </c>
      <c r="W106" s="1">
        <v>0.5</v>
      </c>
      <c r="X106" s="1">
        <v>1556</v>
      </c>
      <c r="Y106" s="4">
        <v>778</v>
      </c>
      <c r="AC106" s="3">
        <f t="shared" si="8"/>
        <v>9.7986364578482154E-3</v>
      </c>
      <c r="AD106" s="3">
        <f t="shared" si="9"/>
        <v>4.4080127331354094E-3</v>
      </c>
      <c r="AE106" s="3">
        <f t="shared" si="10"/>
        <v>9.3705484835688385E-2</v>
      </c>
      <c r="AF106" s="3">
        <f t="shared" si="11"/>
        <v>8.3572804716696453E-2</v>
      </c>
      <c r="AG106" s="3" t="e">
        <f t="shared" si="12"/>
        <v>#VALUE!</v>
      </c>
      <c r="AH106" s="3">
        <f t="shared" si="13"/>
        <v>5.8883821830890949E-2</v>
      </c>
      <c r="AI106" s="3">
        <f t="shared" si="14"/>
        <v>3.4528670335522815E-2</v>
      </c>
      <c r="AJ106" s="6" t="e">
        <f t="shared" si="15"/>
        <v>#VALUE!</v>
      </c>
    </row>
    <row r="107" spans="1:36" x14ac:dyDescent="0.3">
      <c r="A107" t="s">
        <v>755</v>
      </c>
      <c r="B107" t="s">
        <v>754</v>
      </c>
      <c r="C107" t="s">
        <v>32</v>
      </c>
      <c r="D107">
        <v>103532</v>
      </c>
      <c r="E107" s="1">
        <v>0.39399999999999996</v>
      </c>
      <c r="F107" s="1">
        <v>544</v>
      </c>
      <c r="G107" s="4">
        <v>1380.7106598984774</v>
      </c>
      <c r="H107" s="1">
        <v>0.24745972259784399</v>
      </c>
      <c r="I107" s="1">
        <v>1263</v>
      </c>
      <c r="J107" s="4">
        <v>5103.860889929746</v>
      </c>
      <c r="K107" s="1">
        <v>0.114534636634084</v>
      </c>
      <c r="L107" s="1">
        <v>2558</v>
      </c>
      <c r="M107" s="4">
        <v>22333.8552875696</v>
      </c>
      <c r="N107" s="1">
        <v>5.0000000000000001E-3</v>
      </c>
      <c r="O107" s="1">
        <v>2146</v>
      </c>
      <c r="P107" s="4">
        <v>429200</v>
      </c>
      <c r="Q107" s="1" t="s">
        <v>3</v>
      </c>
      <c r="R107" s="1">
        <v>2782</v>
      </c>
      <c r="S107" s="4" t="s">
        <v>3</v>
      </c>
      <c r="T107" s="1">
        <v>0.51773364756790097</v>
      </c>
      <c r="U107" s="1">
        <v>2439</v>
      </c>
      <c r="V107" s="4">
        <v>4710.9165329651951</v>
      </c>
      <c r="W107" s="1">
        <v>0</v>
      </c>
      <c r="X107" s="1">
        <v>1556</v>
      </c>
      <c r="Y107" s="4">
        <v>0</v>
      </c>
      <c r="AC107" s="3">
        <f t="shared" si="8"/>
        <v>9.7986364578482154E-3</v>
      </c>
      <c r="AD107" s="3">
        <f t="shared" si="9"/>
        <v>2.1227925791882599E-3</v>
      </c>
      <c r="AE107" s="3">
        <f t="shared" si="10"/>
        <v>0.13145628089334954</v>
      </c>
      <c r="AF107" s="3">
        <f t="shared" si="11"/>
        <v>8.3572804716696453E-2</v>
      </c>
      <c r="AG107" s="3" t="e">
        <f t="shared" si="12"/>
        <v>#VALUE!</v>
      </c>
      <c r="AH107" s="3">
        <f t="shared" si="13"/>
        <v>5.736292944465695E-2</v>
      </c>
      <c r="AI107" s="3">
        <f t="shared" si="14"/>
        <v>0</v>
      </c>
      <c r="AJ107" s="6" t="e">
        <f t="shared" si="15"/>
        <v>#VALUE!</v>
      </c>
    </row>
    <row r="108" spans="1:36" x14ac:dyDescent="0.3">
      <c r="A108" t="s">
        <v>757</v>
      </c>
      <c r="B108" t="s">
        <v>756</v>
      </c>
      <c r="C108" t="s">
        <v>32</v>
      </c>
      <c r="D108">
        <v>158204</v>
      </c>
      <c r="E108" s="1">
        <v>0.39399999999999996</v>
      </c>
      <c r="F108" s="1">
        <v>544</v>
      </c>
      <c r="G108" s="4">
        <v>1380.7106598984774</v>
      </c>
      <c r="H108" s="1">
        <v>0.20716290359282899</v>
      </c>
      <c r="I108" s="1">
        <v>1263</v>
      </c>
      <c r="J108" s="4">
        <v>6096.6513699884208</v>
      </c>
      <c r="K108" s="1">
        <v>0.14288513564764399</v>
      </c>
      <c r="L108" s="1">
        <v>2558</v>
      </c>
      <c r="M108" s="4">
        <v>17902.492015041022</v>
      </c>
      <c r="N108" s="1">
        <v>5.0000000000000001E-3</v>
      </c>
      <c r="O108" s="1">
        <v>2146</v>
      </c>
      <c r="P108" s="4">
        <v>429200</v>
      </c>
      <c r="Q108" s="1" t="s">
        <v>3</v>
      </c>
      <c r="R108" s="1">
        <v>2782</v>
      </c>
      <c r="S108" s="4" t="s">
        <v>3</v>
      </c>
      <c r="T108" s="1">
        <v>0.50632095269399002</v>
      </c>
      <c r="U108" s="1">
        <v>2439</v>
      </c>
      <c r="V108" s="4">
        <v>4817.1026441287358</v>
      </c>
      <c r="W108" s="1">
        <v>0</v>
      </c>
      <c r="X108" s="1">
        <v>1556</v>
      </c>
      <c r="Y108" s="4">
        <v>0</v>
      </c>
      <c r="AC108" s="3">
        <f t="shared" si="8"/>
        <v>9.7986364578482154E-3</v>
      </c>
      <c r="AD108" s="3">
        <f t="shared" si="9"/>
        <v>4.5029029592354598E-3</v>
      </c>
      <c r="AE108" s="3">
        <f t="shared" si="10"/>
        <v>0.10066658872387091</v>
      </c>
      <c r="AF108" s="3">
        <f t="shared" si="11"/>
        <v>8.3572804716696453E-2</v>
      </c>
      <c r="AG108" s="3" t="e">
        <f t="shared" si="12"/>
        <v>#VALUE!</v>
      </c>
      <c r="AH108" s="3">
        <f t="shared" si="13"/>
        <v>5.9807843016433326E-2</v>
      </c>
      <c r="AI108" s="3">
        <f t="shared" si="14"/>
        <v>0</v>
      </c>
      <c r="AJ108" s="6" t="e">
        <f t="shared" si="15"/>
        <v>#VALUE!</v>
      </c>
    </row>
    <row r="109" spans="1:36" x14ac:dyDescent="0.3">
      <c r="A109" t="s">
        <v>45</v>
      </c>
      <c r="B109" t="s">
        <v>46</v>
      </c>
      <c r="C109" t="s">
        <v>46</v>
      </c>
      <c r="D109">
        <v>10693939</v>
      </c>
      <c r="E109" s="1">
        <v>0.115</v>
      </c>
      <c r="F109" s="1">
        <v>2255</v>
      </c>
      <c r="G109" s="4">
        <v>19608.695652173912</v>
      </c>
      <c r="H109" s="1">
        <v>0.19933066758656401</v>
      </c>
      <c r="I109" s="1">
        <v>2953</v>
      </c>
      <c r="J109" s="4">
        <v>14814.579390888714</v>
      </c>
      <c r="K109" s="1">
        <v>0.159922550521374</v>
      </c>
      <c r="L109" s="1">
        <v>5912</v>
      </c>
      <c r="M109" s="4">
        <v>36967.894651041403</v>
      </c>
      <c r="N109" s="1">
        <v>6.0000000000000001E-3</v>
      </c>
      <c r="O109" s="1">
        <v>6231</v>
      </c>
      <c r="P109" s="4">
        <v>1038500</v>
      </c>
      <c r="Q109" s="1">
        <v>0.33500000000000002</v>
      </c>
      <c r="R109" s="1">
        <v>3543</v>
      </c>
      <c r="S109" s="4">
        <v>10576.119402985074</v>
      </c>
      <c r="T109" s="1">
        <v>0.50701084043961697</v>
      </c>
      <c r="U109" s="1">
        <v>4868</v>
      </c>
      <c r="V109" s="4">
        <v>9601.3726171595736</v>
      </c>
      <c r="W109" s="1" t="s">
        <v>3</v>
      </c>
      <c r="X109" s="1">
        <v>5007</v>
      </c>
      <c r="Y109" s="4" t="s">
        <v>3</v>
      </c>
      <c r="AC109" s="3">
        <f t="shared" si="8"/>
        <v>0.27090137029575911</v>
      </c>
      <c r="AD109" s="3">
        <f t="shared" si="9"/>
        <v>2.540321515181693E-2</v>
      </c>
      <c r="AE109" s="3">
        <f t="shared" si="10"/>
        <v>0.23313550227215243</v>
      </c>
      <c r="AF109" s="3">
        <f t="shared" si="11"/>
        <v>0.28864812794503375</v>
      </c>
      <c r="AG109" s="3">
        <f t="shared" si="12"/>
        <v>0.15332417321862282</v>
      </c>
      <c r="AH109" s="3">
        <f t="shared" si="13"/>
        <v>0.16996468424485117</v>
      </c>
      <c r="AI109" s="3" t="e">
        <f t="shared" si="14"/>
        <v>#VALUE!</v>
      </c>
      <c r="AJ109" s="6" t="e">
        <f t="shared" si="15"/>
        <v>#VALUE!</v>
      </c>
    </row>
    <row r="110" spans="1:36" x14ac:dyDescent="0.3">
      <c r="A110" t="s">
        <v>47</v>
      </c>
      <c r="B110" t="s">
        <v>758</v>
      </c>
      <c r="C110" t="s">
        <v>46</v>
      </c>
      <c r="D110">
        <v>10693939</v>
      </c>
      <c r="E110" s="1">
        <v>0.115</v>
      </c>
      <c r="F110" s="1">
        <v>2255</v>
      </c>
      <c r="G110" s="4">
        <v>19608.695652173912</v>
      </c>
      <c r="H110" s="1">
        <v>0.19933066758656401</v>
      </c>
      <c r="I110" s="1">
        <v>2953</v>
      </c>
      <c r="J110" s="4">
        <v>14814.579390888714</v>
      </c>
      <c r="K110" s="1">
        <v>0.159922550521374</v>
      </c>
      <c r="L110" s="1">
        <v>5912</v>
      </c>
      <c r="M110" s="4">
        <v>36967.894651041403</v>
      </c>
      <c r="N110" s="1">
        <v>6.0000000000000001E-3</v>
      </c>
      <c r="O110" s="1">
        <v>6231</v>
      </c>
      <c r="P110" s="4">
        <v>1038500</v>
      </c>
      <c r="Q110" s="1">
        <v>0.33500000000000002</v>
      </c>
      <c r="R110" s="1">
        <v>3543</v>
      </c>
      <c r="S110" s="4">
        <v>10576.119402985074</v>
      </c>
      <c r="T110" s="1">
        <v>0.50701084043961697</v>
      </c>
      <c r="U110" s="1">
        <v>4868</v>
      </c>
      <c r="V110" s="4">
        <v>9601.3726171595736</v>
      </c>
      <c r="W110" s="1" t="s">
        <v>3</v>
      </c>
      <c r="X110" s="1">
        <v>5007</v>
      </c>
      <c r="Y110" s="4" t="s">
        <v>3</v>
      </c>
      <c r="AC110" s="3">
        <f t="shared" si="8"/>
        <v>0.27090137029575911</v>
      </c>
      <c r="AD110" s="3">
        <f t="shared" si="9"/>
        <v>2.540321515181693E-2</v>
      </c>
      <c r="AE110" s="3">
        <f t="shared" si="10"/>
        <v>0.23313550227215243</v>
      </c>
      <c r="AF110" s="3">
        <f t="shared" si="11"/>
        <v>0.28864812794503375</v>
      </c>
      <c r="AG110" s="3">
        <f t="shared" si="12"/>
        <v>0.15332417321862282</v>
      </c>
      <c r="AH110" s="3">
        <f t="shared" si="13"/>
        <v>0.16996468424485117</v>
      </c>
      <c r="AI110" s="3" t="e">
        <f t="shared" si="14"/>
        <v>#VALUE!</v>
      </c>
      <c r="AJ110" s="6" t="e">
        <f t="shared" si="15"/>
        <v>#VALUE!</v>
      </c>
    </row>
    <row r="111" spans="1:36" x14ac:dyDescent="0.3">
      <c r="A111" t="s">
        <v>48</v>
      </c>
      <c r="B111" t="s">
        <v>759</v>
      </c>
      <c r="C111" t="s">
        <v>46</v>
      </c>
      <c r="D111">
        <v>1324277</v>
      </c>
      <c r="E111" s="1">
        <v>8.1000000000000003E-2</v>
      </c>
      <c r="F111" s="1">
        <v>2255</v>
      </c>
      <c r="G111" s="4">
        <v>27839.506172839505</v>
      </c>
      <c r="H111" s="1">
        <v>0.18966273672351</v>
      </c>
      <c r="I111" s="1">
        <v>2953</v>
      </c>
      <c r="J111" s="4">
        <v>15569.742644306974</v>
      </c>
      <c r="K111" s="1">
        <v>0.15921668955966101</v>
      </c>
      <c r="L111" s="1">
        <v>5912</v>
      </c>
      <c r="M111" s="4">
        <v>37131.785721400018</v>
      </c>
      <c r="N111" s="1">
        <v>6.0000000000000001E-3</v>
      </c>
      <c r="O111" s="1">
        <v>6231</v>
      </c>
      <c r="P111" s="4">
        <v>1038500</v>
      </c>
      <c r="Q111" s="1">
        <v>0.33500000000000002</v>
      </c>
      <c r="R111" s="1">
        <v>3543</v>
      </c>
      <c r="S111" s="4">
        <v>10576.119402985074</v>
      </c>
      <c r="T111" s="1">
        <v>0.51121555384560702</v>
      </c>
      <c r="U111" s="1">
        <v>4868</v>
      </c>
      <c r="V111" s="4">
        <v>9522.4019758017621</v>
      </c>
      <c r="W111" s="1" t="s">
        <v>3</v>
      </c>
      <c r="X111" s="1">
        <v>5007</v>
      </c>
      <c r="Y111" s="4" t="s">
        <v>3</v>
      </c>
      <c r="AC111" s="3">
        <f t="shared" si="8"/>
        <v>0.38880179261662201</v>
      </c>
      <c r="AD111" s="3">
        <f t="shared" si="9"/>
        <v>2.7213639339189064E-2</v>
      </c>
      <c r="AE111" s="3">
        <f t="shared" si="10"/>
        <v>0.23427423888554424</v>
      </c>
      <c r="AF111" s="3">
        <f t="shared" si="11"/>
        <v>0.28864812794503375</v>
      </c>
      <c r="AG111" s="3">
        <f t="shared" si="12"/>
        <v>0.15332417321862282</v>
      </c>
      <c r="AH111" s="3">
        <f t="shared" si="13"/>
        <v>0.16814640131959899</v>
      </c>
      <c r="AI111" s="3" t="e">
        <f t="shared" si="14"/>
        <v>#VALUE!</v>
      </c>
      <c r="AJ111" s="6" t="e">
        <f t="shared" si="15"/>
        <v>#VALUE!</v>
      </c>
    </row>
    <row r="112" spans="1:36" x14ac:dyDescent="0.3">
      <c r="A112" t="s">
        <v>760</v>
      </c>
      <c r="B112" t="s">
        <v>49</v>
      </c>
      <c r="C112" t="s">
        <v>46</v>
      </c>
      <c r="D112">
        <v>1324277</v>
      </c>
      <c r="E112" s="1">
        <v>8.1000000000000003E-2</v>
      </c>
      <c r="F112" s="1">
        <v>2255</v>
      </c>
      <c r="G112" s="4">
        <v>27839.506172839505</v>
      </c>
      <c r="H112" s="1">
        <v>0.18966273672351</v>
      </c>
      <c r="I112" s="1">
        <v>2953</v>
      </c>
      <c r="J112" s="4">
        <v>15569.742644306974</v>
      </c>
      <c r="K112" s="1">
        <v>0.15921668955966101</v>
      </c>
      <c r="L112" s="1">
        <v>5912</v>
      </c>
      <c r="M112" s="4">
        <v>37131.785721400018</v>
      </c>
      <c r="N112" s="1">
        <v>6.0000000000000001E-3</v>
      </c>
      <c r="O112" s="1">
        <v>6231</v>
      </c>
      <c r="P112" s="4">
        <v>1038500</v>
      </c>
      <c r="Q112" s="1">
        <v>0.33500000000000002</v>
      </c>
      <c r="R112" s="1">
        <v>3543</v>
      </c>
      <c r="S112" s="4">
        <v>10576.119402985074</v>
      </c>
      <c r="T112" s="1">
        <v>0.51121555384560702</v>
      </c>
      <c r="U112" s="1">
        <v>4868</v>
      </c>
      <c r="V112" s="4">
        <v>9522.4019758017621</v>
      </c>
      <c r="W112" s="1">
        <v>1</v>
      </c>
      <c r="X112" s="1">
        <v>5007</v>
      </c>
      <c r="Y112" s="4">
        <v>5007</v>
      </c>
      <c r="AC112" s="3">
        <f t="shared" si="8"/>
        <v>0.38880179261662201</v>
      </c>
      <c r="AD112" s="3">
        <f t="shared" si="9"/>
        <v>2.7213639339189064E-2</v>
      </c>
      <c r="AE112" s="3">
        <f t="shared" si="10"/>
        <v>0.23427423888554424</v>
      </c>
      <c r="AF112" s="3">
        <f t="shared" si="11"/>
        <v>0.28864812794503375</v>
      </c>
      <c r="AG112" s="3">
        <f t="shared" si="12"/>
        <v>0.15332417321862282</v>
      </c>
      <c r="AH112" s="3">
        <f t="shared" si="13"/>
        <v>0.16814640131959899</v>
      </c>
      <c r="AI112" s="3">
        <f t="shared" si="14"/>
        <v>0.22221729096396237</v>
      </c>
      <c r="AJ112" s="6">
        <f t="shared" si="15"/>
        <v>0.21180366632693906</v>
      </c>
    </row>
    <row r="113" spans="1:36" x14ac:dyDescent="0.3">
      <c r="A113" t="s">
        <v>50</v>
      </c>
      <c r="B113" t="s">
        <v>761</v>
      </c>
      <c r="C113" t="s">
        <v>46</v>
      </c>
      <c r="D113">
        <v>1385141</v>
      </c>
      <c r="E113" s="1">
        <v>9.0999999999999998E-2</v>
      </c>
      <c r="F113" s="1">
        <v>2255</v>
      </c>
      <c r="G113" s="4">
        <v>24780.219780219781</v>
      </c>
      <c r="H113" s="1">
        <v>0.184692388717105</v>
      </c>
      <c r="I113" s="1">
        <v>2953</v>
      </c>
      <c r="J113" s="4">
        <v>15988.74767125968</v>
      </c>
      <c r="K113" s="1">
        <v>0.177691657383616</v>
      </c>
      <c r="L113" s="1">
        <v>5912</v>
      </c>
      <c r="M113" s="4">
        <v>33271.117434830761</v>
      </c>
      <c r="N113" s="1">
        <v>6.0000000000000001E-3</v>
      </c>
      <c r="O113" s="1">
        <v>6231</v>
      </c>
      <c r="P113" s="4">
        <v>1038500</v>
      </c>
      <c r="Q113" s="1">
        <v>0.33500000000000002</v>
      </c>
      <c r="R113" s="1">
        <v>3543</v>
      </c>
      <c r="S113" s="4">
        <v>10576.119402985074</v>
      </c>
      <c r="T113" s="1">
        <v>0.50532184088118104</v>
      </c>
      <c r="U113" s="1">
        <v>4868</v>
      </c>
      <c r="V113" s="4">
        <v>9633.4644699132223</v>
      </c>
      <c r="W113" s="1" t="s">
        <v>3</v>
      </c>
      <c r="X113" s="1">
        <v>5007</v>
      </c>
      <c r="Y113" s="4" t="s">
        <v>3</v>
      </c>
      <c r="AC113" s="3">
        <f t="shared" si="8"/>
        <v>0.34497972226465295</v>
      </c>
      <c r="AD113" s="3">
        <f t="shared" si="9"/>
        <v>2.8218159662433049E-2</v>
      </c>
      <c r="AE113" s="3">
        <f t="shared" si="10"/>
        <v>0.20744981019362427</v>
      </c>
      <c r="AF113" s="3">
        <f t="shared" si="11"/>
        <v>0.28864812794503375</v>
      </c>
      <c r="AG113" s="3">
        <f t="shared" si="12"/>
        <v>0.15332417321862282</v>
      </c>
      <c r="AH113" s="3">
        <f t="shared" si="13"/>
        <v>0.17070359261508053</v>
      </c>
      <c r="AI113" s="3" t="e">
        <f t="shared" si="14"/>
        <v>#VALUE!</v>
      </c>
      <c r="AJ113" s="6" t="e">
        <f t="shared" si="15"/>
        <v>#VALUE!</v>
      </c>
    </row>
    <row r="114" spans="1:36" x14ac:dyDescent="0.3">
      <c r="A114" t="s">
        <v>762</v>
      </c>
      <c r="B114" t="s">
        <v>51</v>
      </c>
      <c r="C114" t="s">
        <v>46</v>
      </c>
      <c r="D114">
        <v>1385141</v>
      </c>
      <c r="E114" s="1">
        <v>9.0999999999999998E-2</v>
      </c>
      <c r="F114" s="1">
        <v>2255</v>
      </c>
      <c r="G114" s="4">
        <v>24780.219780219781</v>
      </c>
      <c r="H114" s="1">
        <v>0.184692388717105</v>
      </c>
      <c r="I114" s="1">
        <v>2953</v>
      </c>
      <c r="J114" s="4">
        <v>15988.74767125968</v>
      </c>
      <c r="K114" s="1">
        <v>0.177691657383616</v>
      </c>
      <c r="L114" s="1">
        <v>5912</v>
      </c>
      <c r="M114" s="4">
        <v>33271.117434830761</v>
      </c>
      <c r="N114" s="1">
        <v>6.0000000000000001E-3</v>
      </c>
      <c r="O114" s="1">
        <v>6231</v>
      </c>
      <c r="P114" s="4">
        <v>1038500</v>
      </c>
      <c r="Q114" s="1">
        <v>0.33500000000000002</v>
      </c>
      <c r="R114" s="1">
        <v>3543</v>
      </c>
      <c r="S114" s="4">
        <v>10576.119402985074</v>
      </c>
      <c r="T114" s="1">
        <v>0.50532184088118104</v>
      </c>
      <c r="U114" s="1">
        <v>4868</v>
      </c>
      <c r="V114" s="4">
        <v>9633.4644699132223</v>
      </c>
      <c r="W114" s="1">
        <v>1</v>
      </c>
      <c r="X114" s="1">
        <v>5007</v>
      </c>
      <c r="Y114" s="4">
        <v>5007</v>
      </c>
      <c r="AC114" s="3">
        <f t="shared" si="8"/>
        <v>0.34497972226465295</v>
      </c>
      <c r="AD114" s="3">
        <f t="shared" si="9"/>
        <v>2.8218159662433049E-2</v>
      </c>
      <c r="AE114" s="3">
        <f t="shared" si="10"/>
        <v>0.20744981019362427</v>
      </c>
      <c r="AF114" s="3">
        <f t="shared" si="11"/>
        <v>0.28864812794503375</v>
      </c>
      <c r="AG114" s="3">
        <f t="shared" si="12"/>
        <v>0.15332417321862282</v>
      </c>
      <c r="AH114" s="3">
        <f t="shared" si="13"/>
        <v>0.17070359261508053</v>
      </c>
      <c r="AI114" s="3">
        <f t="shared" si="14"/>
        <v>0.22221729096396237</v>
      </c>
      <c r="AJ114" s="6">
        <f t="shared" si="15"/>
        <v>0.20222012526620139</v>
      </c>
    </row>
    <row r="115" spans="1:36" x14ac:dyDescent="0.3">
      <c r="A115" t="s">
        <v>52</v>
      </c>
      <c r="B115" t="s">
        <v>763</v>
      </c>
      <c r="C115" t="s">
        <v>46</v>
      </c>
      <c r="D115">
        <v>1233982</v>
      </c>
      <c r="E115" s="1">
        <v>8.199999999999999E-2</v>
      </c>
      <c r="F115" s="1">
        <v>2255</v>
      </c>
      <c r="G115" s="4">
        <v>27500.000000000004</v>
      </c>
      <c r="H115" s="1">
        <v>0.20382955342946599</v>
      </c>
      <c r="I115" s="1">
        <v>2953</v>
      </c>
      <c r="J115" s="4">
        <v>14487.594906211029</v>
      </c>
      <c r="K115" s="1">
        <v>0.156900181688225</v>
      </c>
      <c r="L115" s="1">
        <v>5912</v>
      </c>
      <c r="M115" s="4">
        <v>37680.007354916161</v>
      </c>
      <c r="N115" s="1">
        <v>6.0000000000000001E-3</v>
      </c>
      <c r="O115" s="1">
        <v>6231</v>
      </c>
      <c r="P115" s="4">
        <v>1038500</v>
      </c>
      <c r="Q115" s="1">
        <v>0.33500000000000002</v>
      </c>
      <c r="R115" s="1">
        <v>3543</v>
      </c>
      <c r="S115" s="4">
        <v>10576.119402985074</v>
      </c>
      <c r="T115" s="1">
        <v>0.50415646257400804</v>
      </c>
      <c r="U115" s="1">
        <v>4868</v>
      </c>
      <c r="V115" s="4">
        <v>9655.7326175014532</v>
      </c>
      <c r="W115" s="1" t="s">
        <v>3</v>
      </c>
      <c r="X115" s="1">
        <v>5007</v>
      </c>
      <c r="Y115" s="4" t="s">
        <v>3</v>
      </c>
      <c r="AC115" s="3">
        <f t="shared" si="8"/>
        <v>0.38393861163853771</v>
      </c>
      <c r="AD115" s="3">
        <f t="shared" si="9"/>
        <v>2.4619304365273383E-2</v>
      </c>
      <c r="AE115" s="3">
        <f t="shared" si="10"/>
        <v>0.23808335456812721</v>
      </c>
      <c r="AF115" s="3">
        <f t="shared" si="11"/>
        <v>0.28864812794503375</v>
      </c>
      <c r="AG115" s="3">
        <f t="shared" si="12"/>
        <v>0.15332417321862282</v>
      </c>
      <c r="AH115" s="3">
        <f t="shared" si="13"/>
        <v>0.17121631217567293</v>
      </c>
      <c r="AI115" s="3" t="e">
        <f t="shared" si="14"/>
        <v>#VALUE!</v>
      </c>
      <c r="AJ115" s="6" t="e">
        <f t="shared" si="15"/>
        <v>#VALUE!</v>
      </c>
    </row>
    <row r="116" spans="1:36" x14ac:dyDescent="0.3">
      <c r="A116" t="s">
        <v>764</v>
      </c>
      <c r="B116" t="s">
        <v>53</v>
      </c>
      <c r="C116" t="s">
        <v>46</v>
      </c>
      <c r="D116">
        <v>644083</v>
      </c>
      <c r="E116" s="1">
        <v>8.199999999999999E-2</v>
      </c>
      <c r="F116" s="1">
        <v>2255</v>
      </c>
      <c r="G116" s="4">
        <v>27500.000000000004</v>
      </c>
      <c r="H116" s="1">
        <v>0.204681694750521</v>
      </c>
      <c r="I116" s="1">
        <v>2953</v>
      </c>
      <c r="J116" s="4">
        <v>14427.279408641321</v>
      </c>
      <c r="K116" s="1">
        <v>0.15823892262332601</v>
      </c>
      <c r="L116" s="1">
        <v>5912</v>
      </c>
      <c r="M116" s="4">
        <v>37361.225051266316</v>
      </c>
      <c r="N116" s="1">
        <v>6.0000000000000001E-3</v>
      </c>
      <c r="O116" s="1">
        <v>6231</v>
      </c>
      <c r="P116" s="4">
        <v>1038500</v>
      </c>
      <c r="Q116" s="1">
        <v>0.33500000000000002</v>
      </c>
      <c r="R116" s="1">
        <v>3543</v>
      </c>
      <c r="S116" s="4">
        <v>10576.119402985074</v>
      </c>
      <c r="T116" s="1">
        <v>0.50554819798069495</v>
      </c>
      <c r="U116" s="1">
        <v>4868</v>
      </c>
      <c r="V116" s="4">
        <v>9629.1511263301763</v>
      </c>
      <c r="W116" s="1">
        <v>0</v>
      </c>
      <c r="X116" s="1">
        <v>5007</v>
      </c>
      <c r="Y116" s="4">
        <v>0</v>
      </c>
      <c r="AC116" s="3">
        <f t="shared" si="8"/>
        <v>0.38393861163853771</v>
      </c>
      <c r="AD116" s="3">
        <f t="shared" si="9"/>
        <v>2.4474704326567443E-2</v>
      </c>
      <c r="AE116" s="3">
        <f t="shared" si="10"/>
        <v>0.23586841338754211</v>
      </c>
      <c r="AF116" s="3">
        <f t="shared" si="11"/>
        <v>0.28864812794503375</v>
      </c>
      <c r="AG116" s="3">
        <f t="shared" si="12"/>
        <v>0.15332417321862282</v>
      </c>
      <c r="AH116" s="3">
        <f t="shared" si="13"/>
        <v>0.17060427875801987</v>
      </c>
      <c r="AI116" s="3">
        <f t="shared" si="14"/>
        <v>0</v>
      </c>
      <c r="AJ116" s="6">
        <f t="shared" si="15"/>
        <v>0.1795511870391891</v>
      </c>
    </row>
    <row r="117" spans="1:36" x14ac:dyDescent="0.3">
      <c r="A117" t="s">
        <v>765</v>
      </c>
      <c r="B117" t="s">
        <v>55</v>
      </c>
      <c r="C117" t="s">
        <v>46</v>
      </c>
      <c r="D117">
        <v>589899</v>
      </c>
      <c r="E117" s="1">
        <v>8.199999999999999E-2</v>
      </c>
      <c r="F117" s="1">
        <v>2255</v>
      </c>
      <c r="G117" s="4">
        <v>27500.000000000004</v>
      </c>
      <c r="H117" s="1">
        <v>0.20289914036131601</v>
      </c>
      <c r="I117" s="1">
        <v>2953</v>
      </c>
      <c r="J117" s="4">
        <v>14554.029133595126</v>
      </c>
      <c r="K117" s="1">
        <v>0.15543847336577901</v>
      </c>
      <c r="L117" s="1">
        <v>5912</v>
      </c>
      <c r="M117" s="4">
        <v>38034.341640038088</v>
      </c>
      <c r="N117" s="1">
        <v>6.0000000000000001E-3</v>
      </c>
      <c r="O117" s="1">
        <v>6231</v>
      </c>
      <c r="P117" s="4">
        <v>1038500</v>
      </c>
      <c r="Q117" s="1">
        <v>0.33500000000000002</v>
      </c>
      <c r="R117" s="1">
        <v>3543</v>
      </c>
      <c r="S117" s="4">
        <v>10576.119402985074</v>
      </c>
      <c r="T117" s="1">
        <v>0.502636892078135</v>
      </c>
      <c r="U117" s="1">
        <v>4868</v>
      </c>
      <c r="V117" s="4">
        <v>9684.9238022967656</v>
      </c>
      <c r="W117" s="1">
        <v>0</v>
      </c>
      <c r="X117" s="1">
        <v>5007</v>
      </c>
      <c r="Y117" s="4">
        <v>0</v>
      </c>
      <c r="AC117" s="3">
        <f t="shared" si="8"/>
        <v>0.38393861163853771</v>
      </c>
      <c r="AD117" s="3">
        <f t="shared" si="9"/>
        <v>2.4778573412835122E-2</v>
      </c>
      <c r="AE117" s="3">
        <f t="shared" si="10"/>
        <v>0.24054531557042869</v>
      </c>
      <c r="AF117" s="3">
        <f t="shared" si="11"/>
        <v>0.28864812794503375</v>
      </c>
      <c r="AG117" s="3">
        <f t="shared" si="12"/>
        <v>0.15332417321862282</v>
      </c>
      <c r="AH117" s="3">
        <f t="shared" si="13"/>
        <v>0.17188843325723671</v>
      </c>
      <c r="AI117" s="3">
        <f t="shared" si="14"/>
        <v>0</v>
      </c>
      <c r="AJ117" s="6">
        <f t="shared" si="15"/>
        <v>0.18044617643467067</v>
      </c>
    </row>
    <row r="118" spans="1:36" x14ac:dyDescent="0.3">
      <c r="A118" t="s">
        <v>54</v>
      </c>
      <c r="B118" t="s">
        <v>766</v>
      </c>
      <c r="C118" t="s">
        <v>46</v>
      </c>
      <c r="D118">
        <v>1115629</v>
      </c>
      <c r="E118" s="1">
        <v>0.17399999999999999</v>
      </c>
      <c r="F118" s="1">
        <v>2255</v>
      </c>
      <c r="G118" s="4">
        <v>12959.77011494253</v>
      </c>
      <c r="H118" s="1">
        <v>0.19872645834771199</v>
      </c>
      <c r="I118" s="1">
        <v>2953</v>
      </c>
      <c r="J118" s="4">
        <v>14859.621736090779</v>
      </c>
      <c r="K118" s="1">
        <v>0.15806419517599399</v>
      </c>
      <c r="L118" s="1">
        <v>5912</v>
      </c>
      <c r="M118" s="4">
        <v>37402.524926137638</v>
      </c>
      <c r="N118" s="1">
        <v>6.0000000000000001E-3</v>
      </c>
      <c r="O118" s="1">
        <v>6231</v>
      </c>
      <c r="P118" s="4">
        <v>1038500</v>
      </c>
      <c r="Q118" s="1">
        <v>0.33500000000000002</v>
      </c>
      <c r="R118" s="1">
        <v>3543</v>
      </c>
      <c r="S118" s="4">
        <v>10576.119402985074</v>
      </c>
      <c r="T118" s="1">
        <v>0.50399550388166603</v>
      </c>
      <c r="U118" s="1">
        <v>4868</v>
      </c>
      <c r="V118" s="4">
        <v>9658.8163237721383</v>
      </c>
      <c r="W118" s="1" t="s">
        <v>3</v>
      </c>
      <c r="X118" s="1">
        <v>5007</v>
      </c>
      <c r="Y118" s="4" t="s">
        <v>3</v>
      </c>
      <c r="AC118" s="3">
        <f t="shared" si="8"/>
        <v>0.17566030905988966</v>
      </c>
      <c r="AD118" s="3">
        <f t="shared" si="9"/>
        <v>2.551119941990819E-2</v>
      </c>
      <c r="AE118" s="3">
        <f t="shared" si="10"/>
        <v>0.23615537032510781</v>
      </c>
      <c r="AF118" s="3">
        <f t="shared" si="11"/>
        <v>0.28864812794503375</v>
      </c>
      <c r="AG118" s="3">
        <f t="shared" si="12"/>
        <v>0.15332417321862282</v>
      </c>
      <c r="AH118" s="3">
        <f t="shared" si="13"/>
        <v>0.17128731388418222</v>
      </c>
      <c r="AI118" s="3" t="e">
        <f t="shared" si="14"/>
        <v>#VALUE!</v>
      </c>
      <c r="AJ118" s="6" t="e">
        <f t="shared" si="15"/>
        <v>#VALUE!</v>
      </c>
    </row>
    <row r="119" spans="1:36" x14ac:dyDescent="0.3">
      <c r="A119" t="s">
        <v>767</v>
      </c>
      <c r="B119" t="s">
        <v>59</v>
      </c>
      <c r="C119" t="s">
        <v>46</v>
      </c>
      <c r="D119">
        <v>294664</v>
      </c>
      <c r="E119" s="1">
        <v>0.17399999999999999</v>
      </c>
      <c r="F119" s="1">
        <v>2255</v>
      </c>
      <c r="G119" s="4">
        <v>12959.77011494253</v>
      </c>
      <c r="H119" s="1">
        <v>0.20422583009800899</v>
      </c>
      <c r="I119" s="1">
        <v>2953</v>
      </c>
      <c r="J119" s="4">
        <v>14459.483399248962</v>
      </c>
      <c r="K119" s="1">
        <v>0.151867890207151</v>
      </c>
      <c r="L119" s="1">
        <v>5912</v>
      </c>
      <c r="M119" s="4">
        <v>38928.571351955361</v>
      </c>
      <c r="N119" s="1">
        <v>6.0000000000000001E-3</v>
      </c>
      <c r="O119" s="1">
        <v>6231</v>
      </c>
      <c r="P119" s="4">
        <v>1038500</v>
      </c>
      <c r="Q119" s="1">
        <v>0.33500000000000002</v>
      </c>
      <c r="R119" s="1">
        <v>3543</v>
      </c>
      <c r="S119" s="4">
        <v>10576.119402985074</v>
      </c>
      <c r="T119" s="1">
        <v>0.50589824342301704</v>
      </c>
      <c r="U119" s="1">
        <v>4868</v>
      </c>
      <c r="V119" s="4">
        <v>9622.488441671705</v>
      </c>
      <c r="W119" s="1">
        <v>0.5</v>
      </c>
      <c r="X119" s="1">
        <v>5007</v>
      </c>
      <c r="Y119" s="4">
        <v>2503.5</v>
      </c>
      <c r="AC119" s="3">
        <f t="shared" si="8"/>
        <v>0.17566030905988966</v>
      </c>
      <c r="AD119" s="3">
        <f t="shared" si="9"/>
        <v>2.4551909994695587E-2</v>
      </c>
      <c r="AE119" s="3">
        <f t="shared" si="10"/>
        <v>0.24675854068095404</v>
      </c>
      <c r="AF119" s="3">
        <f t="shared" si="11"/>
        <v>0.28864812794503375</v>
      </c>
      <c r="AG119" s="3">
        <f t="shared" si="12"/>
        <v>0.15332417321862282</v>
      </c>
      <c r="AH119" s="3">
        <f t="shared" si="13"/>
        <v>0.17045087180142765</v>
      </c>
      <c r="AI119" s="3">
        <f t="shared" si="14"/>
        <v>0.11110864548198118</v>
      </c>
      <c r="AJ119" s="6">
        <f t="shared" si="15"/>
        <v>0.1672146540260864</v>
      </c>
    </row>
    <row r="120" spans="1:36" x14ac:dyDescent="0.3">
      <c r="A120" t="s">
        <v>769</v>
      </c>
      <c r="B120" t="s">
        <v>768</v>
      </c>
      <c r="C120" t="s">
        <v>46</v>
      </c>
      <c r="D120">
        <v>820965</v>
      </c>
      <c r="E120" s="1">
        <v>0.17399999999999999</v>
      </c>
      <c r="F120" s="1">
        <v>2255</v>
      </c>
      <c r="G120" s="4">
        <v>12959.77011494253</v>
      </c>
      <c r="H120" s="1">
        <v>0.196752602120675</v>
      </c>
      <c r="I120" s="1">
        <v>2953</v>
      </c>
      <c r="J120" s="4">
        <v>15008.696038433209</v>
      </c>
      <c r="K120" s="1">
        <v>0.16028819742619899</v>
      </c>
      <c r="L120" s="1">
        <v>5912</v>
      </c>
      <c r="M120" s="4">
        <v>36883.564073531015</v>
      </c>
      <c r="N120" s="1">
        <v>6.0000000000000001E-3</v>
      </c>
      <c r="O120" s="1">
        <v>6231</v>
      </c>
      <c r="P120" s="4">
        <v>1038500</v>
      </c>
      <c r="Q120" s="1">
        <v>0.33500000000000002</v>
      </c>
      <c r="R120" s="1">
        <v>3543</v>
      </c>
      <c r="S120" s="4">
        <v>10576.119402985074</v>
      </c>
      <c r="T120" s="1">
        <v>0.50331256509108102</v>
      </c>
      <c r="U120" s="1">
        <v>4868</v>
      </c>
      <c r="V120" s="4">
        <v>9671.9222559426289</v>
      </c>
      <c r="W120" s="1">
        <v>0.5</v>
      </c>
      <c r="X120" s="1">
        <v>5007</v>
      </c>
      <c r="Y120" s="4">
        <v>2503.5</v>
      </c>
      <c r="AC120" s="3">
        <f t="shared" si="8"/>
        <v>0.17566030905988966</v>
      </c>
      <c r="AD120" s="3">
        <f t="shared" si="9"/>
        <v>2.5868589323951731E-2</v>
      </c>
      <c r="AE120" s="3">
        <f t="shared" si="10"/>
        <v>0.23254956237909158</v>
      </c>
      <c r="AF120" s="3">
        <f t="shared" si="11"/>
        <v>0.28864812794503375</v>
      </c>
      <c r="AG120" s="3">
        <f t="shared" si="12"/>
        <v>0.15332417321862282</v>
      </c>
      <c r="AH120" s="3">
        <f t="shared" si="13"/>
        <v>0.17158907530178477</v>
      </c>
      <c r="AI120" s="3">
        <f t="shared" si="14"/>
        <v>0.11110864548198118</v>
      </c>
      <c r="AJ120" s="6">
        <f t="shared" si="15"/>
        <v>0.16553549753005078</v>
      </c>
    </row>
    <row r="121" spans="1:36" x14ac:dyDescent="0.3">
      <c r="A121" t="s">
        <v>56</v>
      </c>
      <c r="B121" t="s">
        <v>770</v>
      </c>
      <c r="C121" t="s">
        <v>46</v>
      </c>
      <c r="D121">
        <v>1517999</v>
      </c>
      <c r="E121" s="1">
        <v>0.12300000000000001</v>
      </c>
      <c r="F121" s="1">
        <v>2255</v>
      </c>
      <c r="G121" s="4">
        <v>18333.333333333332</v>
      </c>
      <c r="H121" s="1">
        <v>0.207772205383534</v>
      </c>
      <c r="I121" s="1">
        <v>2953</v>
      </c>
      <c r="J121" s="4">
        <v>14212.68063526088</v>
      </c>
      <c r="K121" s="1">
        <v>0.15899812845726499</v>
      </c>
      <c r="L121" s="1">
        <v>5912</v>
      </c>
      <c r="M121" s="4">
        <v>37182.827605351398</v>
      </c>
      <c r="N121" s="1">
        <v>6.0000000000000001E-3</v>
      </c>
      <c r="O121" s="1">
        <v>6231</v>
      </c>
      <c r="P121" s="4">
        <v>1038500</v>
      </c>
      <c r="Q121" s="1">
        <v>0.33500000000000002</v>
      </c>
      <c r="R121" s="1">
        <v>3543</v>
      </c>
      <c r="S121" s="4">
        <v>10576.119402985074</v>
      </c>
      <c r="T121" s="1">
        <v>0.50557345558198596</v>
      </c>
      <c r="U121" s="1">
        <v>4868</v>
      </c>
      <c r="V121" s="4">
        <v>9628.6700701013851</v>
      </c>
      <c r="W121" s="1" t="s">
        <v>3</v>
      </c>
      <c r="X121" s="1">
        <v>5007</v>
      </c>
      <c r="Y121" s="4" t="s">
        <v>3</v>
      </c>
      <c r="AC121" s="3">
        <f t="shared" si="8"/>
        <v>0.25263272523025954</v>
      </c>
      <c r="AD121" s="3">
        <f t="shared" si="9"/>
        <v>2.3960226419770837E-2</v>
      </c>
      <c r="AE121" s="3">
        <f t="shared" si="10"/>
        <v>0.23462888457761735</v>
      </c>
      <c r="AF121" s="3">
        <f t="shared" si="11"/>
        <v>0.28864812794503375</v>
      </c>
      <c r="AG121" s="3">
        <f t="shared" si="12"/>
        <v>0.15332417321862282</v>
      </c>
      <c r="AH121" s="3">
        <f t="shared" si="13"/>
        <v>0.17059320253637777</v>
      </c>
      <c r="AI121" s="3" t="e">
        <f t="shared" si="14"/>
        <v>#VALUE!</v>
      </c>
      <c r="AJ121" s="6" t="e">
        <f t="shared" si="15"/>
        <v>#VALUE!</v>
      </c>
    </row>
    <row r="122" spans="1:36" x14ac:dyDescent="0.3">
      <c r="A122" t="s">
        <v>772</v>
      </c>
      <c r="B122" t="s">
        <v>771</v>
      </c>
      <c r="C122" t="s">
        <v>46</v>
      </c>
      <c r="D122">
        <v>443690</v>
      </c>
      <c r="E122" s="1">
        <v>0.12300000000000001</v>
      </c>
      <c r="F122" s="1">
        <v>2255</v>
      </c>
      <c r="G122" s="4">
        <v>18333.333333333332</v>
      </c>
      <c r="H122" s="1">
        <v>0.20263246861547399</v>
      </c>
      <c r="I122" s="1">
        <v>2953</v>
      </c>
      <c r="J122" s="4">
        <v>14573.182768669556</v>
      </c>
      <c r="K122" s="1">
        <v>0.163032748089882</v>
      </c>
      <c r="L122" s="1">
        <v>5912</v>
      </c>
      <c r="M122" s="4">
        <v>36262.653174076659</v>
      </c>
      <c r="N122" s="1">
        <v>6.0000000000000001E-3</v>
      </c>
      <c r="O122" s="1">
        <v>6231</v>
      </c>
      <c r="P122" s="4">
        <v>1038500</v>
      </c>
      <c r="Q122" s="1">
        <v>0.33500000000000002</v>
      </c>
      <c r="R122" s="1">
        <v>3543</v>
      </c>
      <c r="S122" s="4">
        <v>10576.119402985074</v>
      </c>
      <c r="T122" s="1">
        <v>0.50717618156821198</v>
      </c>
      <c r="U122" s="1">
        <v>4868</v>
      </c>
      <c r="V122" s="4">
        <v>9598.2425376284846</v>
      </c>
      <c r="W122" s="1">
        <v>0.5</v>
      </c>
      <c r="X122" s="1">
        <v>5007</v>
      </c>
      <c r="Y122" s="4">
        <v>2503.5</v>
      </c>
      <c r="AC122" s="3">
        <f t="shared" si="8"/>
        <v>0.25263272523025954</v>
      </c>
      <c r="AD122" s="3">
        <f t="shared" si="9"/>
        <v>2.4824492231127569E-2</v>
      </c>
      <c r="AE122" s="3">
        <f t="shared" si="10"/>
        <v>0.22823539216032615</v>
      </c>
      <c r="AF122" s="3">
        <f t="shared" si="11"/>
        <v>0.28864812794503375</v>
      </c>
      <c r="AG122" s="3">
        <f t="shared" si="12"/>
        <v>0.15332417321862282</v>
      </c>
      <c r="AH122" s="3">
        <f t="shared" si="13"/>
        <v>0.16989261480147066</v>
      </c>
      <c r="AI122" s="3">
        <f t="shared" si="14"/>
        <v>0.11110864548198118</v>
      </c>
      <c r="AJ122" s="6">
        <f t="shared" si="15"/>
        <v>0.17552373872411739</v>
      </c>
    </row>
    <row r="123" spans="1:36" x14ac:dyDescent="0.3">
      <c r="A123" t="s">
        <v>774</v>
      </c>
      <c r="B123" t="s">
        <v>773</v>
      </c>
      <c r="C123" t="s">
        <v>46</v>
      </c>
      <c r="D123">
        <v>551647</v>
      </c>
      <c r="E123" s="1">
        <v>0.12300000000000001</v>
      </c>
      <c r="F123" s="1">
        <v>2255</v>
      </c>
      <c r="G123" s="4">
        <v>18333.333333333332</v>
      </c>
      <c r="H123" s="1">
        <v>0.216455450677697</v>
      </c>
      <c r="I123" s="1">
        <v>2953</v>
      </c>
      <c r="J123" s="4">
        <v>13642.530094550626</v>
      </c>
      <c r="K123" s="1">
        <v>0.15592036211562799</v>
      </c>
      <c r="L123" s="1">
        <v>5912</v>
      </c>
      <c r="M123" s="4">
        <v>37916.792391847819</v>
      </c>
      <c r="N123" s="1">
        <v>6.0000000000000001E-3</v>
      </c>
      <c r="O123" s="1">
        <v>6231</v>
      </c>
      <c r="P123" s="4">
        <v>1038500</v>
      </c>
      <c r="Q123" s="1">
        <v>0.33500000000000002</v>
      </c>
      <c r="R123" s="1">
        <v>3543</v>
      </c>
      <c r="S123" s="4">
        <v>10576.119402985074</v>
      </c>
      <c r="T123" s="1">
        <v>0.50659751616522797</v>
      </c>
      <c r="U123" s="1">
        <v>4868</v>
      </c>
      <c r="V123" s="4">
        <v>9609.2062133448962</v>
      </c>
      <c r="W123" s="1">
        <v>0.5</v>
      </c>
      <c r="X123" s="1">
        <v>5007</v>
      </c>
      <c r="Y123" s="4">
        <v>2503.5</v>
      </c>
      <c r="AC123" s="3">
        <f t="shared" si="8"/>
        <v>0.25263272523025954</v>
      </c>
      <c r="AD123" s="3">
        <f t="shared" si="9"/>
        <v>2.2593350681746234E-2</v>
      </c>
      <c r="AE123" s="3">
        <f t="shared" si="10"/>
        <v>0.23972856800451162</v>
      </c>
      <c r="AF123" s="3">
        <f t="shared" si="11"/>
        <v>0.28864812794503375</v>
      </c>
      <c r="AG123" s="3">
        <f t="shared" si="12"/>
        <v>0.15332417321862282</v>
      </c>
      <c r="AH123" s="3">
        <f t="shared" si="13"/>
        <v>0.17014505120075007</v>
      </c>
      <c r="AI123" s="3">
        <f t="shared" si="14"/>
        <v>0.11110864548198118</v>
      </c>
      <c r="AJ123" s="6">
        <f t="shared" si="15"/>
        <v>0.17688294882327218</v>
      </c>
    </row>
    <row r="124" spans="1:36" x14ac:dyDescent="0.3">
      <c r="A124" t="s">
        <v>776</v>
      </c>
      <c r="B124" t="s">
        <v>775</v>
      </c>
      <c r="C124" t="s">
        <v>46</v>
      </c>
      <c r="D124">
        <v>522662</v>
      </c>
      <c r="E124" s="1">
        <v>0.12300000000000001</v>
      </c>
      <c r="F124" s="1">
        <v>2255</v>
      </c>
      <c r="G124" s="4">
        <v>18333.333333333332</v>
      </c>
      <c r="H124" s="1">
        <v>0.20297056223716201</v>
      </c>
      <c r="I124" s="1">
        <v>2953</v>
      </c>
      <c r="J124" s="4">
        <v>14548.907819201642</v>
      </c>
      <c r="K124" s="1">
        <v>0.15882157111096601</v>
      </c>
      <c r="L124" s="1">
        <v>5912</v>
      </c>
      <c r="M124" s="4">
        <v>37224.162679195404</v>
      </c>
      <c r="N124" s="1">
        <v>6.0000000000000001E-3</v>
      </c>
      <c r="O124" s="1">
        <v>6231</v>
      </c>
      <c r="P124" s="4">
        <v>1038500</v>
      </c>
      <c r="Q124" s="1">
        <v>0.33500000000000002</v>
      </c>
      <c r="R124" s="1">
        <v>3543</v>
      </c>
      <c r="S124" s="4">
        <v>10576.119402985074</v>
      </c>
      <c r="T124" s="1">
        <v>0.50313204327079397</v>
      </c>
      <c r="U124" s="1">
        <v>4868</v>
      </c>
      <c r="V124" s="4">
        <v>9675.3925040309186</v>
      </c>
      <c r="W124" s="1">
        <v>0</v>
      </c>
      <c r="X124" s="1">
        <v>5007</v>
      </c>
      <c r="Y124" s="4">
        <v>0</v>
      </c>
      <c r="AC124" s="3">
        <f t="shared" si="8"/>
        <v>0.25263272523025954</v>
      </c>
      <c r="AD124" s="3">
        <f t="shared" si="9"/>
        <v>2.4766295602166855E-2</v>
      </c>
      <c r="AE124" s="3">
        <f t="shared" si="10"/>
        <v>0.23491608608225351</v>
      </c>
      <c r="AF124" s="3">
        <f t="shared" si="11"/>
        <v>0.28864812794503375</v>
      </c>
      <c r="AG124" s="3">
        <f t="shared" si="12"/>
        <v>0.15332417321862282</v>
      </c>
      <c r="AH124" s="3">
        <f t="shared" si="13"/>
        <v>0.171668977056878</v>
      </c>
      <c r="AI124" s="3">
        <f t="shared" si="14"/>
        <v>0</v>
      </c>
      <c r="AJ124" s="6">
        <f t="shared" si="15"/>
        <v>0.16085091216217348</v>
      </c>
    </row>
    <row r="125" spans="1:36" x14ac:dyDescent="0.3">
      <c r="A125" t="s">
        <v>57</v>
      </c>
      <c r="B125" t="s">
        <v>777</v>
      </c>
      <c r="C125" t="s">
        <v>46</v>
      </c>
      <c r="D125">
        <v>1701802</v>
      </c>
      <c r="E125" s="1">
        <v>0.10800000000000001</v>
      </c>
      <c r="F125" s="1">
        <v>2255</v>
      </c>
      <c r="G125" s="4">
        <v>20879.629629629628</v>
      </c>
      <c r="H125" s="1">
        <v>0.20149876425107</v>
      </c>
      <c r="I125" s="1">
        <v>2953</v>
      </c>
      <c r="J125" s="4">
        <v>14655.176725156114</v>
      </c>
      <c r="K125" s="1">
        <v>0.15916892799514801</v>
      </c>
      <c r="L125" s="1">
        <v>5912</v>
      </c>
      <c r="M125" s="4">
        <v>37142.927796687916</v>
      </c>
      <c r="N125" s="1">
        <v>6.0000000000000001E-3</v>
      </c>
      <c r="O125" s="1">
        <v>6231</v>
      </c>
      <c r="P125" s="4">
        <v>1038500</v>
      </c>
      <c r="Q125" s="1">
        <v>0.33500000000000002</v>
      </c>
      <c r="R125" s="1">
        <v>3543</v>
      </c>
      <c r="S125" s="4">
        <v>10576.119402985074</v>
      </c>
      <c r="T125" s="1">
        <v>0.50705017387451601</v>
      </c>
      <c r="U125" s="1">
        <v>4868</v>
      </c>
      <c r="V125" s="4">
        <v>9600.6278092801222</v>
      </c>
      <c r="W125" s="1" t="s">
        <v>3</v>
      </c>
      <c r="X125" s="1">
        <v>5007</v>
      </c>
      <c r="Y125" s="4" t="s">
        <v>3</v>
      </c>
      <c r="AC125" s="3">
        <f t="shared" si="8"/>
        <v>0.28910658256589233</v>
      </c>
      <c r="AD125" s="3">
        <f t="shared" si="9"/>
        <v>2.5021064086775562E-2</v>
      </c>
      <c r="AE125" s="3">
        <f t="shared" si="10"/>
        <v>0.23435165548335971</v>
      </c>
      <c r="AF125" s="3">
        <f t="shared" si="11"/>
        <v>0.28864812794503375</v>
      </c>
      <c r="AG125" s="3">
        <f t="shared" si="12"/>
        <v>0.15332417321862282</v>
      </c>
      <c r="AH125" s="3">
        <f t="shared" si="13"/>
        <v>0.16994753519519787</v>
      </c>
      <c r="AI125" s="3" t="e">
        <f t="shared" si="14"/>
        <v>#VALUE!</v>
      </c>
      <c r="AJ125" s="6" t="e">
        <f t="shared" si="15"/>
        <v>#VALUE!</v>
      </c>
    </row>
    <row r="126" spans="1:36" x14ac:dyDescent="0.3">
      <c r="A126" t="s">
        <v>779</v>
      </c>
      <c r="B126" t="s">
        <v>778</v>
      </c>
      <c r="C126" t="s">
        <v>46</v>
      </c>
      <c r="D126">
        <v>509813</v>
      </c>
      <c r="E126" s="1">
        <v>0.10800000000000001</v>
      </c>
      <c r="F126" s="1">
        <v>2255</v>
      </c>
      <c r="G126" s="4">
        <v>20879.629629629628</v>
      </c>
      <c r="H126" s="1">
        <v>0.20456716482317999</v>
      </c>
      <c r="I126" s="1">
        <v>2953</v>
      </c>
      <c r="J126" s="4">
        <v>14435.356732603983</v>
      </c>
      <c r="K126" s="1">
        <v>0.15549623097096299</v>
      </c>
      <c r="L126" s="1">
        <v>5912</v>
      </c>
      <c r="M126" s="4">
        <v>38020.214143351121</v>
      </c>
      <c r="N126" s="1">
        <v>6.0000000000000001E-3</v>
      </c>
      <c r="O126" s="1">
        <v>6231</v>
      </c>
      <c r="P126" s="4">
        <v>1038500</v>
      </c>
      <c r="Q126" s="1">
        <v>0.33500000000000002</v>
      </c>
      <c r="R126" s="1">
        <v>3543</v>
      </c>
      <c r="S126" s="4">
        <v>10576.119402985074</v>
      </c>
      <c r="T126" s="1">
        <v>0.502466590691096</v>
      </c>
      <c r="U126" s="1">
        <v>4868</v>
      </c>
      <c r="V126" s="4">
        <v>9688.2063209506505</v>
      </c>
      <c r="W126" s="1">
        <v>0</v>
      </c>
      <c r="X126" s="1">
        <v>5007</v>
      </c>
      <c r="Y126" s="4">
        <v>0</v>
      </c>
      <c r="AC126" s="3">
        <f t="shared" si="8"/>
        <v>0.28910658256589233</v>
      </c>
      <c r="AD126" s="3">
        <f t="shared" si="9"/>
        <v>2.4494068858150583E-2</v>
      </c>
      <c r="AE126" s="3">
        <f t="shared" si="10"/>
        <v>0.24044715587388257</v>
      </c>
      <c r="AF126" s="3">
        <f t="shared" si="11"/>
        <v>0.28864812794503375</v>
      </c>
      <c r="AG126" s="3">
        <f t="shared" si="12"/>
        <v>0.15332417321862282</v>
      </c>
      <c r="AH126" s="3">
        <f t="shared" si="13"/>
        <v>0.17196401258035676</v>
      </c>
      <c r="AI126" s="3">
        <f t="shared" si="14"/>
        <v>0</v>
      </c>
      <c r="AJ126" s="6">
        <f t="shared" si="15"/>
        <v>0.16685487443456271</v>
      </c>
    </row>
    <row r="127" spans="1:36" x14ac:dyDescent="0.3">
      <c r="A127" t="s">
        <v>781</v>
      </c>
      <c r="B127" t="s">
        <v>780</v>
      </c>
      <c r="C127" t="s">
        <v>46</v>
      </c>
      <c r="D127">
        <v>1191989</v>
      </c>
      <c r="E127" s="1">
        <v>0.10800000000000001</v>
      </c>
      <c r="F127" s="1">
        <v>2255</v>
      </c>
      <c r="G127" s="4">
        <v>20879.629629629628</v>
      </c>
      <c r="H127" s="1">
        <v>0.200186411116209</v>
      </c>
      <c r="I127" s="1">
        <v>2953</v>
      </c>
      <c r="J127" s="4">
        <v>14751.251014164853</v>
      </c>
      <c r="K127" s="1">
        <v>0.160739738370068</v>
      </c>
      <c r="L127" s="1">
        <v>5912</v>
      </c>
      <c r="M127" s="4">
        <v>36779.952860125457</v>
      </c>
      <c r="N127" s="1">
        <v>6.0000000000000001E-3</v>
      </c>
      <c r="O127" s="1">
        <v>6231</v>
      </c>
      <c r="P127" s="4">
        <v>1038500</v>
      </c>
      <c r="Q127" s="1">
        <v>0.33500000000000002</v>
      </c>
      <c r="R127" s="1">
        <v>3543</v>
      </c>
      <c r="S127" s="4">
        <v>10576.119402985074</v>
      </c>
      <c r="T127" s="1">
        <v>0.50901056972841097</v>
      </c>
      <c r="U127" s="1">
        <v>4868</v>
      </c>
      <c r="V127" s="4">
        <v>9563.6520919347167</v>
      </c>
      <c r="W127" s="1">
        <v>0.5</v>
      </c>
      <c r="X127" s="1">
        <v>5007</v>
      </c>
      <c r="Y127" s="4">
        <v>2503.5</v>
      </c>
      <c r="AC127" s="3">
        <f t="shared" si="8"/>
        <v>0.28910658256589233</v>
      </c>
      <c r="AD127" s="3">
        <f t="shared" si="9"/>
        <v>2.5251392053369116E-2</v>
      </c>
      <c r="AE127" s="3">
        <f t="shared" si="10"/>
        <v>0.2318296581036195</v>
      </c>
      <c r="AF127" s="3">
        <f t="shared" si="11"/>
        <v>0.28864812794503375</v>
      </c>
      <c r="AG127" s="3">
        <f t="shared" si="12"/>
        <v>0.15332417321862282</v>
      </c>
      <c r="AH127" s="3">
        <f t="shared" si="13"/>
        <v>0.16909617683793851</v>
      </c>
      <c r="AI127" s="3">
        <f t="shared" si="14"/>
        <v>0.11110864548198118</v>
      </c>
      <c r="AJ127" s="6">
        <f t="shared" si="15"/>
        <v>0.18119496517235104</v>
      </c>
    </row>
    <row r="128" spans="1:36" x14ac:dyDescent="0.3">
      <c r="A128" t="s">
        <v>58</v>
      </c>
      <c r="B128" t="s">
        <v>782</v>
      </c>
      <c r="C128" t="s">
        <v>46</v>
      </c>
      <c r="D128">
        <v>1214570</v>
      </c>
      <c r="E128" s="1">
        <v>0.13800000000000001</v>
      </c>
      <c r="F128" s="1">
        <v>2255</v>
      </c>
      <c r="G128" s="4">
        <v>16340.579710144926</v>
      </c>
      <c r="H128" s="1">
        <v>0.207706431082605</v>
      </c>
      <c r="I128" s="1">
        <v>2953</v>
      </c>
      <c r="J128" s="4">
        <v>14217.181358364343</v>
      </c>
      <c r="K128" s="1">
        <v>0.154142618375227</v>
      </c>
      <c r="L128" s="1">
        <v>5912</v>
      </c>
      <c r="M128" s="4">
        <v>38354.090921230556</v>
      </c>
      <c r="N128" s="1">
        <v>6.0000000000000001E-3</v>
      </c>
      <c r="O128" s="1">
        <v>6231</v>
      </c>
      <c r="P128" s="4">
        <v>1038500</v>
      </c>
      <c r="Q128" s="1">
        <v>0.33500000000000002</v>
      </c>
      <c r="R128" s="1">
        <v>3543</v>
      </c>
      <c r="S128" s="4">
        <v>10576.119402985074</v>
      </c>
      <c r="T128" s="1">
        <v>0.50966020896284203</v>
      </c>
      <c r="U128" s="1">
        <v>4868</v>
      </c>
      <c r="V128" s="4">
        <v>9551.4617668630144</v>
      </c>
      <c r="W128" s="1" t="s">
        <v>3</v>
      </c>
      <c r="X128" s="1">
        <v>5007</v>
      </c>
      <c r="Y128" s="4" t="s">
        <v>3</v>
      </c>
      <c r="AC128" s="3">
        <f t="shared" si="8"/>
        <v>0.22408796731541647</v>
      </c>
      <c r="AD128" s="3">
        <f t="shared" si="9"/>
        <v>2.3971016428328974E-2</v>
      </c>
      <c r="AE128" s="3">
        <f t="shared" si="10"/>
        <v>0.24276697543757619</v>
      </c>
      <c r="AF128" s="3">
        <f t="shared" si="11"/>
        <v>0.28864812794503375</v>
      </c>
      <c r="AG128" s="3">
        <f t="shared" si="12"/>
        <v>0.15332417321862282</v>
      </c>
      <c r="AH128" s="3">
        <f t="shared" si="13"/>
        <v>0.16881549708721041</v>
      </c>
      <c r="AI128" s="3" t="e">
        <f t="shared" si="14"/>
        <v>#VALUE!</v>
      </c>
      <c r="AJ128" s="6" t="e">
        <f t="shared" si="15"/>
        <v>#VALUE!</v>
      </c>
    </row>
    <row r="129" spans="1:36" x14ac:dyDescent="0.3">
      <c r="A129" t="s">
        <v>784</v>
      </c>
      <c r="B129" t="s">
        <v>783</v>
      </c>
      <c r="C129" t="s">
        <v>46</v>
      </c>
      <c r="D129">
        <v>632015</v>
      </c>
      <c r="E129" s="1">
        <v>0.13800000000000001</v>
      </c>
      <c r="F129" s="1">
        <v>2255</v>
      </c>
      <c r="G129" s="4">
        <v>16340.579710144926</v>
      </c>
      <c r="H129" s="1">
        <v>0.20717071588490699</v>
      </c>
      <c r="I129" s="1">
        <v>2953</v>
      </c>
      <c r="J129" s="4">
        <v>14253.945049070206</v>
      </c>
      <c r="K129" s="1">
        <v>0.15633489711478299</v>
      </c>
      <c r="L129" s="1">
        <v>5912</v>
      </c>
      <c r="M129" s="4">
        <v>37816.252859138272</v>
      </c>
      <c r="N129" s="1">
        <v>6.0000000000000001E-3</v>
      </c>
      <c r="O129" s="1">
        <v>6231</v>
      </c>
      <c r="P129" s="4">
        <v>1038500</v>
      </c>
      <c r="Q129" s="1">
        <v>0.33500000000000002</v>
      </c>
      <c r="R129" s="1">
        <v>3543</v>
      </c>
      <c r="S129" s="4">
        <v>10576.119402985074</v>
      </c>
      <c r="T129" s="1">
        <v>0.51013346202226195</v>
      </c>
      <c r="U129" s="1">
        <v>4868</v>
      </c>
      <c r="V129" s="4">
        <v>9542.6008337158692</v>
      </c>
      <c r="W129" s="1">
        <v>0.5</v>
      </c>
      <c r="X129" s="1">
        <v>5007</v>
      </c>
      <c r="Y129" s="4">
        <v>2503.5</v>
      </c>
      <c r="AC129" s="3">
        <f t="shared" si="8"/>
        <v>0.22408796731541647</v>
      </c>
      <c r="AD129" s="3">
        <f t="shared" si="9"/>
        <v>2.4059153496134758E-2</v>
      </c>
      <c r="AE129" s="3">
        <f t="shared" si="10"/>
        <v>0.23903000616865838</v>
      </c>
      <c r="AF129" s="3">
        <f t="shared" si="11"/>
        <v>0.28864812794503375</v>
      </c>
      <c r="AG129" s="3">
        <f t="shared" si="12"/>
        <v>0.15332417321862282</v>
      </c>
      <c r="AH129" s="3">
        <f t="shared" si="13"/>
        <v>0.16861147590710812</v>
      </c>
      <c r="AI129" s="3">
        <f t="shared" si="14"/>
        <v>0.11110864548198118</v>
      </c>
      <c r="AJ129" s="6">
        <f t="shared" si="15"/>
        <v>0.17269564993327938</v>
      </c>
    </row>
    <row r="130" spans="1:36" x14ac:dyDescent="0.3">
      <c r="A130" t="s">
        <v>786</v>
      </c>
      <c r="B130" t="s">
        <v>785</v>
      </c>
      <c r="C130" t="s">
        <v>46</v>
      </c>
      <c r="D130">
        <v>582555</v>
      </c>
      <c r="E130" s="1">
        <v>0.13800000000000001</v>
      </c>
      <c r="F130" s="1">
        <v>2255</v>
      </c>
      <c r="G130" s="4">
        <v>16340.579710144926</v>
      </c>
      <c r="H130" s="1">
        <v>0.20828762949421001</v>
      </c>
      <c r="I130" s="1">
        <v>2953</v>
      </c>
      <c r="J130" s="4">
        <v>14177.510239906434</v>
      </c>
      <c r="K130" s="1">
        <v>0.15176421110453001</v>
      </c>
      <c r="L130" s="1">
        <v>5912</v>
      </c>
      <c r="M130" s="4">
        <v>38955.165759916985</v>
      </c>
      <c r="N130" s="1">
        <v>6.0000000000000001E-3</v>
      </c>
      <c r="O130" s="1">
        <v>6231</v>
      </c>
      <c r="P130" s="4">
        <v>1038500</v>
      </c>
      <c r="Q130" s="1">
        <v>0.33500000000000002</v>
      </c>
      <c r="R130" s="1">
        <v>3543</v>
      </c>
      <c r="S130" s="4">
        <v>10576.119402985074</v>
      </c>
      <c r="T130" s="1">
        <v>0.50914677584090695</v>
      </c>
      <c r="U130" s="1">
        <v>4868</v>
      </c>
      <c r="V130" s="4">
        <v>9561.0936393734592</v>
      </c>
      <c r="W130" s="1">
        <v>0.5</v>
      </c>
      <c r="X130" s="1">
        <v>5007</v>
      </c>
      <c r="Y130" s="4">
        <v>2503.5</v>
      </c>
      <c r="AC130" s="3">
        <f t="shared" si="8"/>
        <v>0.22408796731541647</v>
      </c>
      <c r="AD130" s="3">
        <f t="shared" si="9"/>
        <v>2.3875909109386743E-2</v>
      </c>
      <c r="AE130" s="3">
        <f t="shared" si="10"/>
        <v>0.24694332210919853</v>
      </c>
      <c r="AF130" s="3">
        <f t="shared" si="11"/>
        <v>0.28864812794503375</v>
      </c>
      <c r="AG130" s="3">
        <f t="shared" si="12"/>
        <v>0.15332417321862282</v>
      </c>
      <c r="AH130" s="3">
        <f t="shared" si="13"/>
        <v>0.16903726898905674</v>
      </c>
      <c r="AI130" s="3">
        <f t="shared" si="14"/>
        <v>0.11110864548198118</v>
      </c>
      <c r="AJ130" s="6">
        <f t="shared" si="15"/>
        <v>0.1738607734526709</v>
      </c>
    </row>
    <row r="131" spans="1:36" x14ac:dyDescent="0.3">
      <c r="A131" t="s">
        <v>60</v>
      </c>
      <c r="B131" t="s">
        <v>787</v>
      </c>
      <c r="C131" t="s">
        <v>46</v>
      </c>
      <c r="D131">
        <v>1200539</v>
      </c>
      <c r="E131" s="1">
        <v>0.13800000000000001</v>
      </c>
      <c r="F131" s="1">
        <v>2255</v>
      </c>
      <c r="G131" s="4">
        <v>16340.579710144926</v>
      </c>
      <c r="H131" s="1">
        <v>0.20060073017203101</v>
      </c>
      <c r="I131" s="1">
        <v>2953</v>
      </c>
      <c r="J131" s="4">
        <v>14720.783904762304</v>
      </c>
      <c r="K131" s="1">
        <v>0.15311789121386299</v>
      </c>
      <c r="L131" s="1">
        <v>5912</v>
      </c>
      <c r="M131" s="4">
        <v>38610.772086343488</v>
      </c>
      <c r="N131" s="1">
        <v>6.0000000000000001E-3</v>
      </c>
      <c r="O131" s="1">
        <v>6231</v>
      </c>
      <c r="P131" s="4">
        <v>1038500</v>
      </c>
      <c r="Q131" s="1">
        <v>0.33500000000000002</v>
      </c>
      <c r="R131" s="1">
        <v>3543</v>
      </c>
      <c r="S131" s="4">
        <v>10576.119402985074</v>
      </c>
      <c r="T131" s="1">
        <v>0.50913881181702503</v>
      </c>
      <c r="U131" s="1">
        <v>4868</v>
      </c>
      <c r="V131" s="4">
        <v>9561.2431954008407</v>
      </c>
      <c r="W131" s="1" t="s">
        <v>3</v>
      </c>
      <c r="X131" s="1">
        <v>5007</v>
      </c>
      <c r="Y131" s="4" t="s">
        <v>3</v>
      </c>
      <c r="AC131" s="3">
        <f t="shared" ref="AC131:AC194" si="16">+(G131-$AA$2)/($AB$2-$AA$2)</f>
        <v>0.22408796731541647</v>
      </c>
      <c r="AD131" s="3">
        <f t="shared" ref="AD131:AD194" si="17">+(J131-$AA$3)/($AB$3-$AA$3)</f>
        <v>2.5178350374590371E-2</v>
      </c>
      <c r="AE131" s="3">
        <f t="shared" ref="AE131:AE194" si="18">+(M131-$AA$4)/($AB$4-$AA$4)</f>
        <v>0.24455042977735564</v>
      </c>
      <c r="AF131" s="3">
        <f t="shared" ref="AF131:AF194" si="19">+(P131-$AA$5)/($AB$5-$AA$5)</f>
        <v>0.28864812794503375</v>
      </c>
      <c r="AG131" s="3">
        <f t="shared" ref="AG131:AG194" si="20">+(S131-$AA$6)/($AB$6-$AA$6)</f>
        <v>0.15332417321862282</v>
      </c>
      <c r="AH131" s="3">
        <f t="shared" ref="AH131:AH194" si="21">+(V131-$AA$7)/($AB$7-$AA$7)</f>
        <v>0.16904071248611188</v>
      </c>
      <c r="AI131" s="3" t="e">
        <f t="shared" ref="AI131:AI194" si="22">+(Y131-$AA$8)/($AB$8-$AA$8)</f>
        <v>#VALUE!</v>
      </c>
      <c r="AJ131" s="6" t="e">
        <f t="shared" ref="AJ131:AJ194" si="23">+(AC131/7)+(AD131/7)+(AE131/7)+(AF131/7)+(AG131/7)+(AH131/7)+(AI131/7)</f>
        <v>#VALUE!</v>
      </c>
    </row>
    <row r="132" spans="1:36" x14ac:dyDescent="0.3">
      <c r="A132" t="s">
        <v>788</v>
      </c>
      <c r="B132" t="s">
        <v>61</v>
      </c>
      <c r="C132" t="s">
        <v>46</v>
      </c>
      <c r="D132">
        <v>1200539</v>
      </c>
      <c r="E132" s="1">
        <v>0.13800000000000001</v>
      </c>
      <c r="F132" s="1">
        <v>2255</v>
      </c>
      <c r="G132" s="4">
        <v>16340.579710144926</v>
      </c>
      <c r="H132" s="1">
        <v>0.20060073017203101</v>
      </c>
      <c r="I132" s="1">
        <v>2953</v>
      </c>
      <c r="J132" s="4">
        <v>14720.783904762304</v>
      </c>
      <c r="K132" s="1">
        <v>0.15311789121386299</v>
      </c>
      <c r="L132" s="1">
        <v>5912</v>
      </c>
      <c r="M132" s="4">
        <v>38610.772086343488</v>
      </c>
      <c r="N132" s="1">
        <v>6.0000000000000001E-3</v>
      </c>
      <c r="O132" s="1">
        <v>6231</v>
      </c>
      <c r="P132" s="4">
        <v>1038500</v>
      </c>
      <c r="Q132" s="1">
        <v>0.33500000000000002</v>
      </c>
      <c r="R132" s="1">
        <v>3543</v>
      </c>
      <c r="S132" s="4">
        <v>10576.119402985074</v>
      </c>
      <c r="T132" s="1">
        <v>0.50913881181702503</v>
      </c>
      <c r="U132" s="1">
        <v>4868</v>
      </c>
      <c r="V132" s="4">
        <v>9561.2431954008407</v>
      </c>
      <c r="W132" s="1">
        <v>0.5</v>
      </c>
      <c r="X132" s="1">
        <v>5007</v>
      </c>
      <c r="Y132" s="4">
        <v>2503.5</v>
      </c>
      <c r="AC132" s="3">
        <f t="shared" si="16"/>
        <v>0.22408796731541647</v>
      </c>
      <c r="AD132" s="3">
        <f t="shared" si="17"/>
        <v>2.5178350374590371E-2</v>
      </c>
      <c r="AE132" s="3">
        <f t="shared" si="18"/>
        <v>0.24455042977735564</v>
      </c>
      <c r="AF132" s="3">
        <f t="shared" si="19"/>
        <v>0.28864812794503375</v>
      </c>
      <c r="AG132" s="3">
        <f t="shared" si="20"/>
        <v>0.15332417321862282</v>
      </c>
      <c r="AH132" s="3">
        <f t="shared" si="21"/>
        <v>0.16904071248611188</v>
      </c>
      <c r="AI132" s="3">
        <f t="shared" si="22"/>
        <v>0.11110864548198118</v>
      </c>
      <c r="AJ132" s="6">
        <f t="shared" si="23"/>
        <v>0.17370548665701602</v>
      </c>
    </row>
    <row r="133" spans="1:36" x14ac:dyDescent="0.3">
      <c r="A133" t="s">
        <v>62</v>
      </c>
      <c r="B133" t="s">
        <v>63</v>
      </c>
      <c r="C133" t="s">
        <v>63</v>
      </c>
      <c r="D133">
        <v>5822763</v>
      </c>
      <c r="E133" s="1">
        <v>0.16800000000000001</v>
      </c>
      <c r="F133" s="1">
        <v>6531</v>
      </c>
      <c r="G133" s="4">
        <v>38875</v>
      </c>
      <c r="H133" s="1">
        <v>0.198529632753385</v>
      </c>
      <c r="I133" s="1">
        <v>10413</v>
      </c>
      <c r="J133" s="4">
        <v>52450.608282417503</v>
      </c>
      <c r="K133" s="1">
        <v>0.16368826964106201</v>
      </c>
      <c r="L133" s="1">
        <v>19689</v>
      </c>
      <c r="M133" s="4">
        <v>120283.51233215626</v>
      </c>
      <c r="N133" s="1">
        <v>0.01</v>
      </c>
      <c r="O133" s="1">
        <v>10530</v>
      </c>
      <c r="P133" s="4">
        <v>1053000</v>
      </c>
      <c r="Q133" s="1">
        <v>0.61299999999999999</v>
      </c>
      <c r="R133" s="1">
        <v>10661</v>
      </c>
      <c r="S133" s="4">
        <v>17391.517128874388</v>
      </c>
      <c r="T133" s="1">
        <v>0.50248395821708702</v>
      </c>
      <c r="U133" s="1">
        <v>15330</v>
      </c>
      <c r="V133" s="4">
        <v>30508.436636253798</v>
      </c>
      <c r="W133" s="1" t="s">
        <v>3</v>
      </c>
      <c r="X133" s="1">
        <v>15408</v>
      </c>
      <c r="Y133" s="4" t="s">
        <v>3</v>
      </c>
      <c r="AC133" s="3">
        <f t="shared" si="16"/>
        <v>0.54687727977244638</v>
      </c>
      <c r="AD133" s="3">
        <f t="shared" si="17"/>
        <v>0.11563162167641401</v>
      </c>
      <c r="AE133" s="3">
        <f t="shared" si="18"/>
        <v>0.8120233215611663</v>
      </c>
      <c r="AF133" s="3">
        <f t="shared" si="19"/>
        <v>0.2935284696269817</v>
      </c>
      <c r="AG133" s="3">
        <f t="shared" si="20"/>
        <v>0.35436036942522653</v>
      </c>
      <c r="AH133" s="3">
        <f t="shared" si="21"/>
        <v>0.65134557300868967</v>
      </c>
      <c r="AI133" s="3" t="e">
        <f t="shared" si="22"/>
        <v>#VALUE!</v>
      </c>
      <c r="AJ133" s="6" t="e">
        <f t="shared" si="23"/>
        <v>#VALUE!</v>
      </c>
    </row>
    <row r="134" spans="1:36" x14ac:dyDescent="0.3">
      <c r="A134" t="s">
        <v>64</v>
      </c>
      <c r="B134" t="s">
        <v>789</v>
      </c>
      <c r="C134" t="s">
        <v>63</v>
      </c>
      <c r="D134">
        <v>5822763</v>
      </c>
      <c r="E134" s="1">
        <v>0.16800000000000001</v>
      </c>
      <c r="F134" s="1">
        <v>6531</v>
      </c>
      <c r="G134" s="4">
        <v>38875</v>
      </c>
      <c r="H134" s="1">
        <v>0.198529632753385</v>
      </c>
      <c r="I134" s="1">
        <v>10413</v>
      </c>
      <c r="J134" s="4">
        <v>52450.608282417503</v>
      </c>
      <c r="K134" s="1">
        <v>0.16368826964106201</v>
      </c>
      <c r="L134" s="1">
        <v>19689</v>
      </c>
      <c r="M134" s="4">
        <v>120283.51233215626</v>
      </c>
      <c r="N134" s="1">
        <v>0.01</v>
      </c>
      <c r="O134" s="1">
        <v>10530</v>
      </c>
      <c r="P134" s="4">
        <v>1053000</v>
      </c>
      <c r="Q134" s="1">
        <v>0.61299999999999999</v>
      </c>
      <c r="R134" s="1">
        <v>10661</v>
      </c>
      <c r="S134" s="4">
        <v>17391.517128874388</v>
      </c>
      <c r="T134" s="1">
        <v>0.50248395821708702</v>
      </c>
      <c r="U134" s="1">
        <v>15330</v>
      </c>
      <c r="V134" s="4">
        <v>30508.436636253798</v>
      </c>
      <c r="W134" s="1" t="s">
        <v>3</v>
      </c>
      <c r="X134" s="1">
        <v>15408</v>
      </c>
      <c r="Y134" s="4" t="s">
        <v>3</v>
      </c>
      <c r="AC134" s="3">
        <f t="shared" si="16"/>
        <v>0.54687727977244638</v>
      </c>
      <c r="AD134" s="3">
        <f t="shared" si="17"/>
        <v>0.11563162167641401</v>
      </c>
      <c r="AE134" s="3">
        <f t="shared" si="18"/>
        <v>0.8120233215611663</v>
      </c>
      <c r="AF134" s="3">
        <f t="shared" si="19"/>
        <v>0.2935284696269817</v>
      </c>
      <c r="AG134" s="3">
        <f t="shared" si="20"/>
        <v>0.35436036942522653</v>
      </c>
      <c r="AH134" s="3">
        <f t="shared" si="21"/>
        <v>0.65134557300868967</v>
      </c>
      <c r="AI134" s="3" t="e">
        <f t="shared" si="22"/>
        <v>#VALUE!</v>
      </c>
      <c r="AJ134" s="6" t="e">
        <f t="shared" si="23"/>
        <v>#VALUE!</v>
      </c>
    </row>
    <row r="135" spans="1:36" x14ac:dyDescent="0.3">
      <c r="A135" t="s">
        <v>65</v>
      </c>
      <c r="B135" t="s">
        <v>66</v>
      </c>
      <c r="C135" t="s">
        <v>63</v>
      </c>
      <c r="D135">
        <v>1846023</v>
      </c>
      <c r="E135" s="1">
        <v>0.18</v>
      </c>
      <c r="F135" s="1">
        <v>6531</v>
      </c>
      <c r="G135" s="4">
        <v>36283.333333333336</v>
      </c>
      <c r="H135" s="1">
        <v>0.17099841117905801</v>
      </c>
      <c r="I135" s="1">
        <v>10413</v>
      </c>
      <c r="J135" s="4">
        <v>60895.302641708222</v>
      </c>
      <c r="K135" s="1">
        <v>0.16668210526087701</v>
      </c>
      <c r="L135" s="1">
        <v>19689</v>
      </c>
      <c r="M135" s="4">
        <v>118123.05807623686</v>
      </c>
      <c r="N135" s="1">
        <v>0.01</v>
      </c>
      <c r="O135" s="1">
        <v>10530</v>
      </c>
      <c r="P135" s="4">
        <v>1053000</v>
      </c>
      <c r="Q135" s="1">
        <v>0.61299999999999999</v>
      </c>
      <c r="R135" s="1">
        <v>10661</v>
      </c>
      <c r="S135" s="4">
        <v>17391.517128874388</v>
      </c>
      <c r="T135" s="1">
        <v>0.50905053729016303</v>
      </c>
      <c r="U135" s="1">
        <v>15330</v>
      </c>
      <c r="V135" s="4">
        <v>30114.888163376541</v>
      </c>
      <c r="W135" s="1" t="s">
        <v>3</v>
      </c>
      <c r="X135" s="1">
        <v>15408</v>
      </c>
      <c r="Y135" s="4" t="s">
        <v>3</v>
      </c>
      <c r="AC135" s="3">
        <f t="shared" si="16"/>
        <v>0.50975352461519685</v>
      </c>
      <c r="AD135" s="3">
        <f t="shared" si="17"/>
        <v>0.13587688500698705</v>
      </c>
      <c r="AE135" s="3">
        <f t="shared" si="18"/>
        <v>0.79701220254540539</v>
      </c>
      <c r="AF135" s="3">
        <f t="shared" si="19"/>
        <v>0.2935284696269817</v>
      </c>
      <c r="AG135" s="3">
        <f t="shared" si="20"/>
        <v>0.35436036942522653</v>
      </c>
      <c r="AH135" s="3">
        <f t="shared" si="21"/>
        <v>0.64228419961487959</v>
      </c>
      <c r="AI135" s="3" t="e">
        <f t="shared" si="22"/>
        <v>#VALUE!</v>
      </c>
      <c r="AJ135" s="6" t="e">
        <f t="shared" si="23"/>
        <v>#VALUE!</v>
      </c>
    </row>
    <row r="136" spans="1:36" x14ac:dyDescent="0.3">
      <c r="A136" t="s">
        <v>791</v>
      </c>
      <c r="B136" t="s">
        <v>790</v>
      </c>
      <c r="C136" t="s">
        <v>63</v>
      </c>
      <c r="D136">
        <v>794128</v>
      </c>
      <c r="E136" s="1">
        <v>0.18</v>
      </c>
      <c r="F136" s="1">
        <v>6531</v>
      </c>
      <c r="G136" s="4">
        <v>36283.333333333336</v>
      </c>
      <c r="H136" s="1">
        <v>0.11966332883363801</v>
      </c>
      <c r="I136" s="1">
        <v>10413</v>
      </c>
      <c r="J136" s="4">
        <v>87019.140295492514</v>
      </c>
      <c r="K136" s="1">
        <v>0.15500649769306701</v>
      </c>
      <c r="L136" s="1">
        <v>19689</v>
      </c>
      <c r="M136" s="4">
        <v>127020.48167675381</v>
      </c>
      <c r="N136" s="1">
        <v>0.01</v>
      </c>
      <c r="O136" s="1">
        <v>10530</v>
      </c>
      <c r="P136" s="4">
        <v>1053000</v>
      </c>
      <c r="Q136" s="1">
        <v>0.61299999999999999</v>
      </c>
      <c r="R136" s="1">
        <v>10661</v>
      </c>
      <c r="S136" s="4">
        <v>17391.517128874388</v>
      </c>
      <c r="T136" s="1">
        <v>0.50891040235327301</v>
      </c>
      <c r="U136" s="1">
        <v>15330</v>
      </c>
      <c r="V136" s="4">
        <v>30123.180679962392</v>
      </c>
      <c r="W136" s="1">
        <v>1</v>
      </c>
      <c r="X136" s="1">
        <v>15408</v>
      </c>
      <c r="Y136" s="4">
        <v>15408</v>
      </c>
      <c r="AC136" s="3">
        <f t="shared" si="16"/>
        <v>0.50975352461519685</v>
      </c>
      <c r="AD136" s="3">
        <f t="shared" si="17"/>
        <v>0.19850602823040425</v>
      </c>
      <c r="AE136" s="3">
        <f t="shared" si="18"/>
        <v>0.85883266656821911</v>
      </c>
      <c r="AF136" s="3">
        <f t="shared" si="19"/>
        <v>0.2935284696269817</v>
      </c>
      <c r="AG136" s="3">
        <f t="shared" si="20"/>
        <v>0.35436036942522653</v>
      </c>
      <c r="AH136" s="3">
        <f t="shared" si="21"/>
        <v>0.64247513311948545</v>
      </c>
      <c r="AI136" s="3">
        <f t="shared" si="22"/>
        <v>0.68382744541097107</v>
      </c>
      <c r="AJ136" s="6">
        <f t="shared" si="23"/>
        <v>0.50589766242806922</v>
      </c>
    </row>
    <row r="137" spans="1:36" x14ac:dyDescent="0.3">
      <c r="A137" t="s">
        <v>793</v>
      </c>
      <c r="B137" t="s">
        <v>792</v>
      </c>
      <c r="C137" t="s">
        <v>63</v>
      </c>
      <c r="D137">
        <v>548370</v>
      </c>
      <c r="E137" s="1">
        <v>0.18</v>
      </c>
      <c r="F137" s="1">
        <v>6531</v>
      </c>
      <c r="G137" s="4">
        <v>36283.333333333336</v>
      </c>
      <c r="H137" s="1">
        <v>0.18620274632091399</v>
      </c>
      <c r="I137" s="1">
        <v>10413</v>
      </c>
      <c r="J137" s="4">
        <v>55922.913092020426</v>
      </c>
      <c r="K137" s="1">
        <v>0.18204861680981799</v>
      </c>
      <c r="L137" s="1">
        <v>19689</v>
      </c>
      <c r="M137" s="4">
        <v>108152.42842832828</v>
      </c>
      <c r="N137" s="1">
        <v>0.01</v>
      </c>
      <c r="O137" s="1">
        <v>10530</v>
      </c>
      <c r="P137" s="4">
        <v>1053000</v>
      </c>
      <c r="Q137" s="1">
        <v>0.61299999999999999</v>
      </c>
      <c r="R137" s="1">
        <v>10661</v>
      </c>
      <c r="S137" s="4">
        <v>17391.517128874388</v>
      </c>
      <c r="T137" s="1">
        <v>0.508897277385706</v>
      </c>
      <c r="U137" s="1">
        <v>15330</v>
      </c>
      <c r="V137" s="4">
        <v>30123.957586790169</v>
      </c>
      <c r="W137" s="1">
        <v>1</v>
      </c>
      <c r="X137" s="1">
        <v>15408</v>
      </c>
      <c r="Y137" s="4">
        <v>15408</v>
      </c>
      <c r="AC137" s="3">
        <f t="shared" si="16"/>
        <v>0.50975352461519685</v>
      </c>
      <c r="AD137" s="3">
        <f t="shared" si="17"/>
        <v>0.12395610593167732</v>
      </c>
      <c r="AE137" s="3">
        <f t="shared" si="18"/>
        <v>0.72773496240169466</v>
      </c>
      <c r="AF137" s="3">
        <f t="shared" si="19"/>
        <v>0.2935284696269817</v>
      </c>
      <c r="AG137" s="3">
        <f t="shared" si="20"/>
        <v>0.35436036942522653</v>
      </c>
      <c r="AH137" s="3">
        <f t="shared" si="21"/>
        <v>0.64249302124088314</v>
      </c>
      <c r="AI137" s="3">
        <f t="shared" si="22"/>
        <v>0.68382744541097107</v>
      </c>
      <c r="AJ137" s="6">
        <f t="shared" si="23"/>
        <v>0.47652198552180447</v>
      </c>
    </row>
    <row r="138" spans="1:36" x14ac:dyDescent="0.3">
      <c r="A138" t="s">
        <v>795</v>
      </c>
      <c r="B138" t="s">
        <v>794</v>
      </c>
      <c r="C138" t="s">
        <v>63</v>
      </c>
      <c r="D138">
        <v>463942</v>
      </c>
      <c r="E138" s="1">
        <v>0.18</v>
      </c>
      <c r="F138" s="1">
        <v>6531</v>
      </c>
      <c r="G138" s="4">
        <v>36283.333333333336</v>
      </c>
      <c r="H138" s="1">
        <v>0.23035206987080201</v>
      </c>
      <c r="I138" s="1">
        <v>10413</v>
      </c>
      <c r="J138" s="4">
        <v>45204.716440535391</v>
      </c>
      <c r="K138" s="1">
        <v>0.171189502136042</v>
      </c>
      <c r="L138" s="1">
        <v>19689</v>
      </c>
      <c r="M138" s="4">
        <v>115012.89363148807</v>
      </c>
      <c r="N138" s="1">
        <v>0.01</v>
      </c>
      <c r="O138" s="1">
        <v>10530</v>
      </c>
      <c r="P138" s="4">
        <v>1053000</v>
      </c>
      <c r="Q138" s="1">
        <v>0.61299999999999999</v>
      </c>
      <c r="R138" s="1">
        <v>10661</v>
      </c>
      <c r="S138" s="4">
        <v>17391.517128874388</v>
      </c>
      <c r="T138" s="1">
        <v>0.50984821378534295</v>
      </c>
      <c r="U138" s="1">
        <v>15330</v>
      </c>
      <c r="V138" s="4">
        <v>30067.772300668017</v>
      </c>
      <c r="W138" s="1">
        <v>0.5</v>
      </c>
      <c r="X138" s="1">
        <v>15408</v>
      </c>
      <c r="Y138" s="4">
        <v>7704</v>
      </c>
      <c r="AC138" s="3">
        <f t="shared" si="16"/>
        <v>0.50975352461519685</v>
      </c>
      <c r="AD138" s="3">
        <f t="shared" si="17"/>
        <v>9.8260360839440952E-2</v>
      </c>
      <c r="AE138" s="3">
        <f t="shared" si="18"/>
        <v>0.77540237280205637</v>
      </c>
      <c r="AF138" s="3">
        <f t="shared" si="19"/>
        <v>0.2935284696269817</v>
      </c>
      <c r="AG138" s="3">
        <f t="shared" si="20"/>
        <v>0.35436036942522653</v>
      </c>
      <c r="AH138" s="3">
        <f t="shared" si="21"/>
        <v>0.64119936647691289</v>
      </c>
      <c r="AI138" s="3">
        <f t="shared" si="22"/>
        <v>0.34191372270548553</v>
      </c>
      <c r="AJ138" s="6">
        <f t="shared" si="23"/>
        <v>0.43063116949875724</v>
      </c>
    </row>
    <row r="139" spans="1:36" x14ac:dyDescent="0.3">
      <c r="A139" t="s">
        <v>797</v>
      </c>
      <c r="B139" t="s">
        <v>796</v>
      </c>
      <c r="C139" t="s">
        <v>63</v>
      </c>
      <c r="D139">
        <v>39583</v>
      </c>
      <c r="E139" s="1">
        <v>0.18</v>
      </c>
      <c r="F139" s="1">
        <v>6531</v>
      </c>
      <c r="G139" s="4">
        <v>36283.333333333336</v>
      </c>
      <c r="H139" s="1">
        <v>0.29459616502033698</v>
      </c>
      <c r="I139" s="1">
        <v>10413</v>
      </c>
      <c r="J139" s="4">
        <v>35346.692307692312</v>
      </c>
      <c r="K139" s="1">
        <v>0.135209559659449</v>
      </c>
      <c r="L139" s="1">
        <v>19689</v>
      </c>
      <c r="M139" s="4">
        <v>145618.40190583043</v>
      </c>
      <c r="N139" s="1">
        <v>0.01</v>
      </c>
      <c r="O139" s="1">
        <v>10530</v>
      </c>
      <c r="P139" s="4">
        <v>1053000</v>
      </c>
      <c r="Q139" s="1">
        <v>0.61299999999999999</v>
      </c>
      <c r="R139" s="1">
        <v>10661</v>
      </c>
      <c r="S139" s="4">
        <v>17391.517128874388</v>
      </c>
      <c r="T139" s="1">
        <v>0.50463582851223998</v>
      </c>
      <c r="U139" s="1">
        <v>15330</v>
      </c>
      <c r="V139" s="4">
        <v>30378.342428035052</v>
      </c>
      <c r="W139" s="1">
        <v>0</v>
      </c>
      <c r="X139" s="1">
        <v>15408</v>
      </c>
      <c r="Y139" s="4">
        <v>0</v>
      </c>
      <c r="AC139" s="3">
        <f t="shared" si="16"/>
        <v>0.50975352461519685</v>
      </c>
      <c r="AD139" s="3">
        <f t="shared" si="17"/>
        <v>7.4626788563497165E-2</v>
      </c>
      <c r="AE139" s="3">
        <f t="shared" si="18"/>
        <v>0.98805345115062215</v>
      </c>
      <c r="AF139" s="3">
        <f t="shared" si="19"/>
        <v>0.2935284696269817</v>
      </c>
      <c r="AG139" s="3">
        <f t="shared" si="20"/>
        <v>0.35436036942522653</v>
      </c>
      <c r="AH139" s="3">
        <f t="shared" si="21"/>
        <v>0.6483501803740197</v>
      </c>
      <c r="AI139" s="3">
        <f t="shared" si="22"/>
        <v>0</v>
      </c>
      <c r="AJ139" s="6">
        <f t="shared" si="23"/>
        <v>0.40981039767936345</v>
      </c>
    </row>
    <row r="140" spans="1:36" x14ac:dyDescent="0.3">
      <c r="A140" t="s">
        <v>67</v>
      </c>
      <c r="B140" t="s">
        <v>68</v>
      </c>
      <c r="C140" t="s">
        <v>63</v>
      </c>
      <c r="D140">
        <v>837359</v>
      </c>
      <c r="E140" s="1">
        <v>0.13400000000000001</v>
      </c>
      <c r="F140" s="1">
        <v>6531</v>
      </c>
      <c r="G140" s="4">
        <v>48738.805970149253</v>
      </c>
      <c r="H140" s="1">
        <v>0.22871790952267701</v>
      </c>
      <c r="I140" s="1">
        <v>10413</v>
      </c>
      <c r="J140" s="4">
        <v>45527.698385016796</v>
      </c>
      <c r="K140" s="1">
        <v>0.15826067433442501</v>
      </c>
      <c r="L140" s="1">
        <v>19689</v>
      </c>
      <c r="M140" s="4">
        <v>124408.66995419614</v>
      </c>
      <c r="N140" s="1">
        <v>0.01</v>
      </c>
      <c r="O140" s="1">
        <v>10530</v>
      </c>
      <c r="P140" s="4">
        <v>1053000</v>
      </c>
      <c r="Q140" s="1">
        <v>0.61299999999999999</v>
      </c>
      <c r="R140" s="1">
        <v>10661</v>
      </c>
      <c r="S140" s="4">
        <v>17391.517128874388</v>
      </c>
      <c r="T140" s="1">
        <v>0.50156742806848598</v>
      </c>
      <c r="U140" s="1">
        <v>15330</v>
      </c>
      <c r="V140" s="4">
        <v>30564.185674965283</v>
      </c>
      <c r="W140" s="1" t="s">
        <v>3</v>
      </c>
      <c r="X140" s="1">
        <v>15408</v>
      </c>
      <c r="Y140" s="4" t="s">
        <v>3</v>
      </c>
      <c r="AC140" s="3">
        <f t="shared" si="16"/>
        <v>0.68816918372914238</v>
      </c>
      <c r="AD140" s="3">
        <f t="shared" si="17"/>
        <v>9.9034675958359686E-2</v>
      </c>
      <c r="AE140" s="3">
        <f t="shared" si="18"/>
        <v>0.84068545678275286</v>
      </c>
      <c r="AF140" s="3">
        <f t="shared" si="19"/>
        <v>0.2935284696269817</v>
      </c>
      <c r="AG140" s="3">
        <f t="shared" si="20"/>
        <v>0.35436036942522653</v>
      </c>
      <c r="AH140" s="3">
        <f t="shared" si="21"/>
        <v>0.65262918326492436</v>
      </c>
      <c r="AI140" s="3" t="e">
        <f t="shared" si="22"/>
        <v>#VALUE!</v>
      </c>
      <c r="AJ140" s="6" t="e">
        <f t="shared" si="23"/>
        <v>#VALUE!</v>
      </c>
    </row>
    <row r="141" spans="1:36" x14ac:dyDescent="0.3">
      <c r="A141" t="s">
        <v>799</v>
      </c>
      <c r="B141" t="s">
        <v>798</v>
      </c>
      <c r="C141" t="s">
        <v>63</v>
      </c>
      <c r="D141">
        <v>250702</v>
      </c>
      <c r="E141" s="1">
        <v>0.13400000000000001</v>
      </c>
      <c r="F141" s="1">
        <v>6531</v>
      </c>
      <c r="G141" s="4">
        <v>48738.805970149253</v>
      </c>
      <c r="H141" s="1">
        <v>0.20444591586824101</v>
      </c>
      <c r="I141" s="1">
        <v>10413</v>
      </c>
      <c r="J141" s="4">
        <v>50932.785601404983</v>
      </c>
      <c r="K141" s="1">
        <v>0.17480115834735999</v>
      </c>
      <c r="L141" s="1">
        <v>19689</v>
      </c>
      <c r="M141" s="4">
        <v>112636.55336239001</v>
      </c>
      <c r="N141" s="1">
        <v>0.01</v>
      </c>
      <c r="O141" s="1">
        <v>10530</v>
      </c>
      <c r="P141" s="4">
        <v>1053000</v>
      </c>
      <c r="Q141" s="1">
        <v>0.61299999999999999</v>
      </c>
      <c r="R141" s="1">
        <v>10661</v>
      </c>
      <c r="S141" s="4">
        <v>17391.517128874388</v>
      </c>
      <c r="T141" s="1">
        <v>0.50585156879482396</v>
      </c>
      <c r="U141" s="1">
        <v>15330</v>
      </c>
      <c r="V141" s="4">
        <v>30305.332523774239</v>
      </c>
      <c r="W141" s="1">
        <v>0.5</v>
      </c>
      <c r="X141" s="1">
        <v>15408</v>
      </c>
      <c r="Y141" s="4">
        <v>7704</v>
      </c>
      <c r="AC141" s="3">
        <f t="shared" si="16"/>
        <v>0.68816918372914238</v>
      </c>
      <c r="AD141" s="3">
        <f t="shared" si="17"/>
        <v>0.11199280201535576</v>
      </c>
      <c r="AE141" s="3">
        <f t="shared" si="18"/>
        <v>0.75889124950303699</v>
      </c>
      <c r="AF141" s="3">
        <f t="shared" si="19"/>
        <v>0.2935284696269817</v>
      </c>
      <c r="AG141" s="3">
        <f t="shared" si="20"/>
        <v>0.35436036942522653</v>
      </c>
      <c r="AH141" s="3">
        <f t="shared" si="21"/>
        <v>0.64666914220579419</v>
      </c>
      <c r="AI141" s="3">
        <f t="shared" si="22"/>
        <v>0.34191372270548553</v>
      </c>
      <c r="AJ141" s="6">
        <f t="shared" si="23"/>
        <v>0.45650356274443182</v>
      </c>
    </row>
    <row r="142" spans="1:36" x14ac:dyDescent="0.3">
      <c r="A142" t="s">
        <v>801</v>
      </c>
      <c r="B142" t="s">
        <v>800</v>
      </c>
      <c r="C142" t="s">
        <v>63</v>
      </c>
      <c r="D142">
        <v>586657</v>
      </c>
      <c r="E142" s="1">
        <v>0.13400000000000001</v>
      </c>
      <c r="F142" s="1">
        <v>6531</v>
      </c>
      <c r="G142" s="4">
        <v>48738.805970149253</v>
      </c>
      <c r="H142" s="1">
        <v>0.239090303192495</v>
      </c>
      <c r="I142" s="1">
        <v>10413</v>
      </c>
      <c r="J142" s="4">
        <v>43552.58185279202</v>
      </c>
      <c r="K142" s="1">
        <v>0.15119226396343999</v>
      </c>
      <c r="L142" s="1">
        <v>19689</v>
      </c>
      <c r="M142" s="4">
        <v>130224.916830143</v>
      </c>
      <c r="N142" s="1">
        <v>0.01</v>
      </c>
      <c r="O142" s="1">
        <v>10530</v>
      </c>
      <c r="P142" s="4">
        <v>1053000</v>
      </c>
      <c r="Q142" s="1">
        <v>0.61299999999999999</v>
      </c>
      <c r="R142" s="1">
        <v>10661</v>
      </c>
      <c r="S142" s="4">
        <v>17391.517128874388</v>
      </c>
      <c r="T142" s="1">
        <v>0.49973664338787299</v>
      </c>
      <c r="U142" s="1">
        <v>15330</v>
      </c>
      <c r="V142" s="4">
        <v>30676.157537844483</v>
      </c>
      <c r="W142" s="1">
        <v>0</v>
      </c>
      <c r="X142" s="1">
        <v>15408</v>
      </c>
      <c r="Y142" s="4">
        <v>0</v>
      </c>
      <c r="AC142" s="3">
        <f t="shared" si="16"/>
        <v>0.68816918372914238</v>
      </c>
      <c r="AD142" s="3">
        <f t="shared" si="17"/>
        <v>9.4299542559545063E-2</v>
      </c>
      <c r="AE142" s="3">
        <f t="shared" si="18"/>
        <v>0.88109750153707755</v>
      </c>
      <c r="AF142" s="3">
        <f t="shared" si="19"/>
        <v>0.2935284696269817</v>
      </c>
      <c r="AG142" s="3">
        <f t="shared" si="20"/>
        <v>0.35436036942522653</v>
      </c>
      <c r="AH142" s="3">
        <f t="shared" si="21"/>
        <v>0.6552073125909792</v>
      </c>
      <c r="AI142" s="3">
        <f t="shared" si="22"/>
        <v>0</v>
      </c>
      <c r="AJ142" s="6">
        <f t="shared" si="23"/>
        <v>0.42380891135270743</v>
      </c>
    </row>
    <row r="143" spans="1:36" x14ac:dyDescent="0.3">
      <c r="A143" t="s">
        <v>69</v>
      </c>
      <c r="B143" t="s">
        <v>70</v>
      </c>
      <c r="C143" t="s">
        <v>63</v>
      </c>
      <c r="D143">
        <v>1223105</v>
      </c>
      <c r="E143" s="1">
        <v>0.17300000000000001</v>
      </c>
      <c r="F143" s="1">
        <v>6531</v>
      </c>
      <c r="G143" s="4">
        <v>37751.4450867052</v>
      </c>
      <c r="H143" s="1">
        <v>0.21578114716234501</v>
      </c>
      <c r="I143" s="1">
        <v>10413</v>
      </c>
      <c r="J143" s="4">
        <v>48257.227922538019</v>
      </c>
      <c r="K143" s="1">
        <v>0.16143994178749899</v>
      </c>
      <c r="L143" s="1">
        <v>19689</v>
      </c>
      <c r="M143" s="4">
        <v>121958.66637462209</v>
      </c>
      <c r="N143" s="1">
        <v>0.01</v>
      </c>
      <c r="O143" s="1">
        <v>10530</v>
      </c>
      <c r="P143" s="4">
        <v>1053000</v>
      </c>
      <c r="Q143" s="1">
        <v>0.61299999999999999</v>
      </c>
      <c r="R143" s="1">
        <v>10661</v>
      </c>
      <c r="S143" s="4">
        <v>17391.517128874388</v>
      </c>
      <c r="T143" s="1">
        <v>0.49991619689233502</v>
      </c>
      <c r="U143" s="1">
        <v>15330</v>
      </c>
      <c r="V143" s="4">
        <v>30665.139668002317</v>
      </c>
      <c r="W143" s="1" t="s">
        <v>3</v>
      </c>
      <c r="X143" s="1">
        <v>15408</v>
      </c>
      <c r="Y143" s="4" t="s">
        <v>3</v>
      </c>
      <c r="AC143" s="3">
        <f t="shared" si="16"/>
        <v>0.53078316626496824</v>
      </c>
      <c r="AD143" s="3">
        <f t="shared" si="17"/>
        <v>0.10557843490386824</v>
      </c>
      <c r="AE143" s="3">
        <f t="shared" si="18"/>
        <v>0.82366251115858113</v>
      </c>
      <c r="AF143" s="3">
        <f t="shared" si="19"/>
        <v>0.2935284696269817</v>
      </c>
      <c r="AG143" s="3">
        <f t="shared" si="20"/>
        <v>0.35436036942522653</v>
      </c>
      <c r="AH143" s="3">
        <f t="shared" si="21"/>
        <v>0.65495362838299753</v>
      </c>
      <c r="AI143" s="3" t="e">
        <f t="shared" si="22"/>
        <v>#VALUE!</v>
      </c>
      <c r="AJ143" s="6" t="e">
        <f t="shared" si="23"/>
        <v>#VALUE!</v>
      </c>
    </row>
    <row r="144" spans="1:36" x14ac:dyDescent="0.3">
      <c r="A144" t="s">
        <v>803</v>
      </c>
      <c r="B144" t="s">
        <v>802</v>
      </c>
      <c r="C144" t="s">
        <v>63</v>
      </c>
      <c r="D144">
        <v>498506</v>
      </c>
      <c r="E144" s="1">
        <v>0.17300000000000001</v>
      </c>
      <c r="F144" s="1">
        <v>6531</v>
      </c>
      <c r="G144" s="4">
        <v>37751.4450867052</v>
      </c>
      <c r="H144" s="1">
        <v>0.21606159203700601</v>
      </c>
      <c r="I144" s="1">
        <v>10413</v>
      </c>
      <c r="J144" s="4">
        <v>48194.590726779941</v>
      </c>
      <c r="K144" s="1">
        <v>0.155526713820896</v>
      </c>
      <c r="L144" s="1">
        <v>19689</v>
      </c>
      <c r="M144" s="4">
        <v>126595.61509589781</v>
      </c>
      <c r="N144" s="1">
        <v>0.01</v>
      </c>
      <c r="O144" s="1">
        <v>10530</v>
      </c>
      <c r="P144" s="4">
        <v>1053000</v>
      </c>
      <c r="Q144" s="1">
        <v>0.61299999999999999</v>
      </c>
      <c r="R144" s="1">
        <v>10661</v>
      </c>
      <c r="S144" s="4">
        <v>17391.517128874388</v>
      </c>
      <c r="T144" s="1">
        <v>0.50217048541040599</v>
      </c>
      <c r="U144" s="1">
        <v>15330</v>
      </c>
      <c r="V144" s="4">
        <v>30527.481095332274</v>
      </c>
      <c r="W144" s="1">
        <v>0.5</v>
      </c>
      <c r="X144" s="1">
        <v>15408</v>
      </c>
      <c r="Y144" s="4">
        <v>7704</v>
      </c>
      <c r="AC144" s="3">
        <f t="shared" si="16"/>
        <v>0.53078316626496824</v>
      </c>
      <c r="AD144" s="3">
        <f t="shared" si="17"/>
        <v>0.10542826883882699</v>
      </c>
      <c r="AE144" s="3">
        <f t="shared" si="18"/>
        <v>0.85588063794110303</v>
      </c>
      <c r="AF144" s="3">
        <f t="shared" si="19"/>
        <v>0.2935284696269817</v>
      </c>
      <c r="AG144" s="3">
        <f t="shared" si="20"/>
        <v>0.35436036942522653</v>
      </c>
      <c r="AH144" s="3">
        <f t="shared" si="21"/>
        <v>0.65178406779824272</v>
      </c>
      <c r="AI144" s="3">
        <f t="shared" si="22"/>
        <v>0.34191372270548553</v>
      </c>
      <c r="AJ144" s="6">
        <f t="shared" si="23"/>
        <v>0.44766838608583354</v>
      </c>
    </row>
    <row r="145" spans="1:36" x14ac:dyDescent="0.3">
      <c r="A145" t="s">
        <v>805</v>
      </c>
      <c r="B145" t="s">
        <v>804</v>
      </c>
      <c r="C145" t="s">
        <v>63</v>
      </c>
      <c r="D145">
        <v>724599</v>
      </c>
      <c r="E145" s="1">
        <v>0.17300000000000001</v>
      </c>
      <c r="F145" s="1">
        <v>6531</v>
      </c>
      <c r="G145" s="4">
        <v>37751.4450867052</v>
      </c>
      <c r="H145" s="1">
        <v>0.21558820809854801</v>
      </c>
      <c r="I145" s="1">
        <v>10413</v>
      </c>
      <c r="J145" s="4">
        <v>48300.415369842907</v>
      </c>
      <c r="K145" s="1">
        <v>0.16550809482210099</v>
      </c>
      <c r="L145" s="1">
        <v>19689</v>
      </c>
      <c r="M145" s="4">
        <v>118960.94883554206</v>
      </c>
      <c r="N145" s="1">
        <v>0.01</v>
      </c>
      <c r="O145" s="1">
        <v>10530</v>
      </c>
      <c r="P145" s="4">
        <v>1053000</v>
      </c>
      <c r="Q145" s="1">
        <v>0.61299999999999999</v>
      </c>
      <c r="R145" s="1">
        <v>10661</v>
      </c>
      <c r="S145" s="4">
        <v>17391.517128874388</v>
      </c>
      <c r="T145" s="1">
        <v>0.49836530273986002</v>
      </c>
      <c r="U145" s="1">
        <v>15330</v>
      </c>
      <c r="V145" s="4">
        <v>30760.568433878419</v>
      </c>
      <c r="W145" s="1">
        <v>0.5</v>
      </c>
      <c r="X145" s="1">
        <v>15408</v>
      </c>
      <c r="Y145" s="4">
        <v>7704</v>
      </c>
      <c r="AC145" s="3">
        <f t="shared" si="16"/>
        <v>0.53078316626496824</v>
      </c>
      <c r="AD145" s="3">
        <f t="shared" si="17"/>
        <v>0.10568197225004831</v>
      </c>
      <c r="AE145" s="3">
        <f t="shared" si="18"/>
        <v>0.80283397723731342</v>
      </c>
      <c r="AF145" s="3">
        <f t="shared" si="19"/>
        <v>0.2935284696269817</v>
      </c>
      <c r="AG145" s="3">
        <f t="shared" si="20"/>
        <v>0.35436036942522653</v>
      </c>
      <c r="AH145" s="3">
        <f t="shared" si="21"/>
        <v>0.65715085627157721</v>
      </c>
      <c r="AI145" s="3">
        <f t="shared" si="22"/>
        <v>0.34191372270548553</v>
      </c>
      <c r="AJ145" s="6">
        <f t="shared" si="23"/>
        <v>0.4408932191116573</v>
      </c>
    </row>
    <row r="146" spans="1:36" x14ac:dyDescent="0.3">
      <c r="A146" t="s">
        <v>71</v>
      </c>
      <c r="B146" t="s">
        <v>72</v>
      </c>
      <c r="C146" t="s">
        <v>63</v>
      </c>
      <c r="D146">
        <v>1326340</v>
      </c>
      <c r="E146" s="1">
        <v>0.16800000000000001</v>
      </c>
      <c r="F146" s="1">
        <v>6531</v>
      </c>
      <c r="G146" s="4">
        <v>38875</v>
      </c>
      <c r="H146" s="1">
        <v>0.19339611261064199</v>
      </c>
      <c r="I146" s="1">
        <v>10413</v>
      </c>
      <c r="J146" s="4">
        <v>53842.860952247524</v>
      </c>
      <c r="K146" s="1">
        <v>0.16803157561409501</v>
      </c>
      <c r="L146" s="1">
        <v>19689</v>
      </c>
      <c r="M146" s="4">
        <v>117174.40563205922</v>
      </c>
      <c r="N146" s="1">
        <v>0.01</v>
      </c>
      <c r="O146" s="1">
        <v>10530</v>
      </c>
      <c r="P146" s="4">
        <v>1053000</v>
      </c>
      <c r="Q146" s="1">
        <v>0.61299999999999999</v>
      </c>
      <c r="R146" s="1">
        <v>10661</v>
      </c>
      <c r="S146" s="4">
        <v>17391.517128874388</v>
      </c>
      <c r="T146" s="1">
        <v>0.49965921256992901</v>
      </c>
      <c r="U146" s="1">
        <v>15330</v>
      </c>
      <c r="V146" s="4">
        <v>30680.911337854126</v>
      </c>
      <c r="W146" s="1" t="s">
        <v>3</v>
      </c>
      <c r="X146" s="1">
        <v>15408</v>
      </c>
      <c r="Y146" s="4" t="s">
        <v>3</v>
      </c>
      <c r="AC146" s="3">
        <f t="shared" si="16"/>
        <v>0.54687727977244638</v>
      </c>
      <c r="AD146" s="3">
        <f t="shared" si="17"/>
        <v>0.11896940049044435</v>
      </c>
      <c r="AE146" s="3">
        <f t="shared" si="18"/>
        <v>0.79042084116613709</v>
      </c>
      <c r="AF146" s="3">
        <f t="shared" si="19"/>
        <v>0.2935284696269817</v>
      </c>
      <c r="AG146" s="3">
        <f t="shared" si="20"/>
        <v>0.35436036942522653</v>
      </c>
      <c r="AH146" s="3">
        <f t="shared" si="21"/>
        <v>0.65531676786750948</v>
      </c>
      <c r="AI146" s="3" t="e">
        <f t="shared" si="22"/>
        <v>#VALUE!</v>
      </c>
      <c r="AJ146" s="6" t="e">
        <f t="shared" si="23"/>
        <v>#VALUE!</v>
      </c>
    </row>
    <row r="147" spans="1:36" x14ac:dyDescent="0.3">
      <c r="A147" t="s">
        <v>807</v>
      </c>
      <c r="B147" t="s">
        <v>806</v>
      </c>
      <c r="C147" t="s">
        <v>63</v>
      </c>
      <c r="D147">
        <v>429211</v>
      </c>
      <c r="E147" s="1">
        <v>0.16800000000000001</v>
      </c>
      <c r="F147" s="1">
        <v>6531</v>
      </c>
      <c r="G147" s="4">
        <v>38875</v>
      </c>
      <c r="H147" s="1">
        <v>0.21534396835122999</v>
      </c>
      <c r="I147" s="1">
        <v>10413</v>
      </c>
      <c r="J147" s="4">
        <v>48355.196942485083</v>
      </c>
      <c r="K147" s="1">
        <v>0.16935726251191099</v>
      </c>
      <c r="L147" s="1">
        <v>19689</v>
      </c>
      <c r="M147" s="4">
        <v>116257.19327280259</v>
      </c>
      <c r="N147" s="1">
        <v>0.01</v>
      </c>
      <c r="O147" s="1">
        <v>10530</v>
      </c>
      <c r="P147" s="4">
        <v>1053000</v>
      </c>
      <c r="Q147" s="1">
        <v>0.61299999999999999</v>
      </c>
      <c r="R147" s="1">
        <v>10661</v>
      </c>
      <c r="S147" s="4">
        <v>17391.517128874388</v>
      </c>
      <c r="T147" s="1">
        <v>0.49458890848557002</v>
      </c>
      <c r="U147" s="1">
        <v>15330</v>
      </c>
      <c r="V147" s="4">
        <v>30995.438306411725</v>
      </c>
      <c r="W147" s="1">
        <v>0</v>
      </c>
      <c r="X147" s="1">
        <v>15408</v>
      </c>
      <c r="Y147" s="4">
        <v>0</v>
      </c>
      <c r="AC147" s="3">
        <f t="shared" si="16"/>
        <v>0.54687727977244638</v>
      </c>
      <c r="AD147" s="3">
        <f t="shared" si="17"/>
        <v>0.10581330528788449</v>
      </c>
      <c r="AE147" s="3">
        <f t="shared" si="18"/>
        <v>0.78404792961302061</v>
      </c>
      <c r="AF147" s="3">
        <f t="shared" si="19"/>
        <v>0.2935284696269817</v>
      </c>
      <c r="AG147" s="3">
        <f t="shared" si="20"/>
        <v>0.35436036942522653</v>
      </c>
      <c r="AH147" s="3">
        <f t="shared" si="21"/>
        <v>0.66255868722673539</v>
      </c>
      <c r="AI147" s="3">
        <f t="shared" si="22"/>
        <v>0</v>
      </c>
      <c r="AJ147" s="6">
        <f t="shared" si="23"/>
        <v>0.39245514870747072</v>
      </c>
    </row>
    <row r="148" spans="1:36" x14ac:dyDescent="0.3">
      <c r="A148" t="s">
        <v>809</v>
      </c>
      <c r="B148" t="s">
        <v>808</v>
      </c>
      <c r="C148" t="s">
        <v>63</v>
      </c>
      <c r="D148">
        <v>897129</v>
      </c>
      <c r="E148" s="1">
        <v>0.16800000000000001</v>
      </c>
      <c r="F148" s="1">
        <v>6531</v>
      </c>
      <c r="G148" s="4">
        <v>38875</v>
      </c>
      <c r="H148" s="1">
        <v>0.18289565937562999</v>
      </c>
      <c r="I148" s="1">
        <v>10413</v>
      </c>
      <c r="J148" s="4">
        <v>56934.101309719132</v>
      </c>
      <c r="K148" s="1">
        <v>0.167397330818644</v>
      </c>
      <c r="L148" s="1">
        <v>19689</v>
      </c>
      <c r="M148" s="4">
        <v>117618.36287181183</v>
      </c>
      <c r="N148" s="1">
        <v>0.01</v>
      </c>
      <c r="O148" s="1">
        <v>10530</v>
      </c>
      <c r="P148" s="4">
        <v>1053000</v>
      </c>
      <c r="Q148" s="1">
        <v>0.61299999999999999</v>
      </c>
      <c r="R148" s="1">
        <v>10661</v>
      </c>
      <c r="S148" s="4">
        <v>17391.517128874388</v>
      </c>
      <c r="T148" s="1">
        <v>0.502084984433676</v>
      </c>
      <c r="U148" s="1">
        <v>15330</v>
      </c>
      <c r="V148" s="4">
        <v>30532.679676312942</v>
      </c>
      <c r="W148" s="1">
        <v>0.5</v>
      </c>
      <c r="X148" s="1">
        <v>15408</v>
      </c>
      <c r="Y148" s="4">
        <v>7704</v>
      </c>
      <c r="AC148" s="3">
        <f t="shared" si="16"/>
        <v>0.54687727977244638</v>
      </c>
      <c r="AD148" s="3">
        <f t="shared" si="17"/>
        <v>0.12638032294570817</v>
      </c>
      <c r="AE148" s="3">
        <f t="shared" si="18"/>
        <v>0.79350551419060666</v>
      </c>
      <c r="AF148" s="3">
        <f t="shared" si="19"/>
        <v>0.2935284696269817</v>
      </c>
      <c r="AG148" s="3">
        <f t="shared" si="20"/>
        <v>0.35436036942522653</v>
      </c>
      <c r="AH148" s="3">
        <f t="shared" si="21"/>
        <v>0.65190376406599693</v>
      </c>
      <c r="AI148" s="3">
        <f t="shared" si="22"/>
        <v>0.34191372270548553</v>
      </c>
      <c r="AJ148" s="6">
        <f t="shared" si="23"/>
        <v>0.44406706324749312</v>
      </c>
    </row>
    <row r="149" spans="1:36" x14ac:dyDescent="0.3">
      <c r="A149" t="s">
        <v>73</v>
      </c>
      <c r="B149" t="s">
        <v>74</v>
      </c>
      <c r="C149" t="s">
        <v>63</v>
      </c>
      <c r="D149">
        <v>589936</v>
      </c>
      <c r="E149" s="1">
        <v>0.16800000000000001</v>
      </c>
      <c r="F149" s="1">
        <v>6531</v>
      </c>
      <c r="G149" s="4">
        <v>38875</v>
      </c>
      <c r="H149" s="1">
        <v>0.217604960538092</v>
      </c>
      <c r="I149" s="1">
        <v>10413</v>
      </c>
      <c r="J149" s="4">
        <v>47852.769414129201</v>
      </c>
      <c r="K149" s="1">
        <v>0.156920411705676</v>
      </c>
      <c r="L149" s="1">
        <v>19689</v>
      </c>
      <c r="M149" s="4">
        <v>125471.248679421</v>
      </c>
      <c r="N149" s="1">
        <v>0.01</v>
      </c>
      <c r="O149" s="1">
        <v>10530</v>
      </c>
      <c r="P149" s="4">
        <v>1053000</v>
      </c>
      <c r="Q149" s="1">
        <v>0.61299999999999999</v>
      </c>
      <c r="R149" s="1">
        <v>10661</v>
      </c>
      <c r="S149" s="4">
        <v>17391.517128874388</v>
      </c>
      <c r="T149" s="1">
        <v>0.49491131241354902</v>
      </c>
      <c r="U149" s="1">
        <v>15330</v>
      </c>
      <c r="V149" s="4">
        <v>30975.246706808386</v>
      </c>
      <c r="W149" s="1" t="s">
        <v>3</v>
      </c>
      <c r="X149" s="1">
        <v>15408</v>
      </c>
      <c r="Y149" s="4" t="s">
        <v>3</v>
      </c>
      <c r="AC149" s="3">
        <f t="shared" si="16"/>
        <v>0.54687727977244638</v>
      </c>
      <c r="AD149" s="3">
        <f t="shared" si="17"/>
        <v>0.1046087883233477</v>
      </c>
      <c r="AE149" s="3">
        <f t="shared" si="18"/>
        <v>0.84806839287791125</v>
      </c>
      <c r="AF149" s="3">
        <f t="shared" si="19"/>
        <v>0.2935284696269817</v>
      </c>
      <c r="AG149" s="3">
        <f t="shared" si="20"/>
        <v>0.35436036942522653</v>
      </c>
      <c r="AH149" s="3">
        <f t="shared" si="21"/>
        <v>0.66209377976035266</v>
      </c>
      <c r="AI149" s="3" t="e">
        <f t="shared" si="22"/>
        <v>#VALUE!</v>
      </c>
      <c r="AJ149" s="6" t="e">
        <f t="shared" si="23"/>
        <v>#VALUE!</v>
      </c>
    </row>
    <row r="150" spans="1:36" x14ac:dyDescent="0.3">
      <c r="A150" t="s">
        <v>73</v>
      </c>
      <c r="B150" t="s">
        <v>810</v>
      </c>
      <c r="C150" t="s">
        <v>63</v>
      </c>
      <c r="D150">
        <v>589936</v>
      </c>
      <c r="E150" s="1">
        <v>0.16800000000000001</v>
      </c>
      <c r="F150" s="1">
        <v>6531</v>
      </c>
      <c r="G150" s="4">
        <v>38875</v>
      </c>
      <c r="H150" s="1">
        <v>0.217604960538092</v>
      </c>
      <c r="I150" s="1">
        <v>10413</v>
      </c>
      <c r="J150" s="4">
        <v>47852.769414129201</v>
      </c>
      <c r="K150" s="1">
        <v>0.156920411705676</v>
      </c>
      <c r="L150" s="1">
        <v>19689</v>
      </c>
      <c r="M150" s="4">
        <v>125471.248679421</v>
      </c>
      <c r="N150" s="1">
        <v>0.01</v>
      </c>
      <c r="O150" s="1">
        <v>10530</v>
      </c>
      <c r="P150" s="4">
        <v>1053000</v>
      </c>
      <c r="Q150" s="1">
        <v>0.61299999999999999</v>
      </c>
      <c r="R150" s="1">
        <v>10661</v>
      </c>
      <c r="S150" s="4">
        <v>17391.517128874388</v>
      </c>
      <c r="T150" s="1">
        <v>0.49491131241354902</v>
      </c>
      <c r="U150" s="1">
        <v>15330</v>
      </c>
      <c r="V150" s="4">
        <v>30975.246706808386</v>
      </c>
      <c r="W150" s="1">
        <v>0</v>
      </c>
      <c r="X150" s="1">
        <v>15408</v>
      </c>
      <c r="Y150" s="4">
        <v>0</v>
      </c>
      <c r="AC150" s="3">
        <f t="shared" si="16"/>
        <v>0.54687727977244638</v>
      </c>
      <c r="AD150" s="3">
        <f t="shared" si="17"/>
        <v>0.1046087883233477</v>
      </c>
      <c r="AE150" s="3">
        <f t="shared" si="18"/>
        <v>0.84806839287791125</v>
      </c>
      <c r="AF150" s="3">
        <f t="shared" si="19"/>
        <v>0.2935284696269817</v>
      </c>
      <c r="AG150" s="3">
        <f t="shared" si="20"/>
        <v>0.35436036942522653</v>
      </c>
      <c r="AH150" s="3">
        <f t="shared" si="21"/>
        <v>0.66209377976035266</v>
      </c>
      <c r="AI150" s="3">
        <f t="shared" si="22"/>
        <v>0</v>
      </c>
      <c r="AJ150" s="6">
        <f t="shared" si="23"/>
        <v>0.40136243996946658</v>
      </c>
    </row>
    <row r="151" spans="1:36" x14ac:dyDescent="0.3">
      <c r="A151" t="s">
        <v>75</v>
      </c>
      <c r="B151" t="s">
        <v>76</v>
      </c>
      <c r="C151" t="s">
        <v>76</v>
      </c>
      <c r="D151">
        <v>83166711</v>
      </c>
      <c r="E151" s="1">
        <v>0.20399999999999999</v>
      </c>
      <c r="F151" s="1">
        <v>5174</v>
      </c>
      <c r="G151" s="4">
        <v>25362.745098039217</v>
      </c>
      <c r="H151" s="1">
        <v>0.21752311450671599</v>
      </c>
      <c r="I151" s="1">
        <v>10544</v>
      </c>
      <c r="J151" s="4">
        <v>48473.009518602012</v>
      </c>
      <c r="K151" s="1">
        <v>0.13696897307866299</v>
      </c>
      <c r="L151" s="1">
        <v>15399</v>
      </c>
      <c r="M151" s="4">
        <v>112426.9216149862</v>
      </c>
      <c r="N151" s="1">
        <v>8.9999999999999993E-3</v>
      </c>
      <c r="O151" s="1">
        <v>8995</v>
      </c>
      <c r="P151" s="4">
        <v>999444.4444444445</v>
      </c>
      <c r="Q151" s="1">
        <v>0.64800000000000002</v>
      </c>
      <c r="R151" s="1">
        <v>10827</v>
      </c>
      <c r="S151" s="4">
        <v>16708.333333333332</v>
      </c>
      <c r="T151" s="1">
        <v>0.50656203057014004</v>
      </c>
      <c r="U151" s="1">
        <v>13772</v>
      </c>
      <c r="V151" s="4">
        <v>27187.193608844889</v>
      </c>
      <c r="W151" s="1" t="s">
        <v>3</v>
      </c>
      <c r="X151" s="1">
        <v>14483</v>
      </c>
      <c r="Y151" s="4" t="s">
        <v>3</v>
      </c>
      <c r="AC151" s="3">
        <f t="shared" si="16"/>
        <v>0.35332397716045788</v>
      </c>
      <c r="AD151" s="3">
        <f t="shared" si="17"/>
        <v>0.10609574850319357</v>
      </c>
      <c r="AE151" s="3">
        <f t="shared" si="18"/>
        <v>0.75743470067718766</v>
      </c>
      <c r="AF151" s="3">
        <f t="shared" si="19"/>
        <v>0.27550299306990189</v>
      </c>
      <c r="AG151" s="3">
        <f t="shared" si="20"/>
        <v>0.33420825547832661</v>
      </c>
      <c r="AH151" s="3">
        <f t="shared" si="21"/>
        <v>0.57487462907918108</v>
      </c>
      <c r="AI151" s="3" t="e">
        <f t="shared" si="22"/>
        <v>#VALUE!</v>
      </c>
      <c r="AJ151" s="6" t="e">
        <f t="shared" si="23"/>
        <v>#VALUE!</v>
      </c>
    </row>
    <row r="152" spans="1:36" x14ac:dyDescent="0.3">
      <c r="A152" t="s">
        <v>812</v>
      </c>
      <c r="B152" t="s">
        <v>811</v>
      </c>
      <c r="C152" t="s">
        <v>76</v>
      </c>
      <c r="D152" t="s">
        <v>3</v>
      </c>
      <c r="E152" s="1">
        <v>0.20399999999999999</v>
      </c>
      <c r="F152" s="1">
        <v>5174</v>
      </c>
      <c r="G152" s="4">
        <v>25362.745098039217</v>
      </c>
      <c r="H152" s="1" t="s">
        <v>3</v>
      </c>
      <c r="I152" s="1">
        <v>10544</v>
      </c>
      <c r="J152" s="4" t="s">
        <v>3</v>
      </c>
      <c r="K152" s="1" t="s">
        <v>3</v>
      </c>
      <c r="L152" s="1">
        <v>15399</v>
      </c>
      <c r="M152" s="4" t="s">
        <v>3</v>
      </c>
      <c r="N152" s="1">
        <v>8.9999999999999993E-3</v>
      </c>
      <c r="O152" s="1">
        <v>8995</v>
      </c>
      <c r="P152" s="4">
        <v>999444.4444444445</v>
      </c>
      <c r="Q152" s="1">
        <v>0.64800000000000002</v>
      </c>
      <c r="R152" s="1">
        <v>10827</v>
      </c>
      <c r="S152" s="4">
        <v>16708.333333333332</v>
      </c>
      <c r="T152" s="1" t="s">
        <v>3</v>
      </c>
      <c r="U152" s="1">
        <v>13772</v>
      </c>
      <c r="V152" s="4" t="s">
        <v>3</v>
      </c>
      <c r="W152" s="1" t="s">
        <v>3</v>
      </c>
      <c r="X152" s="1">
        <v>14483</v>
      </c>
      <c r="Y152" s="4" t="s">
        <v>3</v>
      </c>
      <c r="AC152" s="3">
        <f t="shared" si="16"/>
        <v>0.35332397716045788</v>
      </c>
      <c r="AD152" s="3" t="e">
        <f t="shared" si="17"/>
        <v>#VALUE!</v>
      </c>
      <c r="AE152" s="3" t="e">
        <f t="shared" si="18"/>
        <v>#VALUE!</v>
      </c>
      <c r="AF152" s="3">
        <f t="shared" si="19"/>
        <v>0.27550299306990189</v>
      </c>
      <c r="AG152" s="3">
        <f t="shared" si="20"/>
        <v>0.33420825547832661</v>
      </c>
      <c r="AH152" s="3" t="e">
        <f t="shared" si="21"/>
        <v>#VALUE!</v>
      </c>
      <c r="AI152" s="3" t="e">
        <f t="shared" si="22"/>
        <v>#VALUE!</v>
      </c>
      <c r="AJ152" s="6" t="e">
        <f t="shared" si="23"/>
        <v>#VALUE!</v>
      </c>
    </row>
    <row r="153" spans="1:36" x14ac:dyDescent="0.3">
      <c r="A153" t="s">
        <v>77</v>
      </c>
      <c r="B153" t="s">
        <v>78</v>
      </c>
      <c r="C153" t="s">
        <v>76</v>
      </c>
      <c r="D153">
        <v>11100394</v>
      </c>
      <c r="E153" s="1">
        <v>0.20399999999999999</v>
      </c>
      <c r="F153" s="1">
        <v>5174</v>
      </c>
      <c r="G153" s="4">
        <v>25362.745098039217</v>
      </c>
      <c r="H153" s="1">
        <v>0.20356971112917199</v>
      </c>
      <c r="I153" s="1">
        <v>10544</v>
      </c>
      <c r="J153" s="4">
        <v>51795.52469526996</v>
      </c>
      <c r="K153" s="1">
        <v>0.14040294425585201</v>
      </c>
      <c r="L153" s="1">
        <v>15399</v>
      </c>
      <c r="M153" s="4">
        <v>109677.18719586729</v>
      </c>
      <c r="N153" s="1">
        <v>8.9999999999999993E-3</v>
      </c>
      <c r="O153" s="1">
        <v>8995</v>
      </c>
      <c r="P153" s="4">
        <v>999444.4444444445</v>
      </c>
      <c r="Q153" s="1">
        <v>0.64800000000000002</v>
      </c>
      <c r="R153" s="1">
        <v>10827</v>
      </c>
      <c r="S153" s="4">
        <v>16708.333333333332</v>
      </c>
      <c r="T153" s="1">
        <v>0.50304106322712505</v>
      </c>
      <c r="U153" s="1">
        <v>13772</v>
      </c>
      <c r="V153" s="4">
        <v>27377.486664109339</v>
      </c>
      <c r="W153" s="1" t="s">
        <v>3</v>
      </c>
      <c r="X153" s="1">
        <v>14483</v>
      </c>
      <c r="Y153" s="4" t="s">
        <v>3</v>
      </c>
      <c r="AC153" s="3">
        <f t="shared" si="16"/>
        <v>0.35332397716045788</v>
      </c>
      <c r="AD153" s="3">
        <f t="shared" si="17"/>
        <v>0.11406112792482578</v>
      </c>
      <c r="AE153" s="3">
        <f t="shared" si="18"/>
        <v>0.7383291859392408</v>
      </c>
      <c r="AF153" s="3">
        <f t="shared" si="19"/>
        <v>0.27550299306990189</v>
      </c>
      <c r="AG153" s="3">
        <f t="shared" si="20"/>
        <v>0.33420825547832661</v>
      </c>
      <c r="AH153" s="3">
        <f t="shared" si="21"/>
        <v>0.57925608790023442</v>
      </c>
      <c r="AI153" s="3" t="e">
        <f t="shared" si="22"/>
        <v>#VALUE!</v>
      </c>
      <c r="AJ153" s="6" t="e">
        <f t="shared" si="23"/>
        <v>#VALUE!</v>
      </c>
    </row>
    <row r="154" spans="1:36" x14ac:dyDescent="0.3">
      <c r="A154" t="s">
        <v>79</v>
      </c>
      <c r="B154" t="s">
        <v>80</v>
      </c>
      <c r="C154" t="s">
        <v>76</v>
      </c>
      <c r="D154">
        <v>4154223</v>
      </c>
      <c r="E154" s="1">
        <v>0.20399999999999999</v>
      </c>
      <c r="F154" s="1">
        <v>5174</v>
      </c>
      <c r="G154" s="4">
        <v>25362.745098039217</v>
      </c>
      <c r="H154" s="1">
        <v>0.20085296335800901</v>
      </c>
      <c r="I154" s="1">
        <v>10544</v>
      </c>
      <c r="J154" s="4">
        <v>52496.11369291036</v>
      </c>
      <c r="K154" s="1">
        <v>0.141443056860452</v>
      </c>
      <c r="L154" s="1">
        <v>15399</v>
      </c>
      <c r="M154" s="4">
        <v>108870.66740358053</v>
      </c>
      <c r="N154" s="1">
        <v>8.9999999999999993E-3</v>
      </c>
      <c r="O154" s="1">
        <v>8995</v>
      </c>
      <c r="P154" s="4">
        <v>999444.4444444445</v>
      </c>
      <c r="Q154" s="1">
        <v>0.64800000000000002</v>
      </c>
      <c r="R154" s="1">
        <v>10827</v>
      </c>
      <c r="S154" s="4">
        <v>16708.333333333332</v>
      </c>
      <c r="T154" s="1">
        <v>0.50113390638875099</v>
      </c>
      <c r="U154" s="1">
        <v>13772</v>
      </c>
      <c r="V154" s="4">
        <v>27481.676702427056</v>
      </c>
      <c r="W154" s="1" t="s">
        <v>3</v>
      </c>
      <c r="X154" s="1">
        <v>14483</v>
      </c>
      <c r="Y154" s="4" t="s">
        <v>3</v>
      </c>
      <c r="AC154" s="3">
        <f t="shared" si="16"/>
        <v>0.35332397716045788</v>
      </c>
      <c r="AD154" s="3">
        <f t="shared" si="17"/>
        <v>0.1157407160946602</v>
      </c>
      <c r="AE154" s="3">
        <f t="shared" si="18"/>
        <v>0.73272538083324878</v>
      </c>
      <c r="AF154" s="3">
        <f t="shared" si="19"/>
        <v>0.27550299306990189</v>
      </c>
      <c r="AG154" s="3">
        <f t="shared" si="20"/>
        <v>0.33420825547832661</v>
      </c>
      <c r="AH154" s="3">
        <f t="shared" si="21"/>
        <v>0.58165504230147957</v>
      </c>
      <c r="AI154" s="3" t="e">
        <f t="shared" si="22"/>
        <v>#VALUE!</v>
      </c>
      <c r="AJ154" s="6" t="e">
        <f t="shared" si="23"/>
        <v>#VALUE!</v>
      </c>
    </row>
    <row r="155" spans="1:36" x14ac:dyDescent="0.3">
      <c r="A155" t="s">
        <v>3994</v>
      </c>
      <c r="B155" t="s">
        <v>813</v>
      </c>
      <c r="C155" t="s">
        <v>76</v>
      </c>
      <c r="D155">
        <v>635911</v>
      </c>
      <c r="E155" s="1">
        <v>0.20399999999999999</v>
      </c>
      <c r="F155" s="1">
        <v>5174</v>
      </c>
      <c r="G155" s="4">
        <v>25362.745098039217</v>
      </c>
      <c r="H155" s="1">
        <v>0.17902976988918201</v>
      </c>
      <c r="I155" s="1">
        <v>10544</v>
      </c>
      <c r="J155" s="4">
        <v>58895.232935431079</v>
      </c>
      <c r="K155" s="1">
        <v>0.13001504927576299</v>
      </c>
      <c r="L155" s="1">
        <v>15399</v>
      </c>
      <c r="M155" s="4">
        <v>118440.13509035092</v>
      </c>
      <c r="N155" s="1">
        <v>8.9999999999999993E-3</v>
      </c>
      <c r="O155" s="1">
        <v>8995</v>
      </c>
      <c r="P155" s="4">
        <v>999444.4444444445</v>
      </c>
      <c r="Q155" s="1">
        <v>0.64800000000000002</v>
      </c>
      <c r="R155" s="1">
        <v>10827</v>
      </c>
      <c r="S155" s="4">
        <v>16708.333333333332</v>
      </c>
      <c r="T155" s="1">
        <v>0.50025396635692698</v>
      </c>
      <c r="U155" s="1">
        <v>13772</v>
      </c>
      <c r="V155" s="4">
        <v>27530.016603953907</v>
      </c>
      <c r="W155" s="1">
        <v>1</v>
      </c>
      <c r="X155" s="1">
        <v>14483</v>
      </c>
      <c r="Y155" s="4">
        <v>14483</v>
      </c>
      <c r="AC155" s="3">
        <f t="shared" si="16"/>
        <v>0.35332397716045788</v>
      </c>
      <c r="AD155" s="3">
        <f t="shared" si="17"/>
        <v>0.13108192900736176</v>
      </c>
      <c r="AE155" s="3">
        <f t="shared" si="18"/>
        <v>0.79921529515104017</v>
      </c>
      <c r="AF155" s="3">
        <f t="shared" si="19"/>
        <v>0.27550299306990189</v>
      </c>
      <c r="AG155" s="3">
        <f t="shared" si="20"/>
        <v>0.33420825547832661</v>
      </c>
      <c r="AH155" s="3">
        <f t="shared" si="21"/>
        <v>0.58276805868381332</v>
      </c>
      <c r="AI155" s="3">
        <f t="shared" si="22"/>
        <v>0.64277472039765671</v>
      </c>
      <c r="AJ155" s="6">
        <f t="shared" si="23"/>
        <v>0.44555360413550826</v>
      </c>
    </row>
    <row r="156" spans="1:36" x14ac:dyDescent="0.3">
      <c r="A156" t="s">
        <v>815</v>
      </c>
      <c r="B156" t="s">
        <v>814</v>
      </c>
      <c r="C156" t="s">
        <v>76</v>
      </c>
      <c r="D156">
        <v>392807</v>
      </c>
      <c r="E156" s="1">
        <v>0.20399999999999999</v>
      </c>
      <c r="F156" s="1">
        <v>5174</v>
      </c>
      <c r="G156" s="4">
        <v>25362.745098039217</v>
      </c>
      <c r="H156" s="1">
        <v>0.200075355072592</v>
      </c>
      <c r="I156" s="1">
        <v>10544</v>
      </c>
      <c r="J156" s="4">
        <v>52700.143884160003</v>
      </c>
      <c r="K156" s="1">
        <v>0.15002278472634101</v>
      </c>
      <c r="L156" s="1">
        <v>15399</v>
      </c>
      <c r="M156" s="4">
        <v>102644.40850161237</v>
      </c>
      <c r="N156" s="1">
        <v>8.9999999999999993E-3</v>
      </c>
      <c r="O156" s="1">
        <v>8995</v>
      </c>
      <c r="P156" s="4">
        <v>999444.4444444445</v>
      </c>
      <c r="Q156" s="1">
        <v>0.64800000000000002</v>
      </c>
      <c r="R156" s="1">
        <v>10827</v>
      </c>
      <c r="S156" s="4">
        <v>16708.333333333332</v>
      </c>
      <c r="T156" s="1">
        <v>0.50230774909815701</v>
      </c>
      <c r="U156" s="1">
        <v>13772</v>
      </c>
      <c r="V156" s="4">
        <v>27417.454786883616</v>
      </c>
      <c r="W156" s="1">
        <v>1</v>
      </c>
      <c r="X156" s="1">
        <v>14483</v>
      </c>
      <c r="Y156" s="4">
        <v>14483</v>
      </c>
      <c r="AC156" s="3">
        <f t="shared" si="16"/>
        <v>0.35332397716045788</v>
      </c>
      <c r="AD156" s="3">
        <f t="shared" si="17"/>
        <v>0.11622985694138506</v>
      </c>
      <c r="AE156" s="3">
        <f t="shared" si="18"/>
        <v>0.68946451884355064</v>
      </c>
      <c r="AF156" s="3">
        <f t="shared" si="19"/>
        <v>0.27550299306990189</v>
      </c>
      <c r="AG156" s="3">
        <f t="shared" si="20"/>
        <v>0.33420825547832661</v>
      </c>
      <c r="AH156" s="3">
        <f t="shared" si="21"/>
        <v>0.58017634578272481</v>
      </c>
      <c r="AI156" s="3">
        <f t="shared" si="22"/>
        <v>0.64277472039765671</v>
      </c>
      <c r="AJ156" s="6">
        <f t="shared" si="23"/>
        <v>0.42738295252485758</v>
      </c>
    </row>
    <row r="157" spans="1:36" x14ac:dyDescent="0.3">
      <c r="A157" t="s">
        <v>817</v>
      </c>
      <c r="B157" t="s">
        <v>816</v>
      </c>
      <c r="C157" t="s">
        <v>76</v>
      </c>
      <c r="D157">
        <v>535024</v>
      </c>
      <c r="E157" s="1">
        <v>0.20399999999999999</v>
      </c>
      <c r="F157" s="1">
        <v>5174</v>
      </c>
      <c r="G157" s="4">
        <v>25362.745098039217</v>
      </c>
      <c r="H157" s="1">
        <v>0.20539639343281699</v>
      </c>
      <c r="I157" s="1">
        <v>10544</v>
      </c>
      <c r="J157" s="4">
        <v>51334.883849598031</v>
      </c>
      <c r="K157" s="1">
        <v>0.13981989592990199</v>
      </c>
      <c r="L157" s="1">
        <v>15399</v>
      </c>
      <c r="M157" s="4">
        <v>110134.54056438585</v>
      </c>
      <c r="N157" s="1">
        <v>8.9999999999999993E-3</v>
      </c>
      <c r="O157" s="1">
        <v>8995</v>
      </c>
      <c r="P157" s="4">
        <v>999444.4444444445</v>
      </c>
      <c r="Q157" s="1">
        <v>0.64800000000000002</v>
      </c>
      <c r="R157" s="1">
        <v>10827</v>
      </c>
      <c r="S157" s="4">
        <v>16708.333333333332</v>
      </c>
      <c r="T157" s="1">
        <v>0.500332695355722</v>
      </c>
      <c r="U157" s="1">
        <v>13772</v>
      </c>
      <c r="V157" s="4">
        <v>27525.684665097706</v>
      </c>
      <c r="W157" s="1">
        <v>1</v>
      </c>
      <c r="X157" s="1">
        <v>14483</v>
      </c>
      <c r="Y157" s="4">
        <v>14483</v>
      </c>
      <c r="AC157" s="3">
        <f t="shared" si="16"/>
        <v>0.35332397716045788</v>
      </c>
      <c r="AD157" s="3">
        <f t="shared" si="17"/>
        <v>0.11295679012115074</v>
      </c>
      <c r="AE157" s="3">
        <f t="shared" si="18"/>
        <v>0.74150693702019099</v>
      </c>
      <c r="AF157" s="3">
        <f t="shared" si="19"/>
        <v>0.27550299306990189</v>
      </c>
      <c r="AG157" s="3">
        <f t="shared" si="20"/>
        <v>0.33420825547832661</v>
      </c>
      <c r="AH157" s="3">
        <f t="shared" si="21"/>
        <v>0.58266831667437746</v>
      </c>
      <c r="AI157" s="3">
        <f t="shared" si="22"/>
        <v>0.64277472039765671</v>
      </c>
      <c r="AJ157" s="6">
        <f t="shared" si="23"/>
        <v>0.43470599856029457</v>
      </c>
    </row>
    <row r="158" spans="1:36" x14ac:dyDescent="0.3">
      <c r="A158" t="s">
        <v>819</v>
      </c>
      <c r="B158" t="s">
        <v>818</v>
      </c>
      <c r="C158" t="s">
        <v>76</v>
      </c>
      <c r="D158">
        <v>258145</v>
      </c>
      <c r="E158" s="1">
        <v>0.20399999999999999</v>
      </c>
      <c r="F158" s="1">
        <v>5174</v>
      </c>
      <c r="G158" s="4">
        <v>25362.745098039217</v>
      </c>
      <c r="H158" s="1">
        <v>0.216940091808867</v>
      </c>
      <c r="I158" s="1">
        <v>10544</v>
      </c>
      <c r="J158" s="4">
        <v>48603.279882861352</v>
      </c>
      <c r="K158" s="1">
        <v>0.14069224660558899</v>
      </c>
      <c r="L158" s="1">
        <v>15399</v>
      </c>
      <c r="M158" s="4">
        <v>109451.66042567321</v>
      </c>
      <c r="N158" s="1">
        <v>8.9999999999999993E-3</v>
      </c>
      <c r="O158" s="1">
        <v>8995</v>
      </c>
      <c r="P158" s="4">
        <v>999444.4444444445</v>
      </c>
      <c r="Q158" s="1">
        <v>0.64800000000000002</v>
      </c>
      <c r="R158" s="1">
        <v>10827</v>
      </c>
      <c r="S158" s="4">
        <v>16708.333333333332</v>
      </c>
      <c r="T158" s="1">
        <v>0.50164055085320203</v>
      </c>
      <c r="U158" s="1">
        <v>13772</v>
      </c>
      <c r="V158" s="4">
        <v>27453.920893309481</v>
      </c>
      <c r="W158" s="1">
        <v>1</v>
      </c>
      <c r="X158" s="1">
        <v>14483</v>
      </c>
      <c r="Y158" s="4">
        <v>14483</v>
      </c>
      <c r="AC158" s="3">
        <f t="shared" si="16"/>
        <v>0.35332397716045788</v>
      </c>
      <c r="AD158" s="3">
        <f t="shared" si="17"/>
        <v>0.10640805795056847</v>
      </c>
      <c r="AE158" s="3">
        <f t="shared" si="18"/>
        <v>0.73676219641407592</v>
      </c>
      <c r="AF158" s="3">
        <f t="shared" si="19"/>
        <v>0.27550299306990189</v>
      </c>
      <c r="AG158" s="3">
        <f t="shared" si="20"/>
        <v>0.33420825547832661</v>
      </c>
      <c r="AH158" s="3">
        <f t="shared" si="21"/>
        <v>0.58101597045240627</v>
      </c>
      <c r="AI158" s="3">
        <f t="shared" si="22"/>
        <v>0.64277472039765671</v>
      </c>
      <c r="AJ158" s="6">
        <f t="shared" si="23"/>
        <v>0.43285659584619907</v>
      </c>
    </row>
    <row r="159" spans="1:36" x14ac:dyDescent="0.3">
      <c r="A159" t="s">
        <v>821</v>
      </c>
      <c r="B159" t="s">
        <v>820</v>
      </c>
      <c r="C159" t="s">
        <v>76</v>
      </c>
      <c r="D159">
        <v>545423</v>
      </c>
      <c r="E159" s="1">
        <v>0.20399999999999999</v>
      </c>
      <c r="F159" s="1">
        <v>5174</v>
      </c>
      <c r="G159" s="4">
        <v>25362.745098039217</v>
      </c>
      <c r="H159" s="1">
        <v>0.19924902323517699</v>
      </c>
      <c r="I159" s="1">
        <v>10544</v>
      </c>
      <c r="J159" s="4">
        <v>52918.703584081006</v>
      </c>
      <c r="K159" s="1">
        <v>0.14696483279949599</v>
      </c>
      <c r="L159" s="1">
        <v>15399</v>
      </c>
      <c r="M159" s="4">
        <v>104780.1688789647</v>
      </c>
      <c r="N159" s="1">
        <v>8.9999999999999993E-3</v>
      </c>
      <c r="O159" s="1">
        <v>8995</v>
      </c>
      <c r="P159" s="4">
        <v>999444.4444444445</v>
      </c>
      <c r="Q159" s="1">
        <v>0.64800000000000002</v>
      </c>
      <c r="R159" s="1">
        <v>10827</v>
      </c>
      <c r="S159" s="4">
        <v>16708.333333333332</v>
      </c>
      <c r="T159" s="1">
        <v>0.50350645278985295</v>
      </c>
      <c r="U159" s="1">
        <v>13772</v>
      </c>
      <c r="V159" s="4">
        <v>27352.181732113731</v>
      </c>
      <c r="W159" s="1">
        <v>1</v>
      </c>
      <c r="X159" s="1">
        <v>14483</v>
      </c>
      <c r="Y159" s="4">
        <v>14483</v>
      </c>
      <c r="AC159" s="3">
        <f t="shared" si="16"/>
        <v>0.35332397716045788</v>
      </c>
      <c r="AD159" s="3">
        <f t="shared" si="17"/>
        <v>0.11675383075145952</v>
      </c>
      <c r="AE159" s="3">
        <f t="shared" si="18"/>
        <v>0.70430406155811687</v>
      </c>
      <c r="AF159" s="3">
        <f t="shared" si="19"/>
        <v>0.27550299306990189</v>
      </c>
      <c r="AG159" s="3">
        <f t="shared" si="20"/>
        <v>0.33420825547832661</v>
      </c>
      <c r="AH159" s="3">
        <f t="shared" si="21"/>
        <v>0.57867344699747403</v>
      </c>
      <c r="AI159" s="3">
        <f t="shared" si="22"/>
        <v>0.64277472039765671</v>
      </c>
      <c r="AJ159" s="6">
        <f t="shared" si="23"/>
        <v>0.42936304077334186</v>
      </c>
    </row>
    <row r="160" spans="1:36" x14ac:dyDescent="0.3">
      <c r="A160" t="s">
        <v>823</v>
      </c>
      <c r="B160" t="s">
        <v>822</v>
      </c>
      <c r="C160" t="s">
        <v>76</v>
      </c>
      <c r="D160">
        <v>427248</v>
      </c>
      <c r="E160" s="1">
        <v>0.20399999999999999</v>
      </c>
      <c r="F160" s="1">
        <v>5174</v>
      </c>
      <c r="G160" s="4">
        <v>25362.745098039217</v>
      </c>
      <c r="H160" s="1">
        <v>0.211968224544058</v>
      </c>
      <c r="I160" s="1">
        <v>10544</v>
      </c>
      <c r="J160" s="4">
        <v>49743.304793348449</v>
      </c>
      <c r="K160" s="1">
        <v>0.14160628019323601</v>
      </c>
      <c r="L160" s="1">
        <v>15399</v>
      </c>
      <c r="M160" s="4">
        <v>108745.17697228199</v>
      </c>
      <c r="N160" s="1">
        <v>8.9999999999999993E-3</v>
      </c>
      <c r="O160" s="1">
        <v>8995</v>
      </c>
      <c r="P160" s="4">
        <v>999444.4444444445</v>
      </c>
      <c r="Q160" s="1">
        <v>0.64800000000000002</v>
      </c>
      <c r="R160" s="1">
        <v>10827</v>
      </c>
      <c r="S160" s="4">
        <v>16708.333333333332</v>
      </c>
      <c r="T160" s="1">
        <v>0.50521711043702899</v>
      </c>
      <c r="U160" s="1">
        <v>13772</v>
      </c>
      <c r="V160" s="4">
        <v>27259.56765020642</v>
      </c>
      <c r="W160" s="1">
        <v>1</v>
      </c>
      <c r="X160" s="1">
        <v>14483</v>
      </c>
      <c r="Y160" s="4">
        <v>14483</v>
      </c>
      <c r="AC160" s="3">
        <f t="shared" si="16"/>
        <v>0.35332397716045788</v>
      </c>
      <c r="AD160" s="3">
        <f t="shared" si="17"/>
        <v>0.10914114733595655</v>
      </c>
      <c r="AE160" s="3">
        <f t="shared" si="18"/>
        <v>0.73185345688743952</v>
      </c>
      <c r="AF160" s="3">
        <f t="shared" si="19"/>
        <v>0.27550299306990189</v>
      </c>
      <c r="AG160" s="3">
        <f t="shared" si="20"/>
        <v>0.33420825547832661</v>
      </c>
      <c r="AH160" s="3">
        <f t="shared" si="21"/>
        <v>0.57654102663372175</v>
      </c>
      <c r="AI160" s="3">
        <f t="shared" si="22"/>
        <v>0.64277472039765671</v>
      </c>
      <c r="AJ160" s="6">
        <f t="shared" si="23"/>
        <v>0.43190651099478006</v>
      </c>
    </row>
    <row r="161" spans="1:36" x14ac:dyDescent="0.3">
      <c r="A161" t="s">
        <v>3995</v>
      </c>
      <c r="B161" t="s">
        <v>824</v>
      </c>
      <c r="C161" t="s">
        <v>76</v>
      </c>
      <c r="D161">
        <v>126592</v>
      </c>
      <c r="E161" s="1">
        <v>0.20399999999999999</v>
      </c>
      <c r="F161" s="1">
        <v>5174</v>
      </c>
      <c r="G161" s="4">
        <v>25362.745098039217</v>
      </c>
      <c r="H161" s="1">
        <v>0.19396170374115199</v>
      </c>
      <c r="I161" s="1">
        <v>10544</v>
      </c>
      <c r="J161" s="4">
        <v>54361.246558605715</v>
      </c>
      <c r="K161" s="1">
        <v>0.14623356926188</v>
      </c>
      <c r="L161" s="1">
        <v>15399</v>
      </c>
      <c r="M161" s="4">
        <v>105304.13828867811</v>
      </c>
      <c r="N161" s="1">
        <v>8.9999999999999993E-3</v>
      </c>
      <c r="O161" s="1">
        <v>8995</v>
      </c>
      <c r="P161" s="4">
        <v>999444.4444444445</v>
      </c>
      <c r="Q161" s="1">
        <v>0.64800000000000002</v>
      </c>
      <c r="R161" s="1">
        <v>10827</v>
      </c>
      <c r="S161" s="4">
        <v>16708.333333333332</v>
      </c>
      <c r="T161" s="1">
        <v>0.49600290697674398</v>
      </c>
      <c r="U161" s="1">
        <v>13772</v>
      </c>
      <c r="V161" s="4">
        <v>27765.966300366312</v>
      </c>
      <c r="W161" s="1">
        <v>0.5</v>
      </c>
      <c r="X161" s="1">
        <v>14483</v>
      </c>
      <c r="Y161" s="4">
        <v>7241.5</v>
      </c>
      <c r="AC161" s="3">
        <f t="shared" si="16"/>
        <v>0.35332397716045788</v>
      </c>
      <c r="AD161" s="3">
        <f t="shared" si="17"/>
        <v>0.12021217526250631</v>
      </c>
      <c r="AE161" s="3">
        <f t="shared" si="18"/>
        <v>0.70794466961462899</v>
      </c>
      <c r="AF161" s="3">
        <f t="shared" si="19"/>
        <v>0.27550299306990189</v>
      </c>
      <c r="AG161" s="3">
        <f t="shared" si="20"/>
        <v>0.33420825547832661</v>
      </c>
      <c r="AH161" s="3">
        <f t="shared" si="21"/>
        <v>0.5882007523637498</v>
      </c>
      <c r="AI161" s="3">
        <f t="shared" si="22"/>
        <v>0.32138736019882835</v>
      </c>
      <c r="AJ161" s="6">
        <f t="shared" si="23"/>
        <v>0.38582574044977141</v>
      </c>
    </row>
    <row r="162" spans="1:36" x14ac:dyDescent="0.3">
      <c r="A162" t="s">
        <v>3996</v>
      </c>
      <c r="B162" t="s">
        <v>825</v>
      </c>
      <c r="C162" t="s">
        <v>76</v>
      </c>
      <c r="D162">
        <v>344456</v>
      </c>
      <c r="E162" s="1">
        <v>0.20399999999999999</v>
      </c>
      <c r="F162" s="1">
        <v>5174</v>
      </c>
      <c r="G162" s="4">
        <v>25362.745098039217</v>
      </c>
      <c r="H162" s="1">
        <v>0.19446315349420501</v>
      </c>
      <c r="I162" s="1">
        <v>10544</v>
      </c>
      <c r="J162" s="4">
        <v>54221.068673116068</v>
      </c>
      <c r="K162" s="1">
        <v>0.145620921104582</v>
      </c>
      <c r="L162" s="1">
        <v>15399</v>
      </c>
      <c r="M162" s="4">
        <v>105747.16794258395</v>
      </c>
      <c r="N162" s="1">
        <v>8.9999999999999993E-3</v>
      </c>
      <c r="O162" s="1">
        <v>8995</v>
      </c>
      <c r="P162" s="4">
        <v>999444.4444444445</v>
      </c>
      <c r="Q162" s="1">
        <v>0.64800000000000002</v>
      </c>
      <c r="R162" s="1">
        <v>10827</v>
      </c>
      <c r="S162" s="4">
        <v>16708.333333333332</v>
      </c>
      <c r="T162" s="1">
        <v>0.49777620363703901</v>
      </c>
      <c r="U162" s="1">
        <v>13772</v>
      </c>
      <c r="V162" s="4">
        <v>27667.051778236593</v>
      </c>
      <c r="W162" s="1">
        <v>0.5</v>
      </c>
      <c r="X162" s="1">
        <v>14483</v>
      </c>
      <c r="Y162" s="4">
        <v>7241.5</v>
      </c>
      <c r="AC162" s="3">
        <f t="shared" si="16"/>
        <v>0.35332397716045788</v>
      </c>
      <c r="AD162" s="3">
        <f t="shared" si="17"/>
        <v>0.11987611357878904</v>
      </c>
      <c r="AE162" s="3">
        <f t="shared" si="18"/>
        <v>0.7110228976511962</v>
      </c>
      <c r="AF162" s="3">
        <f t="shared" si="19"/>
        <v>0.27550299306990189</v>
      </c>
      <c r="AG162" s="3">
        <f t="shared" si="20"/>
        <v>0.33420825547832661</v>
      </c>
      <c r="AH162" s="3">
        <f t="shared" si="21"/>
        <v>0.58592326564773045</v>
      </c>
      <c r="AI162" s="3">
        <f t="shared" si="22"/>
        <v>0.32138736019882835</v>
      </c>
      <c r="AJ162" s="6">
        <f t="shared" si="23"/>
        <v>0.38589212325503292</v>
      </c>
    </row>
    <row r="163" spans="1:36" x14ac:dyDescent="0.3">
      <c r="A163" t="s">
        <v>827</v>
      </c>
      <c r="B163" t="s">
        <v>826</v>
      </c>
      <c r="C163" t="s">
        <v>76</v>
      </c>
      <c r="D163">
        <v>112655</v>
      </c>
      <c r="E163" s="1">
        <v>0.20399999999999999</v>
      </c>
      <c r="F163" s="1">
        <v>5174</v>
      </c>
      <c r="G163" s="4">
        <v>25362.745098039217</v>
      </c>
      <c r="H163" s="1">
        <v>0.197052949269894</v>
      </c>
      <c r="I163" s="1">
        <v>10544</v>
      </c>
      <c r="J163" s="4">
        <v>53508.460741475064</v>
      </c>
      <c r="K163" s="1">
        <v>0.14248812746882</v>
      </c>
      <c r="L163" s="1">
        <v>15399</v>
      </c>
      <c r="M163" s="4">
        <v>108072.16203588393</v>
      </c>
      <c r="N163" s="1">
        <v>8.9999999999999993E-3</v>
      </c>
      <c r="O163" s="1">
        <v>8995</v>
      </c>
      <c r="P163" s="4">
        <v>999444.4444444445</v>
      </c>
      <c r="Q163" s="1">
        <v>0.64800000000000002</v>
      </c>
      <c r="R163" s="1">
        <v>10827</v>
      </c>
      <c r="S163" s="4">
        <v>16708.333333333332</v>
      </c>
      <c r="T163" s="1">
        <v>0.49516665926945003</v>
      </c>
      <c r="U163" s="1">
        <v>13772</v>
      </c>
      <c r="V163" s="4">
        <v>27812.85803918762</v>
      </c>
      <c r="W163" s="1">
        <v>0</v>
      </c>
      <c r="X163" s="1">
        <v>14483</v>
      </c>
      <c r="Y163" s="4">
        <v>0</v>
      </c>
      <c r="AC163" s="3">
        <f t="shared" si="16"/>
        <v>0.35332397716045788</v>
      </c>
      <c r="AD163" s="3">
        <f t="shared" si="17"/>
        <v>0.11816771128336968</v>
      </c>
      <c r="AE163" s="3">
        <f t="shared" si="18"/>
        <v>0.72717726099855373</v>
      </c>
      <c r="AF163" s="3">
        <f t="shared" si="19"/>
        <v>0.27550299306990189</v>
      </c>
      <c r="AG163" s="3">
        <f t="shared" si="20"/>
        <v>0.33420825547832661</v>
      </c>
      <c r="AH163" s="3">
        <f t="shared" si="21"/>
        <v>0.58928042509488354</v>
      </c>
      <c r="AI163" s="3">
        <f t="shared" si="22"/>
        <v>0</v>
      </c>
      <c r="AJ163" s="6">
        <f t="shared" si="23"/>
        <v>0.34252294615507051</v>
      </c>
    </row>
    <row r="164" spans="1:36" x14ac:dyDescent="0.3">
      <c r="A164" t="s">
        <v>829</v>
      </c>
      <c r="B164" t="s">
        <v>828</v>
      </c>
      <c r="C164" t="s">
        <v>76</v>
      </c>
      <c r="D164">
        <v>196761</v>
      </c>
      <c r="E164" s="1">
        <v>0.20399999999999999</v>
      </c>
      <c r="F164" s="1">
        <v>5174</v>
      </c>
      <c r="G164" s="4">
        <v>25362.745098039217</v>
      </c>
      <c r="H164" s="1">
        <v>0.19540457712656401</v>
      </c>
      <c r="I164" s="1">
        <v>10544</v>
      </c>
      <c r="J164" s="4">
        <v>53959.84144818996</v>
      </c>
      <c r="K164" s="1">
        <v>0.147081992874604</v>
      </c>
      <c r="L164" s="1">
        <v>15399</v>
      </c>
      <c r="M164" s="4">
        <v>104696.70487214944</v>
      </c>
      <c r="N164" s="1">
        <v>8.9999999999999993E-3</v>
      </c>
      <c r="O164" s="1">
        <v>8995</v>
      </c>
      <c r="P164" s="4">
        <v>999444.4444444445</v>
      </c>
      <c r="Q164" s="1">
        <v>0.64800000000000002</v>
      </c>
      <c r="R164" s="1">
        <v>10827</v>
      </c>
      <c r="S164" s="4">
        <v>16708.333333333332</v>
      </c>
      <c r="T164" s="1">
        <v>0.49827455644157098</v>
      </c>
      <c r="U164" s="1">
        <v>13772</v>
      </c>
      <c r="V164" s="4">
        <v>27639.380381677067</v>
      </c>
      <c r="W164" s="1">
        <v>0</v>
      </c>
      <c r="X164" s="1">
        <v>14483</v>
      </c>
      <c r="Y164" s="4">
        <v>0</v>
      </c>
      <c r="AC164" s="3">
        <f t="shared" si="16"/>
        <v>0.35332397716045788</v>
      </c>
      <c r="AD164" s="3">
        <f t="shared" si="17"/>
        <v>0.11924984888136689</v>
      </c>
      <c r="AE164" s="3">
        <f t="shared" si="18"/>
        <v>0.70372414271169681</v>
      </c>
      <c r="AF164" s="3">
        <f t="shared" si="19"/>
        <v>0.27550299306990189</v>
      </c>
      <c r="AG164" s="3">
        <f t="shared" si="20"/>
        <v>0.33420825547832661</v>
      </c>
      <c r="AH164" s="3">
        <f t="shared" si="21"/>
        <v>0.5852861373806052</v>
      </c>
      <c r="AI164" s="3">
        <f t="shared" si="22"/>
        <v>0</v>
      </c>
      <c r="AJ164" s="6">
        <f t="shared" si="23"/>
        <v>0.33875647924033647</v>
      </c>
    </row>
    <row r="165" spans="1:36" x14ac:dyDescent="0.3">
      <c r="A165" t="s">
        <v>831</v>
      </c>
      <c r="B165" t="s">
        <v>830</v>
      </c>
      <c r="C165" t="s">
        <v>76</v>
      </c>
      <c r="D165">
        <v>132399</v>
      </c>
      <c r="E165" s="1">
        <v>0.20399999999999999</v>
      </c>
      <c r="F165" s="1">
        <v>5174</v>
      </c>
      <c r="G165" s="4">
        <v>25362.745098039217</v>
      </c>
      <c r="H165" s="1">
        <v>0.22830232856743601</v>
      </c>
      <c r="I165" s="1">
        <v>10544</v>
      </c>
      <c r="J165" s="4">
        <v>46184.373440963434</v>
      </c>
      <c r="K165" s="1">
        <v>0.13367170446906601</v>
      </c>
      <c r="L165" s="1">
        <v>15399</v>
      </c>
      <c r="M165" s="4">
        <v>115200.14696575969</v>
      </c>
      <c r="N165" s="1">
        <v>8.9999999999999993E-3</v>
      </c>
      <c r="O165" s="1">
        <v>8995</v>
      </c>
      <c r="P165" s="4">
        <v>999444.4444444445</v>
      </c>
      <c r="Q165" s="1">
        <v>0.64800000000000002</v>
      </c>
      <c r="R165" s="1">
        <v>10827</v>
      </c>
      <c r="S165" s="4">
        <v>16708.333333333332</v>
      </c>
      <c r="T165" s="1">
        <v>0.50156723238090895</v>
      </c>
      <c r="U165" s="1">
        <v>13772</v>
      </c>
      <c r="V165" s="4">
        <v>27457.934073215187</v>
      </c>
      <c r="W165" s="1">
        <v>0</v>
      </c>
      <c r="X165" s="1">
        <v>14483</v>
      </c>
      <c r="Y165" s="4">
        <v>0</v>
      </c>
      <c r="AC165" s="3">
        <f t="shared" si="16"/>
        <v>0.35332397716045788</v>
      </c>
      <c r="AD165" s="3">
        <f t="shared" si="17"/>
        <v>0.1006089850884032</v>
      </c>
      <c r="AE165" s="3">
        <f t="shared" si="18"/>
        <v>0.77670343348369209</v>
      </c>
      <c r="AF165" s="3">
        <f t="shared" si="19"/>
        <v>0.27550299306990189</v>
      </c>
      <c r="AG165" s="3">
        <f t="shared" si="20"/>
        <v>0.33420825547832661</v>
      </c>
      <c r="AH165" s="3">
        <f t="shared" si="21"/>
        <v>0.58110837310196106</v>
      </c>
      <c r="AI165" s="3">
        <f t="shared" si="22"/>
        <v>0</v>
      </c>
      <c r="AJ165" s="6">
        <f t="shared" si="23"/>
        <v>0.34592228819753468</v>
      </c>
    </row>
    <row r="166" spans="1:36" x14ac:dyDescent="0.3">
      <c r="A166" t="s">
        <v>833</v>
      </c>
      <c r="B166" t="s">
        <v>832</v>
      </c>
      <c r="C166" t="s">
        <v>76</v>
      </c>
      <c r="D166">
        <v>132777</v>
      </c>
      <c r="E166" s="1">
        <v>0.20399999999999999</v>
      </c>
      <c r="F166" s="1">
        <v>5174</v>
      </c>
      <c r="G166" s="4">
        <v>25362.745098039217</v>
      </c>
      <c r="H166" s="1">
        <v>0.219473252144573</v>
      </c>
      <c r="I166" s="1">
        <v>10544</v>
      </c>
      <c r="J166" s="4">
        <v>48042.300813287169</v>
      </c>
      <c r="K166" s="1">
        <v>0.141477816188044</v>
      </c>
      <c r="L166" s="1">
        <v>15399</v>
      </c>
      <c r="M166" s="4">
        <v>108843.91924407819</v>
      </c>
      <c r="N166" s="1">
        <v>8.9999999999999993E-3</v>
      </c>
      <c r="O166" s="1">
        <v>8995</v>
      </c>
      <c r="P166" s="4">
        <v>999444.4444444445</v>
      </c>
      <c r="Q166" s="1">
        <v>0.64800000000000002</v>
      </c>
      <c r="R166" s="1">
        <v>10827</v>
      </c>
      <c r="S166" s="4">
        <v>16708.333333333332</v>
      </c>
      <c r="T166" s="1">
        <v>0.502255661748646</v>
      </c>
      <c r="U166" s="1">
        <v>13772</v>
      </c>
      <c r="V166" s="4">
        <v>27420.298164587344</v>
      </c>
      <c r="W166" s="1">
        <v>0.5</v>
      </c>
      <c r="X166" s="1">
        <v>14483</v>
      </c>
      <c r="Y166" s="4">
        <v>7241.5</v>
      </c>
      <c r="AC166" s="3">
        <f t="shared" si="16"/>
        <v>0.35332397716045788</v>
      </c>
      <c r="AD166" s="3">
        <f t="shared" si="17"/>
        <v>0.10506316984648047</v>
      </c>
      <c r="AE166" s="3">
        <f t="shared" si="18"/>
        <v>0.73253953111917036</v>
      </c>
      <c r="AF166" s="3">
        <f t="shared" si="19"/>
        <v>0.27550299306990189</v>
      </c>
      <c r="AG166" s="3">
        <f t="shared" si="20"/>
        <v>0.33420825547832661</v>
      </c>
      <c r="AH166" s="3">
        <f t="shared" si="21"/>
        <v>0.58024181397495223</v>
      </c>
      <c r="AI166" s="3">
        <f t="shared" si="22"/>
        <v>0.32138736019882835</v>
      </c>
      <c r="AJ166" s="6">
        <f t="shared" si="23"/>
        <v>0.38603815726401686</v>
      </c>
    </row>
    <row r="167" spans="1:36" x14ac:dyDescent="0.3">
      <c r="A167" t="s">
        <v>835</v>
      </c>
      <c r="B167" t="s">
        <v>834</v>
      </c>
      <c r="C167" t="s">
        <v>76</v>
      </c>
      <c r="D167">
        <v>314025</v>
      </c>
      <c r="E167" s="1">
        <v>0.20399999999999999</v>
      </c>
      <c r="F167" s="1">
        <v>5174</v>
      </c>
      <c r="G167" s="4">
        <v>25362.745098039217</v>
      </c>
      <c r="H167" s="1">
        <v>0.20783377119655999</v>
      </c>
      <c r="I167" s="1">
        <v>10544</v>
      </c>
      <c r="J167" s="4">
        <v>50732.85221788114</v>
      </c>
      <c r="K167" s="1">
        <v>0.14026271793646999</v>
      </c>
      <c r="L167" s="1">
        <v>15399</v>
      </c>
      <c r="M167" s="4">
        <v>109786.83592153661</v>
      </c>
      <c r="N167" s="1">
        <v>8.9999999999999993E-3</v>
      </c>
      <c r="O167" s="1">
        <v>8995</v>
      </c>
      <c r="P167" s="4">
        <v>999444.4444444445</v>
      </c>
      <c r="Q167" s="1">
        <v>0.64800000000000002</v>
      </c>
      <c r="R167" s="1">
        <v>10827</v>
      </c>
      <c r="S167" s="4">
        <v>16708.333333333332</v>
      </c>
      <c r="T167" s="1">
        <v>0.50174667622004598</v>
      </c>
      <c r="U167" s="1">
        <v>13772</v>
      </c>
      <c r="V167" s="4">
        <v>27448.114063759444</v>
      </c>
      <c r="W167" s="1">
        <v>0.5</v>
      </c>
      <c r="X167" s="1">
        <v>14483</v>
      </c>
      <c r="Y167" s="4">
        <v>7241.5</v>
      </c>
      <c r="AC167" s="3">
        <f t="shared" si="16"/>
        <v>0.35332397716045788</v>
      </c>
      <c r="AD167" s="3">
        <f t="shared" si="17"/>
        <v>0.11151348283270712</v>
      </c>
      <c r="AE167" s="3">
        <f t="shared" si="18"/>
        <v>0.73909103964034972</v>
      </c>
      <c r="AF167" s="3">
        <f t="shared" si="19"/>
        <v>0.27550299306990189</v>
      </c>
      <c r="AG167" s="3">
        <f t="shared" si="20"/>
        <v>0.33420825547832661</v>
      </c>
      <c r="AH167" s="3">
        <f t="shared" si="21"/>
        <v>0.58088226938528631</v>
      </c>
      <c r="AI167" s="3">
        <f t="shared" si="22"/>
        <v>0.32138736019882835</v>
      </c>
      <c r="AJ167" s="6">
        <f t="shared" si="23"/>
        <v>0.38798705396655114</v>
      </c>
    </row>
    <row r="168" spans="1:36" x14ac:dyDescent="0.3">
      <c r="A168" t="s">
        <v>81</v>
      </c>
      <c r="B168" t="s">
        <v>82</v>
      </c>
      <c r="C168" t="s">
        <v>76</v>
      </c>
      <c r="D168">
        <v>2810854</v>
      </c>
      <c r="E168" s="1">
        <v>0.20399999999999999</v>
      </c>
      <c r="F168" s="1">
        <v>5174</v>
      </c>
      <c r="G168" s="4">
        <v>25362.745098039217</v>
      </c>
      <c r="H168" s="1">
        <v>0.20560655231470501</v>
      </c>
      <c r="I168" s="1">
        <v>10544</v>
      </c>
      <c r="J168" s="4">
        <v>51282.412361358831</v>
      </c>
      <c r="K168" s="1">
        <v>0.13518702856854101</v>
      </c>
      <c r="L168" s="1">
        <v>15399</v>
      </c>
      <c r="M168" s="4">
        <v>113908.85769926196</v>
      </c>
      <c r="N168" s="1">
        <v>8.9999999999999993E-3</v>
      </c>
      <c r="O168" s="1">
        <v>8995</v>
      </c>
      <c r="P168" s="4">
        <v>999444.4444444445</v>
      </c>
      <c r="Q168" s="1">
        <v>0.64800000000000002</v>
      </c>
      <c r="R168" s="1">
        <v>10827</v>
      </c>
      <c r="S168" s="4">
        <v>16708.333333333332</v>
      </c>
      <c r="T168" s="1">
        <v>0.50279061096734301</v>
      </c>
      <c r="U168" s="1">
        <v>13772</v>
      </c>
      <c r="V168" s="4">
        <v>27391.12405759405</v>
      </c>
      <c r="W168" s="1" t="s">
        <v>3</v>
      </c>
      <c r="X168" s="1">
        <v>14483</v>
      </c>
      <c r="Y168" s="4" t="s">
        <v>3</v>
      </c>
      <c r="AC168" s="3">
        <f t="shared" si="16"/>
        <v>0.35332397716045788</v>
      </c>
      <c r="AD168" s="3">
        <f t="shared" si="17"/>
        <v>0.11283099526682532</v>
      </c>
      <c r="AE168" s="3">
        <f t="shared" si="18"/>
        <v>0.76773138660509566</v>
      </c>
      <c r="AF168" s="3">
        <f t="shared" si="19"/>
        <v>0.27550299306990189</v>
      </c>
      <c r="AG168" s="3">
        <f t="shared" si="20"/>
        <v>0.33420825547832661</v>
      </c>
      <c r="AH168" s="3">
        <f t="shared" si="21"/>
        <v>0.5795700861062999</v>
      </c>
      <c r="AI168" s="3" t="e">
        <f t="shared" si="22"/>
        <v>#VALUE!</v>
      </c>
      <c r="AJ168" s="6" t="e">
        <f t="shared" si="23"/>
        <v>#VALUE!</v>
      </c>
    </row>
    <row r="169" spans="1:36" x14ac:dyDescent="0.3">
      <c r="A169" t="s">
        <v>3997</v>
      </c>
      <c r="B169" t="s">
        <v>836</v>
      </c>
      <c r="C169" t="s">
        <v>76</v>
      </c>
      <c r="D169">
        <v>55185</v>
      </c>
      <c r="E169" s="1">
        <v>0.20399999999999999</v>
      </c>
      <c r="F169" s="1">
        <v>5174</v>
      </c>
      <c r="G169" s="4">
        <v>25362.745098039217</v>
      </c>
      <c r="H169" s="1">
        <v>0.26063241822959099</v>
      </c>
      <c r="I169" s="1">
        <v>10544</v>
      </c>
      <c r="J169" s="4">
        <v>40455.443231592915</v>
      </c>
      <c r="K169" s="1">
        <v>0.120739331340038</v>
      </c>
      <c r="L169" s="1">
        <v>15399</v>
      </c>
      <c r="M169" s="4">
        <v>127539.21882035125</v>
      </c>
      <c r="N169" s="1">
        <v>8.9999999999999993E-3</v>
      </c>
      <c r="O169" s="1">
        <v>8995</v>
      </c>
      <c r="P169" s="4">
        <v>999444.4444444445</v>
      </c>
      <c r="Q169" s="1">
        <v>0.64800000000000002</v>
      </c>
      <c r="R169" s="1">
        <v>10827</v>
      </c>
      <c r="S169" s="4">
        <v>16708.333333333332</v>
      </c>
      <c r="T169" s="1">
        <v>0.51939838724290999</v>
      </c>
      <c r="U169" s="1">
        <v>13772</v>
      </c>
      <c r="V169" s="4">
        <v>26515.292188535754</v>
      </c>
      <c r="W169" s="1">
        <v>1</v>
      </c>
      <c r="X169" s="1">
        <v>14483</v>
      </c>
      <c r="Y169" s="4">
        <v>14483</v>
      </c>
      <c r="AC169" s="3">
        <f t="shared" si="16"/>
        <v>0.35332397716045788</v>
      </c>
      <c r="AD169" s="3">
        <f t="shared" si="17"/>
        <v>8.6874479639597046E-2</v>
      </c>
      <c r="AE169" s="3">
        <f t="shared" si="18"/>
        <v>0.86243692015475171</v>
      </c>
      <c r="AF169" s="3">
        <f t="shared" si="19"/>
        <v>0.27550299306990189</v>
      </c>
      <c r="AG169" s="3">
        <f t="shared" si="20"/>
        <v>0.33420825547832661</v>
      </c>
      <c r="AH169" s="3">
        <f t="shared" si="21"/>
        <v>0.55940423579130949</v>
      </c>
      <c r="AI169" s="3">
        <f t="shared" si="22"/>
        <v>0.64277472039765671</v>
      </c>
      <c r="AJ169" s="6">
        <f t="shared" si="23"/>
        <v>0.44493222595600024</v>
      </c>
    </row>
    <row r="170" spans="1:36" x14ac:dyDescent="0.3">
      <c r="A170" t="s">
        <v>3998</v>
      </c>
      <c r="B170" t="s">
        <v>837</v>
      </c>
      <c r="C170" t="s">
        <v>76</v>
      </c>
      <c r="D170">
        <v>312060</v>
      </c>
      <c r="E170" s="1">
        <v>0.20399999999999999</v>
      </c>
      <c r="F170" s="1">
        <v>5174</v>
      </c>
      <c r="G170" s="4">
        <v>25362.745098039217</v>
      </c>
      <c r="H170" s="1">
        <v>0.185499583413446</v>
      </c>
      <c r="I170" s="1">
        <v>10544</v>
      </c>
      <c r="J170" s="4">
        <v>56841.098001278391</v>
      </c>
      <c r="K170" s="1">
        <v>0.12033583285265601</v>
      </c>
      <c r="L170" s="1">
        <v>15399</v>
      </c>
      <c r="M170" s="4">
        <v>127966.87100553955</v>
      </c>
      <c r="N170" s="1">
        <v>8.9999999999999993E-3</v>
      </c>
      <c r="O170" s="1">
        <v>8995</v>
      </c>
      <c r="P170" s="4">
        <v>999444.4444444445</v>
      </c>
      <c r="Q170" s="1">
        <v>0.64800000000000002</v>
      </c>
      <c r="R170" s="1">
        <v>10827</v>
      </c>
      <c r="S170" s="4">
        <v>16708.333333333332</v>
      </c>
      <c r="T170" s="1">
        <v>0.48764019739793601</v>
      </c>
      <c r="U170" s="1">
        <v>13772</v>
      </c>
      <c r="V170" s="4">
        <v>28242.134412806492</v>
      </c>
      <c r="W170" s="1">
        <v>1</v>
      </c>
      <c r="X170" s="1">
        <v>14483</v>
      </c>
      <c r="Y170" s="4">
        <v>14483</v>
      </c>
      <c r="AC170" s="3">
        <f t="shared" si="16"/>
        <v>0.35332397716045788</v>
      </c>
      <c r="AD170" s="3">
        <f t="shared" si="17"/>
        <v>0.1261573573308632</v>
      </c>
      <c r="AE170" s="3">
        <f t="shared" si="18"/>
        <v>0.8654083035254585</v>
      </c>
      <c r="AF170" s="3">
        <f t="shared" si="19"/>
        <v>0.27550299306990189</v>
      </c>
      <c r="AG170" s="3">
        <f t="shared" si="20"/>
        <v>0.33420825547832661</v>
      </c>
      <c r="AH170" s="3">
        <f t="shared" si="21"/>
        <v>0.59916442612292087</v>
      </c>
      <c r="AI170" s="3">
        <f t="shared" si="22"/>
        <v>0.64277472039765671</v>
      </c>
      <c r="AJ170" s="6">
        <f t="shared" si="23"/>
        <v>0.4566485761550837</v>
      </c>
    </row>
    <row r="171" spans="1:36" x14ac:dyDescent="0.3">
      <c r="A171" t="s">
        <v>3999</v>
      </c>
      <c r="B171" t="s">
        <v>838</v>
      </c>
      <c r="C171" t="s">
        <v>76</v>
      </c>
      <c r="D171">
        <v>445101</v>
      </c>
      <c r="E171" s="1">
        <v>0.20399999999999999</v>
      </c>
      <c r="F171" s="1">
        <v>5174</v>
      </c>
      <c r="G171" s="4">
        <v>25362.745098039217</v>
      </c>
      <c r="H171" s="1">
        <v>0.21391774001855701</v>
      </c>
      <c r="I171" s="1">
        <v>10544</v>
      </c>
      <c r="J171" s="4">
        <v>49289.974730872367</v>
      </c>
      <c r="K171" s="1">
        <v>0.13822256072217301</v>
      </c>
      <c r="L171" s="1">
        <v>15399</v>
      </c>
      <c r="M171" s="4">
        <v>111407.2834387141</v>
      </c>
      <c r="N171" s="1">
        <v>8.9999999999999993E-3</v>
      </c>
      <c r="O171" s="1">
        <v>8995</v>
      </c>
      <c r="P171" s="4">
        <v>999444.4444444445</v>
      </c>
      <c r="Q171" s="1">
        <v>0.64800000000000002</v>
      </c>
      <c r="R171" s="1">
        <v>10827</v>
      </c>
      <c r="S171" s="4">
        <v>16708.333333333332</v>
      </c>
      <c r="T171" s="1">
        <v>0.50194450248370504</v>
      </c>
      <c r="U171" s="1">
        <v>13772</v>
      </c>
      <c r="V171" s="4">
        <v>27437.296218713123</v>
      </c>
      <c r="W171" s="1">
        <v>1</v>
      </c>
      <c r="X171" s="1">
        <v>14483</v>
      </c>
      <c r="Y171" s="4">
        <v>14483</v>
      </c>
      <c r="AC171" s="3">
        <f t="shared" si="16"/>
        <v>0.35332397716045788</v>
      </c>
      <c r="AD171" s="3">
        <f t="shared" si="17"/>
        <v>0.10805433636328991</v>
      </c>
      <c r="AE171" s="3">
        <f t="shared" si="18"/>
        <v>0.75035012113790911</v>
      </c>
      <c r="AF171" s="3">
        <f t="shared" si="19"/>
        <v>0.27550299306990189</v>
      </c>
      <c r="AG171" s="3">
        <f t="shared" si="20"/>
        <v>0.33420825547832661</v>
      </c>
      <c r="AH171" s="3">
        <f t="shared" si="21"/>
        <v>0.58063319070746955</v>
      </c>
      <c r="AI171" s="3">
        <f t="shared" si="22"/>
        <v>0.64277472039765671</v>
      </c>
      <c r="AJ171" s="6">
        <f t="shared" si="23"/>
        <v>0.43497822775928741</v>
      </c>
    </row>
    <row r="172" spans="1:36" x14ac:dyDescent="0.3">
      <c r="A172" t="s">
        <v>840</v>
      </c>
      <c r="B172" t="s">
        <v>839</v>
      </c>
      <c r="C172" t="s">
        <v>76</v>
      </c>
      <c r="D172">
        <v>231420</v>
      </c>
      <c r="E172" s="1">
        <v>0.20399999999999999</v>
      </c>
      <c r="F172" s="1">
        <v>5174</v>
      </c>
      <c r="G172" s="4">
        <v>25362.745098039217</v>
      </c>
      <c r="H172" s="1">
        <v>0.21804943392965101</v>
      </c>
      <c r="I172" s="1">
        <v>10544</v>
      </c>
      <c r="J172" s="4">
        <v>48356.007213491765</v>
      </c>
      <c r="K172" s="1">
        <v>0.13523895946763401</v>
      </c>
      <c r="L172" s="1">
        <v>15399</v>
      </c>
      <c r="M172" s="4">
        <v>113865.11742339571</v>
      </c>
      <c r="N172" s="1">
        <v>8.9999999999999993E-3</v>
      </c>
      <c r="O172" s="1">
        <v>8995</v>
      </c>
      <c r="P172" s="4">
        <v>999444.4444444445</v>
      </c>
      <c r="Q172" s="1">
        <v>0.64800000000000002</v>
      </c>
      <c r="R172" s="1">
        <v>10827</v>
      </c>
      <c r="S172" s="4">
        <v>16708.333333333332</v>
      </c>
      <c r="T172" s="1">
        <v>0.503322962578861</v>
      </c>
      <c r="U172" s="1">
        <v>13772</v>
      </c>
      <c r="V172" s="4">
        <v>27362.153177826043</v>
      </c>
      <c r="W172" s="1">
        <v>1</v>
      </c>
      <c r="X172" s="1">
        <v>14483</v>
      </c>
      <c r="Y172" s="4">
        <v>14483</v>
      </c>
      <c r="AC172" s="3">
        <f t="shared" si="16"/>
        <v>0.35332397716045788</v>
      </c>
      <c r="AD172" s="3">
        <f t="shared" si="17"/>
        <v>0.10581524782709333</v>
      </c>
      <c r="AE172" s="3">
        <f t="shared" si="18"/>
        <v>0.76742747344192108</v>
      </c>
      <c r="AF172" s="3">
        <f t="shared" si="19"/>
        <v>0.27550299306990189</v>
      </c>
      <c r="AG172" s="3">
        <f t="shared" si="20"/>
        <v>0.33420825547832661</v>
      </c>
      <c r="AH172" s="3">
        <f t="shared" si="21"/>
        <v>0.57890303750309779</v>
      </c>
      <c r="AI172" s="3">
        <f t="shared" si="22"/>
        <v>0.64277472039765671</v>
      </c>
      <c r="AJ172" s="6">
        <f t="shared" si="23"/>
        <v>0.43685081498263645</v>
      </c>
    </row>
    <row r="173" spans="1:36" x14ac:dyDescent="0.3">
      <c r="A173" t="s">
        <v>4000</v>
      </c>
      <c r="B173" t="s">
        <v>841</v>
      </c>
      <c r="C173" t="s">
        <v>76</v>
      </c>
      <c r="D173">
        <v>161485</v>
      </c>
      <c r="E173" s="1">
        <v>0.20399999999999999</v>
      </c>
      <c r="F173" s="1">
        <v>5174</v>
      </c>
      <c r="G173" s="4">
        <v>25362.745098039217</v>
      </c>
      <c r="H173" s="1">
        <v>0.16519181348112799</v>
      </c>
      <c r="I173" s="1">
        <v>10544</v>
      </c>
      <c r="J173" s="4">
        <v>63828.828909881653</v>
      </c>
      <c r="K173" s="1">
        <v>0.123138371985014</v>
      </c>
      <c r="L173" s="1">
        <v>15399</v>
      </c>
      <c r="M173" s="4">
        <v>125054.43877294452</v>
      </c>
      <c r="N173" s="1">
        <v>8.9999999999999993E-3</v>
      </c>
      <c r="O173" s="1">
        <v>8995</v>
      </c>
      <c r="P173" s="4">
        <v>999444.4444444445</v>
      </c>
      <c r="Q173" s="1">
        <v>0.64800000000000002</v>
      </c>
      <c r="R173" s="1">
        <v>10827</v>
      </c>
      <c r="S173" s="4">
        <v>16708.333333333332</v>
      </c>
      <c r="T173" s="1">
        <v>0.519224695792178</v>
      </c>
      <c r="U173" s="1">
        <v>13772</v>
      </c>
      <c r="V173" s="4">
        <v>26524.162104786141</v>
      </c>
      <c r="W173" s="1">
        <v>1</v>
      </c>
      <c r="X173" s="1">
        <v>14483</v>
      </c>
      <c r="Y173" s="4">
        <v>14483</v>
      </c>
      <c r="AC173" s="3">
        <f t="shared" si="16"/>
        <v>0.35332397716045788</v>
      </c>
      <c r="AD173" s="3">
        <f t="shared" si="17"/>
        <v>0.14290970458097013</v>
      </c>
      <c r="AE173" s="3">
        <f t="shared" si="18"/>
        <v>0.84517234307916</v>
      </c>
      <c r="AF173" s="3">
        <f t="shared" si="19"/>
        <v>0.27550299306990189</v>
      </c>
      <c r="AG173" s="3">
        <f t="shared" si="20"/>
        <v>0.33420825547832661</v>
      </c>
      <c r="AH173" s="3">
        <f t="shared" si="21"/>
        <v>0.55960846380553342</v>
      </c>
      <c r="AI173" s="3">
        <f t="shared" si="22"/>
        <v>0.64277472039765671</v>
      </c>
      <c r="AJ173" s="6">
        <f t="shared" si="23"/>
        <v>0.45050006536742948</v>
      </c>
    </row>
    <row r="174" spans="1:36" x14ac:dyDescent="0.3">
      <c r="A174" t="s">
        <v>4001</v>
      </c>
      <c r="B174" t="s">
        <v>842</v>
      </c>
      <c r="C174" t="s">
        <v>76</v>
      </c>
      <c r="D174">
        <v>310658</v>
      </c>
      <c r="E174" s="1">
        <v>0.20399999999999999</v>
      </c>
      <c r="F174" s="1">
        <v>5174</v>
      </c>
      <c r="G174" s="4">
        <v>25362.745098039217</v>
      </c>
      <c r="H174" s="1">
        <v>0.183462199589258</v>
      </c>
      <c r="I174" s="1">
        <v>10544</v>
      </c>
      <c r="J174" s="4">
        <v>57472.329578552417</v>
      </c>
      <c r="K174" s="1">
        <v>0.13000148072800299</v>
      </c>
      <c r="L174" s="1">
        <v>15399</v>
      </c>
      <c r="M174" s="4">
        <v>118452.49695439027</v>
      </c>
      <c r="N174" s="1">
        <v>8.9999999999999993E-3</v>
      </c>
      <c r="O174" s="1">
        <v>8995</v>
      </c>
      <c r="P174" s="4">
        <v>999444.4444444445</v>
      </c>
      <c r="Q174" s="1">
        <v>0.64800000000000002</v>
      </c>
      <c r="R174" s="1">
        <v>10827</v>
      </c>
      <c r="S174" s="4">
        <v>16708.333333333332</v>
      </c>
      <c r="T174" s="1">
        <v>0.50103650960219903</v>
      </c>
      <c r="U174" s="1">
        <v>13772</v>
      </c>
      <c r="V174" s="4">
        <v>27487.01888198599</v>
      </c>
      <c r="W174" s="1">
        <v>1</v>
      </c>
      <c r="X174" s="1">
        <v>14483</v>
      </c>
      <c r="Y174" s="4">
        <v>14483</v>
      </c>
      <c r="AC174" s="3">
        <f t="shared" si="16"/>
        <v>0.35332397716045788</v>
      </c>
      <c r="AD174" s="3">
        <f t="shared" si="17"/>
        <v>0.12767066840652408</v>
      </c>
      <c r="AE174" s="3">
        <f t="shared" si="18"/>
        <v>0.79930118700079489</v>
      </c>
      <c r="AF174" s="3">
        <f t="shared" si="19"/>
        <v>0.27550299306990189</v>
      </c>
      <c r="AG174" s="3">
        <f t="shared" si="20"/>
        <v>0.33420825547832661</v>
      </c>
      <c r="AH174" s="3">
        <f t="shared" si="21"/>
        <v>0.58177804489723706</v>
      </c>
      <c r="AI174" s="3">
        <f t="shared" si="22"/>
        <v>0.64277472039765671</v>
      </c>
      <c r="AJ174" s="6">
        <f t="shared" si="23"/>
        <v>0.4449371209158427</v>
      </c>
    </row>
    <row r="175" spans="1:36" x14ac:dyDescent="0.3">
      <c r="A175" t="s">
        <v>844</v>
      </c>
      <c r="B175" t="s">
        <v>843</v>
      </c>
      <c r="C175" t="s">
        <v>76</v>
      </c>
      <c r="D175">
        <v>143633</v>
      </c>
      <c r="E175" s="1">
        <v>0.20399999999999999</v>
      </c>
      <c r="F175" s="1">
        <v>5174</v>
      </c>
      <c r="G175" s="4">
        <v>25362.745098039217</v>
      </c>
      <c r="H175" s="1">
        <v>0.218626638725084</v>
      </c>
      <c r="I175" s="1">
        <v>10544</v>
      </c>
      <c r="J175" s="4">
        <v>48228.340615247449</v>
      </c>
      <c r="K175" s="1">
        <v>0.133952503951041</v>
      </c>
      <c r="L175" s="1">
        <v>15399</v>
      </c>
      <c r="M175" s="4">
        <v>114958.6573284831</v>
      </c>
      <c r="N175" s="1">
        <v>8.9999999999999993E-3</v>
      </c>
      <c r="O175" s="1">
        <v>8995</v>
      </c>
      <c r="P175" s="4">
        <v>999444.4444444445</v>
      </c>
      <c r="Q175" s="1">
        <v>0.64800000000000002</v>
      </c>
      <c r="R175" s="1">
        <v>10827</v>
      </c>
      <c r="S175" s="4">
        <v>16708.333333333332</v>
      </c>
      <c r="T175" s="1">
        <v>0.49742747140281102</v>
      </c>
      <c r="U175" s="1">
        <v>13772</v>
      </c>
      <c r="V175" s="4">
        <v>27686.448360323055</v>
      </c>
      <c r="W175" s="1">
        <v>0</v>
      </c>
      <c r="X175" s="1">
        <v>14483</v>
      </c>
      <c r="Y175" s="4">
        <v>0</v>
      </c>
      <c r="AC175" s="3">
        <f t="shared" si="16"/>
        <v>0.35332397716045788</v>
      </c>
      <c r="AD175" s="3">
        <f t="shared" si="17"/>
        <v>0.10550918063389393</v>
      </c>
      <c r="AE175" s="3">
        <f t="shared" si="18"/>
        <v>0.77502553186818701</v>
      </c>
      <c r="AF175" s="3">
        <f t="shared" si="19"/>
        <v>0.27550299306990189</v>
      </c>
      <c r="AG175" s="3">
        <f t="shared" si="20"/>
        <v>0.33420825547832661</v>
      </c>
      <c r="AH175" s="3">
        <f t="shared" si="21"/>
        <v>0.58636986799778945</v>
      </c>
      <c r="AI175" s="3">
        <f t="shared" si="22"/>
        <v>0</v>
      </c>
      <c r="AJ175" s="6">
        <f t="shared" si="23"/>
        <v>0.34713425802979381</v>
      </c>
    </row>
    <row r="176" spans="1:36" x14ac:dyDescent="0.3">
      <c r="A176" t="s">
        <v>846</v>
      </c>
      <c r="B176" t="s">
        <v>845</v>
      </c>
      <c r="C176" t="s">
        <v>76</v>
      </c>
      <c r="D176">
        <v>548355</v>
      </c>
      <c r="E176" s="1">
        <v>0.20399999999999999</v>
      </c>
      <c r="F176" s="1">
        <v>5174</v>
      </c>
      <c r="G176" s="4">
        <v>25362.745098039217</v>
      </c>
      <c r="H176" s="1">
        <v>0.21661697258163001</v>
      </c>
      <c r="I176" s="1">
        <v>10544</v>
      </c>
      <c r="J176" s="4">
        <v>48675.779530741042</v>
      </c>
      <c r="K176" s="1">
        <v>0.14079747608757101</v>
      </c>
      <c r="L176" s="1">
        <v>15399</v>
      </c>
      <c r="M176" s="4">
        <v>109369.85823824264</v>
      </c>
      <c r="N176" s="1">
        <v>8.9999999999999993E-3</v>
      </c>
      <c r="O176" s="1">
        <v>8995</v>
      </c>
      <c r="P176" s="4">
        <v>999444.4444444445</v>
      </c>
      <c r="Q176" s="1">
        <v>0.64800000000000002</v>
      </c>
      <c r="R176" s="1">
        <v>10827</v>
      </c>
      <c r="S176" s="4">
        <v>16708.333333333332</v>
      </c>
      <c r="T176" s="1">
        <v>0.50813797631096602</v>
      </c>
      <c r="U176" s="1">
        <v>13772</v>
      </c>
      <c r="V176" s="4">
        <v>27102.874892334217</v>
      </c>
      <c r="W176" s="1">
        <v>1</v>
      </c>
      <c r="X176" s="1">
        <v>14483</v>
      </c>
      <c r="Y176" s="4">
        <v>14483</v>
      </c>
      <c r="AC176" s="3">
        <f t="shared" si="16"/>
        <v>0.35332397716045788</v>
      </c>
      <c r="AD176" s="3">
        <f t="shared" si="17"/>
        <v>0.10658186820352133</v>
      </c>
      <c r="AE176" s="3">
        <f t="shared" si="18"/>
        <v>0.73619382410630529</v>
      </c>
      <c r="AF176" s="3">
        <f t="shared" si="19"/>
        <v>0.27550299306990189</v>
      </c>
      <c r="AG176" s="3">
        <f t="shared" si="20"/>
        <v>0.33420825547832661</v>
      </c>
      <c r="AH176" s="3">
        <f t="shared" si="21"/>
        <v>0.57293320781332258</v>
      </c>
      <c r="AI176" s="3">
        <f t="shared" si="22"/>
        <v>0.64277472039765671</v>
      </c>
      <c r="AJ176" s="6">
        <f t="shared" si="23"/>
        <v>0.43164554946135603</v>
      </c>
    </row>
    <row r="177" spans="1:36" x14ac:dyDescent="0.3">
      <c r="A177" t="s">
        <v>4002</v>
      </c>
      <c r="B177" t="s">
        <v>847</v>
      </c>
      <c r="C177" t="s">
        <v>76</v>
      </c>
      <c r="D177">
        <v>125957</v>
      </c>
      <c r="E177" s="1">
        <v>0.20399999999999999</v>
      </c>
      <c r="F177" s="1">
        <v>5174</v>
      </c>
      <c r="G177" s="4">
        <v>25362.745098039217</v>
      </c>
      <c r="H177" s="1">
        <v>0.201124193177036</v>
      </c>
      <c r="I177" s="1">
        <v>10544</v>
      </c>
      <c r="J177" s="4">
        <v>52425.31906998792</v>
      </c>
      <c r="K177" s="1">
        <v>0.15070222377477999</v>
      </c>
      <c r="L177" s="1">
        <v>15399</v>
      </c>
      <c r="M177" s="4">
        <v>102181.63749868317</v>
      </c>
      <c r="N177" s="1">
        <v>8.9999999999999993E-3</v>
      </c>
      <c r="O177" s="1">
        <v>8995</v>
      </c>
      <c r="P177" s="4">
        <v>999444.4444444445</v>
      </c>
      <c r="Q177" s="1">
        <v>0.64800000000000002</v>
      </c>
      <c r="R177" s="1">
        <v>10827</v>
      </c>
      <c r="S177" s="4">
        <v>16708.333333333332</v>
      </c>
      <c r="T177" s="1">
        <v>0.50778440261359004</v>
      </c>
      <c r="U177" s="1">
        <v>13772</v>
      </c>
      <c r="V177" s="4">
        <v>27121.746806547962</v>
      </c>
      <c r="W177" s="1">
        <v>0.5</v>
      </c>
      <c r="X177" s="1">
        <v>14483</v>
      </c>
      <c r="Y177" s="4">
        <v>7241.5</v>
      </c>
      <c r="AC177" s="3">
        <f t="shared" si="16"/>
        <v>0.35332397716045788</v>
      </c>
      <c r="AD177" s="3">
        <f t="shared" si="17"/>
        <v>0.11557099345906514</v>
      </c>
      <c r="AE177" s="3">
        <f t="shared" si="18"/>
        <v>0.68624912532944127</v>
      </c>
      <c r="AF177" s="3">
        <f t="shared" si="19"/>
        <v>0.27550299306990189</v>
      </c>
      <c r="AG177" s="3">
        <f t="shared" si="20"/>
        <v>0.33420825547832661</v>
      </c>
      <c r="AH177" s="3">
        <f t="shared" si="21"/>
        <v>0.57336772979252504</v>
      </c>
      <c r="AI177" s="3">
        <f t="shared" si="22"/>
        <v>0.32138736019882835</v>
      </c>
      <c r="AJ177" s="6">
        <f t="shared" si="23"/>
        <v>0.37994434778407798</v>
      </c>
    </row>
    <row r="178" spans="1:36" x14ac:dyDescent="0.3">
      <c r="A178" t="s">
        <v>849</v>
      </c>
      <c r="B178" t="s">
        <v>848</v>
      </c>
      <c r="C178" t="s">
        <v>76</v>
      </c>
      <c r="D178">
        <v>159201</v>
      </c>
      <c r="E178" s="1">
        <v>0.20399999999999999</v>
      </c>
      <c r="F178" s="1">
        <v>5174</v>
      </c>
      <c r="G178" s="4">
        <v>25362.745098039217</v>
      </c>
      <c r="H178" s="1">
        <v>0.21073360091959201</v>
      </c>
      <c r="I178" s="1">
        <v>10544</v>
      </c>
      <c r="J178" s="4">
        <v>50034.735580792323</v>
      </c>
      <c r="K178" s="1">
        <v>0.14173905942801801</v>
      </c>
      <c r="L178" s="1">
        <v>15399</v>
      </c>
      <c r="M178" s="4">
        <v>108643.30596055889</v>
      </c>
      <c r="N178" s="1">
        <v>8.9999999999999993E-3</v>
      </c>
      <c r="O178" s="1">
        <v>8995</v>
      </c>
      <c r="P178" s="4">
        <v>999444.4444444445</v>
      </c>
      <c r="Q178" s="1">
        <v>0.64800000000000002</v>
      </c>
      <c r="R178" s="1">
        <v>10827</v>
      </c>
      <c r="S178" s="4">
        <v>16708.333333333332</v>
      </c>
      <c r="T178" s="1">
        <v>0.49843279878895203</v>
      </c>
      <c r="U178" s="1">
        <v>13772</v>
      </c>
      <c r="V178" s="4">
        <v>27630.60543660447</v>
      </c>
      <c r="W178" s="1">
        <v>0</v>
      </c>
      <c r="X178" s="1">
        <v>14483</v>
      </c>
      <c r="Y178" s="4">
        <v>0</v>
      </c>
      <c r="AC178" s="3">
        <f t="shared" si="16"/>
        <v>0.35332397716045788</v>
      </c>
      <c r="AD178" s="3">
        <f t="shared" si="17"/>
        <v>0.10983982188632041</v>
      </c>
      <c r="AE178" s="3">
        <f t="shared" si="18"/>
        <v>0.7311456437610836</v>
      </c>
      <c r="AF178" s="3">
        <f t="shared" si="19"/>
        <v>0.27550299306990189</v>
      </c>
      <c r="AG178" s="3">
        <f t="shared" si="20"/>
        <v>0.33420825547832661</v>
      </c>
      <c r="AH178" s="3">
        <f t="shared" si="21"/>
        <v>0.5850840960583974</v>
      </c>
      <c r="AI178" s="3">
        <f t="shared" si="22"/>
        <v>0</v>
      </c>
      <c r="AJ178" s="6">
        <f t="shared" si="23"/>
        <v>0.34130068391635543</v>
      </c>
    </row>
    <row r="179" spans="1:36" x14ac:dyDescent="0.3">
      <c r="A179" t="s">
        <v>851</v>
      </c>
      <c r="B179" t="s">
        <v>850</v>
      </c>
      <c r="C179" t="s">
        <v>76</v>
      </c>
      <c r="D179">
        <v>199556</v>
      </c>
      <c r="E179" s="1">
        <v>0.20399999999999999</v>
      </c>
      <c r="F179" s="1">
        <v>5174</v>
      </c>
      <c r="G179" s="4">
        <v>25362.745098039217</v>
      </c>
      <c r="H179" s="1">
        <v>0.213769568441941</v>
      </c>
      <c r="I179" s="1">
        <v>10544</v>
      </c>
      <c r="J179" s="4">
        <v>49324.139431304087</v>
      </c>
      <c r="K179" s="1">
        <v>0.14082763735492701</v>
      </c>
      <c r="L179" s="1">
        <v>15399</v>
      </c>
      <c r="M179" s="4">
        <v>109346.43433085507</v>
      </c>
      <c r="N179" s="1">
        <v>8.9999999999999993E-3</v>
      </c>
      <c r="O179" s="1">
        <v>8995</v>
      </c>
      <c r="P179" s="4">
        <v>999444.4444444445</v>
      </c>
      <c r="Q179" s="1">
        <v>0.64800000000000002</v>
      </c>
      <c r="R179" s="1">
        <v>10827</v>
      </c>
      <c r="S179" s="4">
        <v>16708.333333333332</v>
      </c>
      <c r="T179" s="1">
        <v>0.50353785403595896</v>
      </c>
      <c r="U179" s="1">
        <v>13772</v>
      </c>
      <c r="V179" s="4">
        <v>27350.476016082208</v>
      </c>
      <c r="W179" s="1">
        <v>0.5</v>
      </c>
      <c r="X179" s="1">
        <v>14483</v>
      </c>
      <c r="Y179" s="4">
        <v>7241.5</v>
      </c>
      <c r="AC179" s="3">
        <f t="shared" si="16"/>
        <v>0.35332397716045788</v>
      </c>
      <c r="AD179" s="3">
        <f t="shared" si="17"/>
        <v>0.10813624262625482</v>
      </c>
      <c r="AE179" s="3">
        <f t="shared" si="18"/>
        <v>0.7360310717311298</v>
      </c>
      <c r="AF179" s="3">
        <f t="shared" si="19"/>
        <v>0.27550299306990189</v>
      </c>
      <c r="AG179" s="3">
        <f t="shared" si="20"/>
        <v>0.33420825547832661</v>
      </c>
      <c r="AH179" s="3">
        <f t="shared" si="21"/>
        <v>0.57863417323342548</v>
      </c>
      <c r="AI179" s="3">
        <f t="shared" si="22"/>
        <v>0.32138736019882835</v>
      </c>
      <c r="AJ179" s="6">
        <f t="shared" si="23"/>
        <v>0.38674629621404638</v>
      </c>
    </row>
    <row r="180" spans="1:36" x14ac:dyDescent="0.3">
      <c r="A180" t="s">
        <v>853</v>
      </c>
      <c r="B180" t="s">
        <v>852</v>
      </c>
      <c r="C180" t="s">
        <v>76</v>
      </c>
      <c r="D180">
        <v>118243</v>
      </c>
      <c r="E180" s="1">
        <v>0.20399999999999999</v>
      </c>
      <c r="F180" s="1">
        <v>5174</v>
      </c>
      <c r="G180" s="4">
        <v>25362.745098039217</v>
      </c>
      <c r="H180" s="1">
        <v>0.20794465634329301</v>
      </c>
      <c r="I180" s="1">
        <v>10544</v>
      </c>
      <c r="J180" s="4">
        <v>50705.799251667486</v>
      </c>
      <c r="K180" s="1">
        <v>0.14028737430545499</v>
      </c>
      <c r="L180" s="1">
        <v>15399</v>
      </c>
      <c r="M180" s="4">
        <v>109767.54020979078</v>
      </c>
      <c r="N180" s="1">
        <v>8.9999999999999993E-3</v>
      </c>
      <c r="O180" s="1">
        <v>8995</v>
      </c>
      <c r="P180" s="4">
        <v>999444.4444444445</v>
      </c>
      <c r="Q180" s="1">
        <v>0.64800000000000002</v>
      </c>
      <c r="R180" s="1">
        <v>10827</v>
      </c>
      <c r="S180" s="4">
        <v>16708.333333333332</v>
      </c>
      <c r="T180" s="1">
        <v>0.50033405783006102</v>
      </c>
      <c r="U180" s="1">
        <v>13772</v>
      </c>
      <c r="V180" s="4">
        <v>27525.609709098942</v>
      </c>
      <c r="W180" s="1">
        <v>0</v>
      </c>
      <c r="X180" s="1">
        <v>14483</v>
      </c>
      <c r="Y180" s="4">
        <v>0</v>
      </c>
      <c r="AC180" s="3">
        <f t="shared" si="16"/>
        <v>0.35332397716045788</v>
      </c>
      <c r="AD180" s="3">
        <f t="shared" si="17"/>
        <v>0.11144862620183735</v>
      </c>
      <c r="AE180" s="3">
        <f t="shared" si="18"/>
        <v>0.73895697050895437</v>
      </c>
      <c r="AF180" s="3">
        <f t="shared" si="19"/>
        <v>0.27550299306990189</v>
      </c>
      <c r="AG180" s="3">
        <f t="shared" si="20"/>
        <v>0.33420825547832661</v>
      </c>
      <c r="AH180" s="3">
        <f t="shared" si="21"/>
        <v>0.58266659082777983</v>
      </c>
      <c r="AI180" s="3">
        <f t="shared" si="22"/>
        <v>0</v>
      </c>
      <c r="AJ180" s="6">
        <f t="shared" si="23"/>
        <v>0.3423010590353226</v>
      </c>
    </row>
    <row r="181" spans="1:36" x14ac:dyDescent="0.3">
      <c r="A181" t="s">
        <v>83</v>
      </c>
      <c r="B181" t="s">
        <v>84</v>
      </c>
      <c r="C181" t="s">
        <v>76</v>
      </c>
      <c r="D181">
        <v>2271351</v>
      </c>
      <c r="E181" s="1">
        <v>0.20399999999999999</v>
      </c>
      <c r="F181" s="1">
        <v>5174</v>
      </c>
      <c r="G181" s="4">
        <v>25362.745098039217</v>
      </c>
      <c r="H181" s="1">
        <v>0.20782300930151201</v>
      </c>
      <c r="I181" s="1">
        <v>10544</v>
      </c>
      <c r="J181" s="4">
        <v>50735.479365052612</v>
      </c>
      <c r="K181" s="1">
        <v>0.14275336572815001</v>
      </c>
      <c r="L181" s="1">
        <v>15399</v>
      </c>
      <c r="M181" s="4">
        <v>107871.36206178725</v>
      </c>
      <c r="N181" s="1">
        <v>8.9999999999999993E-3</v>
      </c>
      <c r="O181" s="1">
        <v>8995</v>
      </c>
      <c r="P181" s="4">
        <v>999444.4444444445</v>
      </c>
      <c r="Q181" s="1">
        <v>0.64800000000000002</v>
      </c>
      <c r="R181" s="1">
        <v>10827</v>
      </c>
      <c r="S181" s="4">
        <v>16708.333333333332</v>
      </c>
      <c r="T181" s="1">
        <v>0.50698593040001305</v>
      </c>
      <c r="U181" s="1">
        <v>13772</v>
      </c>
      <c r="V181" s="4">
        <v>27164.461919355159</v>
      </c>
      <c r="W181" s="1" t="s">
        <v>3</v>
      </c>
      <c r="X181" s="1">
        <v>14483</v>
      </c>
      <c r="Y181" s="4" t="s">
        <v>3</v>
      </c>
      <c r="AC181" s="3">
        <f t="shared" si="16"/>
        <v>0.35332397716045788</v>
      </c>
      <c r="AD181" s="3">
        <f t="shared" si="17"/>
        <v>0.11151978114073718</v>
      </c>
      <c r="AE181" s="3">
        <f t="shared" si="18"/>
        <v>0.7257820764898939</v>
      </c>
      <c r="AF181" s="3">
        <f t="shared" si="19"/>
        <v>0.27550299306990189</v>
      </c>
      <c r="AG181" s="3">
        <f t="shared" si="20"/>
        <v>0.33420825547832661</v>
      </c>
      <c r="AH181" s="3">
        <f t="shared" si="21"/>
        <v>0.57435123656076359</v>
      </c>
      <c r="AI181" s="3" t="e">
        <f t="shared" si="22"/>
        <v>#VALUE!</v>
      </c>
      <c r="AJ181" s="6" t="e">
        <f t="shared" si="23"/>
        <v>#VALUE!</v>
      </c>
    </row>
    <row r="182" spans="1:36" x14ac:dyDescent="0.3">
      <c r="A182" t="s">
        <v>4003</v>
      </c>
      <c r="B182" t="s">
        <v>854</v>
      </c>
      <c r="C182" t="s">
        <v>76</v>
      </c>
      <c r="D182">
        <v>231195</v>
      </c>
      <c r="E182" s="1">
        <v>0.20399999999999999</v>
      </c>
      <c r="F182" s="1">
        <v>5174</v>
      </c>
      <c r="G182" s="4">
        <v>25362.745098039217</v>
      </c>
      <c r="H182" s="1">
        <v>0.166513116633145</v>
      </c>
      <c r="I182" s="1">
        <v>10544</v>
      </c>
      <c r="J182" s="4">
        <v>63322.338883549441</v>
      </c>
      <c r="K182" s="1">
        <v>0.13409892082441199</v>
      </c>
      <c r="L182" s="1">
        <v>15399</v>
      </c>
      <c r="M182" s="4">
        <v>114833.13888978511</v>
      </c>
      <c r="N182" s="1">
        <v>8.9999999999999993E-3</v>
      </c>
      <c r="O182" s="1">
        <v>8995</v>
      </c>
      <c r="P182" s="4">
        <v>999444.4444444445</v>
      </c>
      <c r="Q182" s="1">
        <v>0.64800000000000002</v>
      </c>
      <c r="R182" s="1">
        <v>10827</v>
      </c>
      <c r="S182" s="4">
        <v>16708.333333333332</v>
      </c>
      <c r="T182" s="1">
        <v>0.522770821168277</v>
      </c>
      <c r="U182" s="1">
        <v>13772</v>
      </c>
      <c r="V182" s="4">
        <v>26344.240042362406</v>
      </c>
      <c r="W182" s="1">
        <v>0.5</v>
      </c>
      <c r="X182" s="1">
        <v>14483</v>
      </c>
      <c r="Y182" s="4">
        <v>7241.5</v>
      </c>
      <c r="AC182" s="3">
        <f t="shared" si="16"/>
        <v>0.35332397716045788</v>
      </c>
      <c r="AD182" s="3">
        <f t="shared" si="17"/>
        <v>0.14169544820635979</v>
      </c>
      <c r="AE182" s="3">
        <f t="shared" si="18"/>
        <v>0.77415341332329979</v>
      </c>
      <c r="AF182" s="3">
        <f t="shared" si="19"/>
        <v>0.27550299306990189</v>
      </c>
      <c r="AG182" s="3">
        <f t="shared" si="20"/>
        <v>0.33420825547832661</v>
      </c>
      <c r="AH182" s="3">
        <f t="shared" si="21"/>
        <v>0.55546579498131876</v>
      </c>
      <c r="AI182" s="3">
        <f t="shared" si="22"/>
        <v>0.32138736019882835</v>
      </c>
      <c r="AJ182" s="6">
        <f t="shared" si="23"/>
        <v>0.39367674891692755</v>
      </c>
    </row>
    <row r="183" spans="1:36" x14ac:dyDescent="0.3">
      <c r="A183" t="s">
        <v>856</v>
      </c>
      <c r="B183" t="s">
        <v>855</v>
      </c>
      <c r="C183" t="s">
        <v>76</v>
      </c>
      <c r="D183">
        <v>263601</v>
      </c>
      <c r="E183" s="1">
        <v>0.20399999999999999</v>
      </c>
      <c r="F183" s="1">
        <v>5174</v>
      </c>
      <c r="G183" s="4">
        <v>25362.745098039217</v>
      </c>
      <c r="H183" s="1">
        <v>0.22090963236103001</v>
      </c>
      <c r="I183" s="1">
        <v>10544</v>
      </c>
      <c r="J183" s="4">
        <v>47729.924165407443</v>
      </c>
      <c r="K183" s="1">
        <v>0.14416864882910099</v>
      </c>
      <c r="L183" s="1">
        <v>15399</v>
      </c>
      <c r="M183" s="4">
        <v>106812.40425755903</v>
      </c>
      <c r="N183" s="1">
        <v>8.9999999999999993E-3</v>
      </c>
      <c r="O183" s="1">
        <v>8995</v>
      </c>
      <c r="P183" s="4">
        <v>999444.4444444445</v>
      </c>
      <c r="Q183" s="1">
        <v>0.64800000000000002</v>
      </c>
      <c r="R183" s="1">
        <v>10827</v>
      </c>
      <c r="S183" s="4">
        <v>16708.333333333332</v>
      </c>
      <c r="T183" s="1">
        <v>0.50700490514072405</v>
      </c>
      <c r="U183" s="1">
        <v>13772</v>
      </c>
      <c r="V183" s="4">
        <v>27163.445284967114</v>
      </c>
      <c r="W183" s="1">
        <v>0.5</v>
      </c>
      <c r="X183" s="1">
        <v>14483</v>
      </c>
      <c r="Y183" s="4">
        <v>7241.5</v>
      </c>
      <c r="AC183" s="3">
        <f t="shared" si="16"/>
        <v>0.35332397716045788</v>
      </c>
      <c r="AD183" s="3">
        <f t="shared" si="17"/>
        <v>0.10431427980670192</v>
      </c>
      <c r="AE183" s="3">
        <f t="shared" si="18"/>
        <v>0.71842429902786942</v>
      </c>
      <c r="AF183" s="3">
        <f t="shared" si="19"/>
        <v>0.27550299306990189</v>
      </c>
      <c r="AG183" s="3">
        <f t="shared" si="20"/>
        <v>0.33420825547832661</v>
      </c>
      <c r="AH183" s="3">
        <f t="shared" si="21"/>
        <v>0.57432782876114052</v>
      </c>
      <c r="AI183" s="3">
        <f t="shared" si="22"/>
        <v>0.32138736019882835</v>
      </c>
      <c r="AJ183" s="6">
        <f t="shared" si="23"/>
        <v>0.38306985621474665</v>
      </c>
    </row>
    <row r="184" spans="1:36" x14ac:dyDescent="0.3">
      <c r="A184" t="s">
        <v>858</v>
      </c>
      <c r="B184" t="s">
        <v>857</v>
      </c>
      <c r="C184" t="s">
        <v>76</v>
      </c>
      <c r="D184">
        <v>166408</v>
      </c>
      <c r="E184" s="1">
        <v>0.20399999999999999</v>
      </c>
      <c r="F184" s="1">
        <v>5174</v>
      </c>
      <c r="G184" s="4">
        <v>25362.745098039217</v>
      </c>
      <c r="H184" s="1">
        <v>0.21297653958944199</v>
      </c>
      <c r="I184" s="1">
        <v>10544</v>
      </c>
      <c r="J184" s="4">
        <v>49507.800344234274</v>
      </c>
      <c r="K184" s="1">
        <v>0.14367097735685699</v>
      </c>
      <c r="L184" s="1">
        <v>15399</v>
      </c>
      <c r="M184" s="4">
        <v>107182.39886230615</v>
      </c>
      <c r="N184" s="1">
        <v>8.9999999999999993E-3</v>
      </c>
      <c r="O184" s="1">
        <v>8995</v>
      </c>
      <c r="P184" s="4">
        <v>999444.4444444445</v>
      </c>
      <c r="Q184" s="1">
        <v>0.64800000000000002</v>
      </c>
      <c r="R184" s="1">
        <v>10827</v>
      </c>
      <c r="S184" s="4">
        <v>16708.333333333332</v>
      </c>
      <c r="T184" s="1">
        <v>0.50576895341570105</v>
      </c>
      <c r="U184" s="1">
        <v>13772</v>
      </c>
      <c r="V184" s="4">
        <v>27229.82481821207</v>
      </c>
      <c r="W184" s="1">
        <v>0.5</v>
      </c>
      <c r="X184" s="1">
        <v>14483</v>
      </c>
      <c r="Y184" s="4">
        <v>7241.5</v>
      </c>
      <c r="AC184" s="3">
        <f t="shared" si="16"/>
        <v>0.35332397716045788</v>
      </c>
      <c r="AD184" s="3">
        <f t="shared" si="17"/>
        <v>0.10857655027832681</v>
      </c>
      <c r="AE184" s="3">
        <f t="shared" si="18"/>
        <v>0.72099506998116825</v>
      </c>
      <c r="AF184" s="3">
        <f t="shared" si="19"/>
        <v>0.27550299306990189</v>
      </c>
      <c r="AG184" s="3">
        <f t="shared" si="20"/>
        <v>0.33420825547832661</v>
      </c>
      <c r="AH184" s="3">
        <f t="shared" si="21"/>
        <v>0.57585620398781046</v>
      </c>
      <c r="AI184" s="3">
        <f t="shared" si="22"/>
        <v>0.32138736019882835</v>
      </c>
      <c r="AJ184" s="6">
        <f t="shared" si="23"/>
        <v>0.38426434430783146</v>
      </c>
    </row>
    <row r="185" spans="1:36" x14ac:dyDescent="0.3">
      <c r="A185" t="s">
        <v>860</v>
      </c>
      <c r="B185" t="s">
        <v>859</v>
      </c>
      <c r="C185" t="s">
        <v>76</v>
      </c>
      <c r="D185">
        <v>430953</v>
      </c>
      <c r="E185" s="1">
        <v>0.20399999999999999</v>
      </c>
      <c r="F185" s="1">
        <v>5174</v>
      </c>
      <c r="G185" s="4">
        <v>25362.745098039217</v>
      </c>
      <c r="H185" s="1">
        <v>0.21112279065234399</v>
      </c>
      <c r="I185" s="1">
        <v>10544</v>
      </c>
      <c r="J185" s="4">
        <v>49942.500131891538</v>
      </c>
      <c r="K185" s="1">
        <v>0.14338918629177599</v>
      </c>
      <c r="L185" s="1">
        <v>15399</v>
      </c>
      <c r="M185" s="4">
        <v>107393.03568307648</v>
      </c>
      <c r="N185" s="1">
        <v>8.9999999999999993E-3</v>
      </c>
      <c r="O185" s="1">
        <v>8995</v>
      </c>
      <c r="P185" s="4">
        <v>999444.4444444445</v>
      </c>
      <c r="Q185" s="1">
        <v>0.64800000000000002</v>
      </c>
      <c r="R185" s="1">
        <v>10827</v>
      </c>
      <c r="S185" s="4">
        <v>16708.333333333332</v>
      </c>
      <c r="T185" s="1">
        <v>0.50152336797748198</v>
      </c>
      <c r="U185" s="1">
        <v>13772</v>
      </c>
      <c r="V185" s="4">
        <v>27460.335608167221</v>
      </c>
      <c r="W185" s="1">
        <v>0.5</v>
      </c>
      <c r="X185" s="1">
        <v>14483</v>
      </c>
      <c r="Y185" s="4">
        <v>7241.5</v>
      </c>
      <c r="AC185" s="3">
        <f t="shared" si="16"/>
        <v>0.35332397716045788</v>
      </c>
      <c r="AD185" s="3">
        <f t="shared" si="17"/>
        <v>0.10961869713366958</v>
      </c>
      <c r="AE185" s="3">
        <f t="shared" si="18"/>
        <v>0.72245860218835189</v>
      </c>
      <c r="AF185" s="3">
        <f t="shared" si="19"/>
        <v>0.27550299306990189</v>
      </c>
      <c r="AG185" s="3">
        <f t="shared" si="20"/>
        <v>0.33420825547832661</v>
      </c>
      <c r="AH185" s="3">
        <f t="shared" si="21"/>
        <v>0.58116366795486596</v>
      </c>
      <c r="AI185" s="3">
        <f t="shared" si="22"/>
        <v>0.32138736019882835</v>
      </c>
      <c r="AJ185" s="6">
        <f t="shared" si="23"/>
        <v>0.3853805075977717</v>
      </c>
    </row>
    <row r="186" spans="1:36" x14ac:dyDescent="0.3">
      <c r="A186" t="s">
        <v>862</v>
      </c>
      <c r="B186" t="s">
        <v>861</v>
      </c>
      <c r="C186" t="s">
        <v>76</v>
      </c>
      <c r="D186">
        <v>139878</v>
      </c>
      <c r="E186" s="1">
        <v>0.20399999999999999</v>
      </c>
      <c r="F186" s="1">
        <v>5174</v>
      </c>
      <c r="G186" s="4">
        <v>25362.745098039217</v>
      </c>
      <c r="H186" s="1">
        <v>0.211891791418235</v>
      </c>
      <c r="I186" s="1">
        <v>10544</v>
      </c>
      <c r="J186" s="4">
        <v>49761.248085293235</v>
      </c>
      <c r="K186" s="1">
        <v>0.14506927465362601</v>
      </c>
      <c r="L186" s="1">
        <v>15399</v>
      </c>
      <c r="M186" s="4">
        <v>106149.28651685445</v>
      </c>
      <c r="N186" s="1">
        <v>8.9999999999999993E-3</v>
      </c>
      <c r="O186" s="1">
        <v>8995</v>
      </c>
      <c r="P186" s="4">
        <v>999444.4444444445</v>
      </c>
      <c r="Q186" s="1">
        <v>0.64800000000000002</v>
      </c>
      <c r="R186" s="1">
        <v>10827</v>
      </c>
      <c r="S186" s="4">
        <v>16708.333333333332</v>
      </c>
      <c r="T186" s="1">
        <v>0.49953530934099699</v>
      </c>
      <c r="U186" s="1">
        <v>13772</v>
      </c>
      <c r="V186" s="4">
        <v>27569.622692274676</v>
      </c>
      <c r="W186" s="1">
        <v>0</v>
      </c>
      <c r="X186" s="1">
        <v>14483</v>
      </c>
      <c r="Y186" s="4">
        <v>0</v>
      </c>
      <c r="AC186" s="3">
        <f t="shared" si="16"/>
        <v>0.35332397716045788</v>
      </c>
      <c r="AD186" s="3">
        <f t="shared" si="17"/>
        <v>0.10918416448435575</v>
      </c>
      <c r="AE186" s="3">
        <f t="shared" si="18"/>
        <v>0.71381687015039808</v>
      </c>
      <c r="AF186" s="3">
        <f t="shared" si="19"/>
        <v>0.27550299306990189</v>
      </c>
      <c r="AG186" s="3">
        <f t="shared" si="20"/>
        <v>0.33420825547832661</v>
      </c>
      <c r="AH186" s="3">
        <f t="shared" si="21"/>
        <v>0.58367998079678418</v>
      </c>
      <c r="AI186" s="3">
        <f t="shared" si="22"/>
        <v>0</v>
      </c>
      <c r="AJ186" s="6">
        <f t="shared" si="23"/>
        <v>0.33853089159146066</v>
      </c>
    </row>
    <row r="187" spans="1:36" x14ac:dyDescent="0.3">
      <c r="A187" t="s">
        <v>864</v>
      </c>
      <c r="B187" t="s">
        <v>863</v>
      </c>
      <c r="C187" t="s">
        <v>76</v>
      </c>
      <c r="D187">
        <v>212506</v>
      </c>
      <c r="E187" s="1">
        <v>0.20399999999999999</v>
      </c>
      <c r="F187" s="1">
        <v>5174</v>
      </c>
      <c r="G187" s="4">
        <v>25362.745098039217</v>
      </c>
      <c r="H187" s="1">
        <v>0.22403132146856999</v>
      </c>
      <c r="I187" s="1">
        <v>10544</v>
      </c>
      <c r="J187" s="4">
        <v>47064.84758864063</v>
      </c>
      <c r="K187" s="1">
        <v>0.139854874685891</v>
      </c>
      <c r="L187" s="1">
        <v>15399</v>
      </c>
      <c r="M187" s="4">
        <v>110106.99508748334</v>
      </c>
      <c r="N187" s="1">
        <v>8.9999999999999993E-3</v>
      </c>
      <c r="O187" s="1">
        <v>8995</v>
      </c>
      <c r="P187" s="4">
        <v>999444.4444444445</v>
      </c>
      <c r="Q187" s="1">
        <v>0.64800000000000002</v>
      </c>
      <c r="R187" s="1">
        <v>10827</v>
      </c>
      <c r="S187" s="4">
        <v>16708.333333333332</v>
      </c>
      <c r="T187" s="1">
        <v>0.50404223880737398</v>
      </c>
      <c r="U187" s="1">
        <v>13772</v>
      </c>
      <c r="V187" s="4">
        <v>27323.106953469312</v>
      </c>
      <c r="W187" s="1">
        <v>0.5</v>
      </c>
      <c r="X187" s="1">
        <v>14483</v>
      </c>
      <c r="Y187" s="4">
        <v>7241.5</v>
      </c>
      <c r="AC187" s="3">
        <f t="shared" si="16"/>
        <v>0.35332397716045788</v>
      </c>
      <c r="AD187" s="3">
        <f t="shared" si="17"/>
        <v>0.1027198289173306</v>
      </c>
      <c r="AE187" s="3">
        <f t="shared" si="18"/>
        <v>0.74131554744043171</v>
      </c>
      <c r="AF187" s="3">
        <f t="shared" si="19"/>
        <v>0.27550299306990189</v>
      </c>
      <c r="AG187" s="3">
        <f t="shared" si="20"/>
        <v>0.33420825547832661</v>
      </c>
      <c r="AH187" s="3">
        <f t="shared" si="21"/>
        <v>0.5780040061438142</v>
      </c>
      <c r="AI187" s="3">
        <f t="shared" si="22"/>
        <v>0.32138736019882835</v>
      </c>
      <c r="AJ187" s="6">
        <f t="shared" si="23"/>
        <v>0.38663742405844159</v>
      </c>
    </row>
    <row r="188" spans="1:36" x14ac:dyDescent="0.3">
      <c r="A188" t="s">
        <v>866</v>
      </c>
      <c r="B188" t="s">
        <v>865</v>
      </c>
      <c r="C188" t="s">
        <v>76</v>
      </c>
      <c r="D188">
        <v>140766</v>
      </c>
      <c r="E188" s="1">
        <v>0.20399999999999999</v>
      </c>
      <c r="F188" s="1">
        <v>5174</v>
      </c>
      <c r="G188" s="4">
        <v>25362.745098039217</v>
      </c>
      <c r="H188" s="1">
        <v>0.19687282440362</v>
      </c>
      <c r="I188" s="1">
        <v>10544</v>
      </c>
      <c r="J188" s="4">
        <v>53557.417241006078</v>
      </c>
      <c r="K188" s="1">
        <v>0.15372320020459401</v>
      </c>
      <c r="L188" s="1">
        <v>15399</v>
      </c>
      <c r="M188" s="4">
        <v>100173.55857479606</v>
      </c>
      <c r="N188" s="1">
        <v>8.9999999999999993E-3</v>
      </c>
      <c r="O188" s="1">
        <v>8995</v>
      </c>
      <c r="P188" s="4">
        <v>999444.4444444445</v>
      </c>
      <c r="Q188" s="1">
        <v>0.64800000000000002</v>
      </c>
      <c r="R188" s="1">
        <v>10827</v>
      </c>
      <c r="S188" s="4">
        <v>16708.333333333332</v>
      </c>
      <c r="T188" s="1">
        <v>0.49670374948495999</v>
      </c>
      <c r="U188" s="1">
        <v>13772</v>
      </c>
      <c r="V188" s="4">
        <v>27726.788884280431</v>
      </c>
      <c r="W188" s="1">
        <v>0.5</v>
      </c>
      <c r="X188" s="1">
        <v>14483</v>
      </c>
      <c r="Y188" s="4">
        <v>7241.5</v>
      </c>
      <c r="AC188" s="3">
        <f t="shared" si="16"/>
        <v>0.35332397716045788</v>
      </c>
      <c r="AD188" s="3">
        <f t="shared" si="17"/>
        <v>0.11828507932329858</v>
      </c>
      <c r="AE188" s="3">
        <f t="shared" si="18"/>
        <v>0.67229673006954593</v>
      </c>
      <c r="AF188" s="3">
        <f t="shared" si="19"/>
        <v>0.27550299306990189</v>
      </c>
      <c r="AG188" s="3">
        <f t="shared" si="20"/>
        <v>0.33420825547832661</v>
      </c>
      <c r="AH188" s="3">
        <f t="shared" si="21"/>
        <v>0.58729870034163578</v>
      </c>
      <c r="AI188" s="3">
        <f t="shared" si="22"/>
        <v>0.32138736019882835</v>
      </c>
      <c r="AJ188" s="6">
        <f t="shared" si="23"/>
        <v>0.38032901366314215</v>
      </c>
    </row>
    <row r="189" spans="1:36" x14ac:dyDescent="0.3">
      <c r="A189" t="s">
        <v>868</v>
      </c>
      <c r="B189" t="s">
        <v>867</v>
      </c>
      <c r="C189" t="s">
        <v>76</v>
      </c>
      <c r="D189">
        <v>286305</v>
      </c>
      <c r="E189" s="1">
        <v>0.20399999999999999</v>
      </c>
      <c r="F189" s="1">
        <v>5174</v>
      </c>
      <c r="G189" s="4">
        <v>25362.745098039217</v>
      </c>
      <c r="H189" s="1">
        <v>0.21039800213059501</v>
      </c>
      <c r="I189" s="1">
        <v>10544</v>
      </c>
      <c r="J189" s="4">
        <v>50114.544307579927</v>
      </c>
      <c r="K189" s="1">
        <v>0.13642444246520299</v>
      </c>
      <c r="L189" s="1">
        <v>15399</v>
      </c>
      <c r="M189" s="4">
        <v>112875.66745180385</v>
      </c>
      <c r="N189" s="1">
        <v>8.9999999999999993E-3</v>
      </c>
      <c r="O189" s="1">
        <v>8995</v>
      </c>
      <c r="P189" s="4">
        <v>999444.4444444445</v>
      </c>
      <c r="Q189" s="1">
        <v>0.64800000000000002</v>
      </c>
      <c r="R189" s="1">
        <v>10827</v>
      </c>
      <c r="S189" s="4">
        <v>16708.333333333332</v>
      </c>
      <c r="T189" s="1">
        <v>0.51332669705384104</v>
      </c>
      <c r="U189" s="1">
        <v>13772</v>
      </c>
      <c r="V189" s="4">
        <v>26828.918267922276</v>
      </c>
      <c r="W189" s="1">
        <v>0.5</v>
      </c>
      <c r="X189" s="1">
        <v>14483</v>
      </c>
      <c r="Y189" s="4">
        <v>7241.5</v>
      </c>
      <c r="AC189" s="3">
        <f t="shared" si="16"/>
        <v>0.35332397716045788</v>
      </c>
      <c r="AD189" s="3">
        <f t="shared" si="17"/>
        <v>0.11003115488443123</v>
      </c>
      <c r="AE189" s="3">
        <f t="shared" si="18"/>
        <v>0.760552645500986</v>
      </c>
      <c r="AF189" s="3">
        <f t="shared" si="19"/>
        <v>0.27550299306990189</v>
      </c>
      <c r="AG189" s="3">
        <f t="shared" si="20"/>
        <v>0.33420825547832661</v>
      </c>
      <c r="AH189" s="3">
        <f t="shared" si="21"/>
        <v>0.56662541236094732</v>
      </c>
      <c r="AI189" s="3">
        <f t="shared" si="22"/>
        <v>0.32138736019882835</v>
      </c>
      <c r="AJ189" s="6">
        <f t="shared" si="23"/>
        <v>0.38880454266483988</v>
      </c>
    </row>
    <row r="190" spans="1:36" x14ac:dyDescent="0.3">
      <c r="A190" t="s">
        <v>870</v>
      </c>
      <c r="B190" t="s">
        <v>869</v>
      </c>
      <c r="C190" t="s">
        <v>76</v>
      </c>
      <c r="D190">
        <v>228736</v>
      </c>
      <c r="E190" s="1">
        <v>0.20399999999999999</v>
      </c>
      <c r="F190" s="1">
        <v>5174</v>
      </c>
      <c r="G190" s="4">
        <v>25362.745098039217</v>
      </c>
      <c r="H190" s="1">
        <v>0.205472684667039</v>
      </c>
      <c r="I190" s="1">
        <v>10544</v>
      </c>
      <c r="J190" s="4">
        <v>51315.82340049807</v>
      </c>
      <c r="K190" s="1">
        <v>0.146863633184107</v>
      </c>
      <c r="L190" s="1">
        <v>15399</v>
      </c>
      <c r="M190" s="4">
        <v>104852.36995802728</v>
      </c>
      <c r="N190" s="1">
        <v>8.9999999999999993E-3</v>
      </c>
      <c r="O190" s="1">
        <v>8995</v>
      </c>
      <c r="P190" s="4">
        <v>999444.4444444445</v>
      </c>
      <c r="Q190" s="1">
        <v>0.64800000000000002</v>
      </c>
      <c r="R190" s="1">
        <v>10827</v>
      </c>
      <c r="S190" s="4">
        <v>16708.333333333332</v>
      </c>
      <c r="T190" s="1">
        <v>0.51014706911023999</v>
      </c>
      <c r="U190" s="1">
        <v>13772</v>
      </c>
      <c r="V190" s="4">
        <v>26996.136670980159</v>
      </c>
      <c r="W190" s="1">
        <v>0.5</v>
      </c>
      <c r="X190" s="1">
        <v>14483</v>
      </c>
      <c r="Y190" s="4">
        <v>7241.5</v>
      </c>
      <c r="AC190" s="3">
        <f t="shared" si="16"/>
        <v>0.35332397716045788</v>
      </c>
      <c r="AD190" s="3">
        <f t="shared" si="17"/>
        <v>0.11291109470639567</v>
      </c>
      <c r="AE190" s="3">
        <f t="shared" si="18"/>
        <v>0.70480572410797426</v>
      </c>
      <c r="AF190" s="3">
        <f t="shared" si="19"/>
        <v>0.27550299306990189</v>
      </c>
      <c r="AG190" s="3">
        <f t="shared" si="20"/>
        <v>0.33420825547832661</v>
      </c>
      <c r="AH190" s="3">
        <f t="shared" si="21"/>
        <v>0.57047558201691417</v>
      </c>
      <c r="AI190" s="3">
        <f t="shared" si="22"/>
        <v>0.32138736019882835</v>
      </c>
      <c r="AJ190" s="6">
        <f t="shared" si="23"/>
        <v>0.3818021409626855</v>
      </c>
    </row>
    <row r="191" spans="1:36" x14ac:dyDescent="0.3">
      <c r="A191" t="s">
        <v>872</v>
      </c>
      <c r="B191" t="s">
        <v>871</v>
      </c>
      <c r="C191" t="s">
        <v>76</v>
      </c>
      <c r="D191">
        <v>171003</v>
      </c>
      <c r="E191" s="1">
        <v>0.20399999999999999</v>
      </c>
      <c r="F191" s="1">
        <v>5174</v>
      </c>
      <c r="G191" s="4">
        <v>25362.745098039217</v>
      </c>
      <c r="H191" s="1">
        <v>0.214545943638415</v>
      </c>
      <c r="I191" s="1">
        <v>10544</v>
      </c>
      <c r="J191" s="4">
        <v>49145.650675970501</v>
      </c>
      <c r="K191" s="1">
        <v>0.147552966907013</v>
      </c>
      <c r="L191" s="1">
        <v>15399</v>
      </c>
      <c r="M191" s="4">
        <v>104362.52366043143</v>
      </c>
      <c r="N191" s="1">
        <v>8.9999999999999993E-3</v>
      </c>
      <c r="O191" s="1">
        <v>8995</v>
      </c>
      <c r="P191" s="4">
        <v>999444.4444444445</v>
      </c>
      <c r="Q191" s="1">
        <v>0.64800000000000002</v>
      </c>
      <c r="R191" s="1">
        <v>10827</v>
      </c>
      <c r="S191" s="4">
        <v>16708.333333333332</v>
      </c>
      <c r="T191" s="1">
        <v>0.50393852739425604</v>
      </c>
      <c r="U191" s="1">
        <v>13772</v>
      </c>
      <c r="V191" s="4">
        <v>27328.730095735435</v>
      </c>
      <c r="W191" s="1">
        <v>0.5</v>
      </c>
      <c r="X191" s="1">
        <v>14483</v>
      </c>
      <c r="Y191" s="4">
        <v>7241.5</v>
      </c>
      <c r="AC191" s="3">
        <f t="shared" si="16"/>
        <v>0.35332397716045788</v>
      </c>
      <c r="AD191" s="3">
        <f t="shared" si="17"/>
        <v>0.10770833467606368</v>
      </c>
      <c r="AE191" s="3">
        <f t="shared" si="18"/>
        <v>0.70140220790183638</v>
      </c>
      <c r="AF191" s="3">
        <f t="shared" si="19"/>
        <v>0.27550299306990189</v>
      </c>
      <c r="AG191" s="3">
        <f t="shared" si="20"/>
        <v>0.33420825547832661</v>
      </c>
      <c r="AH191" s="3">
        <f t="shared" si="21"/>
        <v>0.57813347784865232</v>
      </c>
      <c r="AI191" s="3">
        <f t="shared" si="22"/>
        <v>0.32138736019882835</v>
      </c>
      <c r="AJ191" s="6">
        <f t="shared" si="23"/>
        <v>0.38166665804772387</v>
      </c>
    </row>
    <row r="192" spans="1:36" x14ac:dyDescent="0.3">
      <c r="A192" t="s">
        <v>85</v>
      </c>
      <c r="B192" t="s">
        <v>86</v>
      </c>
      <c r="C192" t="s">
        <v>76</v>
      </c>
      <c r="D192">
        <v>1863966</v>
      </c>
      <c r="E192" s="1">
        <v>0.20399999999999999</v>
      </c>
      <c r="F192" s="1">
        <v>5174</v>
      </c>
      <c r="G192" s="4">
        <v>25362.745098039217</v>
      </c>
      <c r="H192" s="1">
        <v>0.201370089368582</v>
      </c>
      <c r="I192" s="1">
        <v>10544</v>
      </c>
      <c r="J192" s="4">
        <v>52361.301686173298</v>
      </c>
      <c r="K192" s="1">
        <v>0.14308630093038099</v>
      </c>
      <c r="L192" s="1">
        <v>15399</v>
      </c>
      <c r="M192" s="4">
        <v>107620.3654708526</v>
      </c>
      <c r="N192" s="1">
        <v>8.9999999999999993E-3</v>
      </c>
      <c r="O192" s="1">
        <v>8995</v>
      </c>
      <c r="P192" s="4">
        <v>999444.4444444445</v>
      </c>
      <c r="Q192" s="1">
        <v>0.64800000000000002</v>
      </c>
      <c r="R192" s="1">
        <v>10827</v>
      </c>
      <c r="S192" s="4">
        <v>16708.333333333332</v>
      </c>
      <c r="T192" s="1">
        <v>0.50286217667060396</v>
      </c>
      <c r="U192" s="1">
        <v>13772</v>
      </c>
      <c r="V192" s="4">
        <v>27387.225842243537</v>
      </c>
      <c r="W192" s="1" t="s">
        <v>3</v>
      </c>
      <c r="X192" s="1">
        <v>14483</v>
      </c>
      <c r="Y192" s="4" t="s">
        <v>3</v>
      </c>
      <c r="AC192" s="3">
        <f t="shared" si="16"/>
        <v>0.35332397716045788</v>
      </c>
      <c r="AD192" s="3">
        <f t="shared" si="17"/>
        <v>0.1154175185388467</v>
      </c>
      <c r="AE192" s="3">
        <f t="shared" si="18"/>
        <v>0.72403811931572692</v>
      </c>
      <c r="AF192" s="3">
        <f t="shared" si="19"/>
        <v>0.27550299306990189</v>
      </c>
      <c r="AG192" s="3">
        <f t="shared" si="20"/>
        <v>0.33420825547832661</v>
      </c>
      <c r="AH192" s="3">
        <f t="shared" si="21"/>
        <v>0.57948033049220171</v>
      </c>
      <c r="AI192" s="3" t="e">
        <f t="shared" si="22"/>
        <v>#VALUE!</v>
      </c>
      <c r="AJ192" s="6" t="e">
        <f t="shared" si="23"/>
        <v>#VALUE!</v>
      </c>
    </row>
    <row r="193" spans="1:36" x14ac:dyDescent="0.3">
      <c r="A193" t="s">
        <v>874</v>
      </c>
      <c r="B193" t="s">
        <v>873</v>
      </c>
      <c r="C193" t="s">
        <v>76</v>
      </c>
      <c r="D193">
        <v>287034</v>
      </c>
      <c r="E193" s="1">
        <v>0.20399999999999999</v>
      </c>
      <c r="F193" s="1">
        <v>5174</v>
      </c>
      <c r="G193" s="4">
        <v>25362.745098039217</v>
      </c>
      <c r="H193" s="1">
        <v>0.20776284342621401</v>
      </c>
      <c r="I193" s="1">
        <v>10544</v>
      </c>
      <c r="J193" s="4">
        <v>50750.171811855529</v>
      </c>
      <c r="K193" s="1">
        <v>0.14387494164454301</v>
      </c>
      <c r="L193" s="1">
        <v>15399</v>
      </c>
      <c r="M193" s="4">
        <v>107030.45175194387</v>
      </c>
      <c r="N193" s="1">
        <v>8.9999999999999993E-3</v>
      </c>
      <c r="O193" s="1">
        <v>8995</v>
      </c>
      <c r="P193" s="4">
        <v>999444.4444444445</v>
      </c>
      <c r="Q193" s="1">
        <v>0.64800000000000002</v>
      </c>
      <c r="R193" s="1">
        <v>10827</v>
      </c>
      <c r="S193" s="4">
        <v>16708.333333333332</v>
      </c>
      <c r="T193" s="1">
        <v>0.504306110077551</v>
      </c>
      <c r="U193" s="1">
        <v>13772</v>
      </c>
      <c r="V193" s="4">
        <v>27308.810511699281</v>
      </c>
      <c r="W193" s="1">
        <v>0.5</v>
      </c>
      <c r="X193" s="1">
        <v>14483</v>
      </c>
      <c r="Y193" s="4">
        <v>7241.5</v>
      </c>
      <c r="AC193" s="3">
        <f t="shared" si="16"/>
        <v>0.35332397716045788</v>
      </c>
      <c r="AD193" s="3">
        <f t="shared" si="17"/>
        <v>0.11155500473105792</v>
      </c>
      <c r="AE193" s="3">
        <f t="shared" si="18"/>
        <v>0.71993932156552842</v>
      </c>
      <c r="AF193" s="3">
        <f t="shared" si="19"/>
        <v>0.27550299306990189</v>
      </c>
      <c r="AG193" s="3">
        <f t="shared" si="20"/>
        <v>0.33420825547832661</v>
      </c>
      <c r="AH193" s="3">
        <f t="shared" si="21"/>
        <v>0.57767483348527482</v>
      </c>
      <c r="AI193" s="3">
        <f t="shared" si="22"/>
        <v>0.32138736019882835</v>
      </c>
      <c r="AJ193" s="6">
        <f t="shared" si="23"/>
        <v>0.38479882081276801</v>
      </c>
    </row>
    <row r="194" spans="1:36" x14ac:dyDescent="0.3">
      <c r="A194" t="s">
        <v>4004</v>
      </c>
      <c r="B194" t="s">
        <v>875</v>
      </c>
      <c r="C194" t="s">
        <v>76</v>
      </c>
      <c r="D194">
        <v>228678</v>
      </c>
      <c r="E194" s="1">
        <v>0.20399999999999999</v>
      </c>
      <c r="F194" s="1">
        <v>5174</v>
      </c>
      <c r="G194" s="4">
        <v>25362.745098039217</v>
      </c>
      <c r="H194" s="1">
        <v>0.175954836057688</v>
      </c>
      <c r="I194" s="1">
        <v>10544</v>
      </c>
      <c r="J194" s="4">
        <v>59924.468325173388</v>
      </c>
      <c r="K194" s="1">
        <v>0.140009095759102</v>
      </c>
      <c r="L194" s="1">
        <v>15399</v>
      </c>
      <c r="M194" s="4">
        <v>109985.71140331724</v>
      </c>
      <c r="N194" s="1">
        <v>8.9999999999999993E-3</v>
      </c>
      <c r="O194" s="1">
        <v>8995</v>
      </c>
      <c r="P194" s="4">
        <v>999444.4444444445</v>
      </c>
      <c r="Q194" s="1">
        <v>0.64800000000000002</v>
      </c>
      <c r="R194" s="1">
        <v>10827</v>
      </c>
      <c r="S194" s="4">
        <v>16708.333333333332</v>
      </c>
      <c r="T194" s="1">
        <v>0.51239734473801501</v>
      </c>
      <c r="U194" s="1">
        <v>13772</v>
      </c>
      <c r="V194" s="4">
        <v>26877.578780275533</v>
      </c>
      <c r="W194" s="1">
        <v>0.5</v>
      </c>
      <c r="X194" s="1">
        <v>14483</v>
      </c>
      <c r="Y194" s="4">
        <v>7241.5</v>
      </c>
      <c r="AC194" s="3">
        <f t="shared" si="16"/>
        <v>0.35332397716045788</v>
      </c>
      <c r="AD194" s="3">
        <f t="shared" si="17"/>
        <v>0.13354941221136352</v>
      </c>
      <c r="AE194" s="3">
        <f t="shared" si="18"/>
        <v>0.74047285252444406</v>
      </c>
      <c r="AF194" s="3">
        <f t="shared" si="19"/>
        <v>0.27550299306990189</v>
      </c>
      <c r="AG194" s="3">
        <f t="shared" si="20"/>
        <v>0.33420825547832661</v>
      </c>
      <c r="AH194" s="3">
        <f t="shared" si="21"/>
        <v>0.56774581074222752</v>
      </c>
      <c r="AI194" s="3">
        <f t="shared" si="22"/>
        <v>0.32138736019882835</v>
      </c>
      <c r="AJ194" s="6">
        <f t="shared" si="23"/>
        <v>0.38945580876936425</v>
      </c>
    </row>
    <row r="195" spans="1:36" x14ac:dyDescent="0.3">
      <c r="A195" t="s">
        <v>877</v>
      </c>
      <c r="B195" t="s">
        <v>876</v>
      </c>
      <c r="C195" t="s">
        <v>76</v>
      </c>
      <c r="D195">
        <v>189363</v>
      </c>
      <c r="E195" s="1">
        <v>0.20399999999999999</v>
      </c>
      <c r="F195" s="1">
        <v>5174</v>
      </c>
      <c r="G195" s="4">
        <v>25362.745098039217</v>
      </c>
      <c r="H195" s="1">
        <v>0.222392970115598</v>
      </c>
      <c r="I195" s="1">
        <v>10544</v>
      </c>
      <c r="J195" s="4">
        <v>47411.570583905224</v>
      </c>
      <c r="K195" s="1">
        <v>0.13474121132428099</v>
      </c>
      <c r="L195" s="1">
        <v>15399</v>
      </c>
      <c r="M195" s="4">
        <v>114285.74708994789</v>
      </c>
      <c r="N195" s="1">
        <v>8.9999999999999993E-3</v>
      </c>
      <c r="O195" s="1">
        <v>8995</v>
      </c>
      <c r="P195" s="4">
        <v>999444.4444444445</v>
      </c>
      <c r="Q195" s="1">
        <v>0.64800000000000002</v>
      </c>
      <c r="R195" s="1">
        <v>10827</v>
      </c>
      <c r="S195" s="4">
        <v>16708.333333333332</v>
      </c>
      <c r="T195" s="1">
        <v>0.50401609606945297</v>
      </c>
      <c r="U195" s="1">
        <v>13772</v>
      </c>
      <c r="V195" s="4">
        <v>27324.524171748337</v>
      </c>
      <c r="W195" s="1">
        <v>0.5</v>
      </c>
      <c r="X195" s="1">
        <v>14483</v>
      </c>
      <c r="Y195" s="4">
        <v>7241.5</v>
      </c>
      <c r="AC195" s="3">
        <f t="shared" ref="AC195:AC258" si="24">+(G195-$AA$2)/($AB$2-$AA$2)</f>
        <v>0.35332397716045788</v>
      </c>
      <c r="AD195" s="3">
        <f t="shared" ref="AD195:AD258" si="25">+(J195-$AA$3)/($AB$3-$AA$3)</f>
        <v>0.10355106069947009</v>
      </c>
      <c r="AE195" s="3">
        <f t="shared" ref="AE195:AE258" si="26">+(M195-$AA$4)/($AB$4-$AA$4)</f>
        <v>0.77035006343375945</v>
      </c>
      <c r="AF195" s="3">
        <f t="shared" ref="AF195:AF258" si="27">+(P195-$AA$5)/($AB$5-$AA$5)</f>
        <v>0.27550299306990189</v>
      </c>
      <c r="AG195" s="3">
        <f t="shared" ref="AG195:AG258" si="28">+(S195-$AA$6)/($AB$6-$AA$6)</f>
        <v>0.33420825547832661</v>
      </c>
      <c r="AH195" s="3">
        <f t="shared" ref="AH195:AH258" si="29">+(V195-$AA$7)/($AB$7-$AA$7)</f>
        <v>0.57803663730589927</v>
      </c>
      <c r="AI195" s="3">
        <f t="shared" ref="AI195:AI258" si="30">+(Y195-$AA$8)/($AB$8-$AA$8)</f>
        <v>0.32138736019882835</v>
      </c>
      <c r="AJ195" s="6">
        <f t="shared" ref="AJ195:AJ258" si="31">+(AC195/7)+(AD195/7)+(AE195/7)+(AF195/7)+(AG195/7)+(AH195/7)+(AI195/7)</f>
        <v>0.39090862104952045</v>
      </c>
    </row>
    <row r="196" spans="1:36" x14ac:dyDescent="0.3">
      <c r="A196" t="s">
        <v>4005</v>
      </c>
      <c r="B196" t="s">
        <v>878</v>
      </c>
      <c r="C196" t="s">
        <v>76</v>
      </c>
      <c r="D196">
        <v>126790</v>
      </c>
      <c r="E196" s="1">
        <v>0.20399999999999999</v>
      </c>
      <c r="F196" s="1">
        <v>5174</v>
      </c>
      <c r="G196" s="4">
        <v>25362.745098039217</v>
      </c>
      <c r="H196" s="1">
        <v>0.18453348055840299</v>
      </c>
      <c r="I196" s="1">
        <v>10544</v>
      </c>
      <c r="J196" s="4">
        <v>57138.682737103256</v>
      </c>
      <c r="K196" s="1">
        <v>0.137045508320845</v>
      </c>
      <c r="L196" s="1">
        <v>15399</v>
      </c>
      <c r="M196" s="4">
        <v>112364.13501381256</v>
      </c>
      <c r="N196" s="1">
        <v>8.9999999999999993E-3</v>
      </c>
      <c r="O196" s="1">
        <v>8995</v>
      </c>
      <c r="P196" s="4">
        <v>999444.4444444445</v>
      </c>
      <c r="Q196" s="1">
        <v>0.64800000000000002</v>
      </c>
      <c r="R196" s="1">
        <v>10827</v>
      </c>
      <c r="S196" s="4">
        <v>16708.333333333332</v>
      </c>
      <c r="T196" s="1">
        <v>0.50380156163735301</v>
      </c>
      <c r="U196" s="1">
        <v>13772</v>
      </c>
      <c r="V196" s="4">
        <v>27336.15980712933</v>
      </c>
      <c r="W196" s="1">
        <v>0.5</v>
      </c>
      <c r="X196" s="1">
        <v>14483</v>
      </c>
      <c r="Y196" s="4">
        <v>7241.5</v>
      </c>
      <c r="AC196" s="3">
        <f t="shared" si="24"/>
        <v>0.35332397716045788</v>
      </c>
      <c r="AD196" s="3">
        <f t="shared" si="25"/>
        <v>0.12687078532287868</v>
      </c>
      <c r="AE196" s="3">
        <f t="shared" si="26"/>
        <v>0.75699845115224151</v>
      </c>
      <c r="AF196" s="3">
        <f t="shared" si="27"/>
        <v>0.27550299306990189</v>
      </c>
      <c r="AG196" s="3">
        <f t="shared" si="28"/>
        <v>0.33420825547832661</v>
      </c>
      <c r="AH196" s="3">
        <f t="shared" si="29"/>
        <v>0.57830454543952903</v>
      </c>
      <c r="AI196" s="3">
        <f t="shared" si="30"/>
        <v>0.32138736019882835</v>
      </c>
      <c r="AJ196" s="6">
        <f t="shared" si="31"/>
        <v>0.3923709096888805</v>
      </c>
    </row>
    <row r="197" spans="1:36" x14ac:dyDescent="0.3">
      <c r="A197" t="s">
        <v>880</v>
      </c>
      <c r="B197" t="s">
        <v>879</v>
      </c>
      <c r="C197" t="s">
        <v>76</v>
      </c>
      <c r="D197">
        <v>197076</v>
      </c>
      <c r="E197" s="1">
        <v>0.20399999999999999</v>
      </c>
      <c r="F197" s="1">
        <v>5174</v>
      </c>
      <c r="G197" s="4">
        <v>25362.745098039217</v>
      </c>
      <c r="H197" s="1">
        <v>0.19491972639996699</v>
      </c>
      <c r="I197" s="1">
        <v>10544</v>
      </c>
      <c r="J197" s="4">
        <v>54094.063206122919</v>
      </c>
      <c r="K197" s="1">
        <v>0.14991170918833299</v>
      </c>
      <c r="L197" s="1">
        <v>15399</v>
      </c>
      <c r="M197" s="4">
        <v>102720.46181965912</v>
      </c>
      <c r="N197" s="1">
        <v>8.9999999999999993E-3</v>
      </c>
      <c r="O197" s="1">
        <v>8995</v>
      </c>
      <c r="P197" s="4">
        <v>999444.4444444445</v>
      </c>
      <c r="Q197" s="1">
        <v>0.64800000000000002</v>
      </c>
      <c r="R197" s="1">
        <v>10827</v>
      </c>
      <c r="S197" s="4">
        <v>16708.333333333332</v>
      </c>
      <c r="T197" s="1">
        <v>0.495220118127016</v>
      </c>
      <c r="U197" s="1">
        <v>13772</v>
      </c>
      <c r="V197" s="4">
        <v>27809.855649821769</v>
      </c>
      <c r="W197" s="1">
        <v>0.5</v>
      </c>
      <c r="X197" s="1">
        <v>14483</v>
      </c>
      <c r="Y197" s="4">
        <v>7241.5</v>
      </c>
      <c r="AC197" s="3">
        <f t="shared" si="24"/>
        <v>0.35332397716045788</v>
      </c>
      <c r="AD197" s="3">
        <f t="shared" si="25"/>
        <v>0.11957163137797738</v>
      </c>
      <c r="AE197" s="3">
        <f t="shared" si="26"/>
        <v>0.68999294725420335</v>
      </c>
      <c r="AF197" s="3">
        <f t="shared" si="27"/>
        <v>0.27550299306990189</v>
      </c>
      <c r="AG197" s="3">
        <f t="shared" si="28"/>
        <v>0.33420825547832661</v>
      </c>
      <c r="AH197" s="3">
        <f t="shared" si="29"/>
        <v>0.58921129569153796</v>
      </c>
      <c r="AI197" s="3">
        <f t="shared" si="30"/>
        <v>0.32138736019882835</v>
      </c>
      <c r="AJ197" s="6">
        <f t="shared" si="31"/>
        <v>0.38331406574731902</v>
      </c>
    </row>
    <row r="198" spans="1:36" x14ac:dyDescent="0.3">
      <c r="A198" t="s">
        <v>882</v>
      </c>
      <c r="B198" t="s">
        <v>881</v>
      </c>
      <c r="C198" t="s">
        <v>76</v>
      </c>
      <c r="D198">
        <v>201282</v>
      </c>
      <c r="E198" s="1">
        <v>0.20399999999999999</v>
      </c>
      <c r="F198" s="1">
        <v>5174</v>
      </c>
      <c r="G198" s="4">
        <v>25362.745098039217</v>
      </c>
      <c r="H198" s="1">
        <v>0.188109219900438</v>
      </c>
      <c r="I198" s="1">
        <v>10544</v>
      </c>
      <c r="J198" s="4">
        <v>56052.542270818536</v>
      </c>
      <c r="K198" s="1">
        <v>0.15456921135521301</v>
      </c>
      <c r="L198" s="1">
        <v>15399</v>
      </c>
      <c r="M198" s="4">
        <v>99625.273785034762</v>
      </c>
      <c r="N198" s="1">
        <v>8.9999999999999993E-3</v>
      </c>
      <c r="O198" s="1">
        <v>8995</v>
      </c>
      <c r="P198" s="4">
        <v>999444.4444444445</v>
      </c>
      <c r="Q198" s="1">
        <v>0.64800000000000002</v>
      </c>
      <c r="R198" s="1">
        <v>10827</v>
      </c>
      <c r="S198" s="4">
        <v>16708.333333333332</v>
      </c>
      <c r="T198" s="1">
        <v>0.496278852555121</v>
      </c>
      <c r="U198" s="1">
        <v>13772</v>
      </c>
      <c r="V198" s="4">
        <v>27750.52760981864</v>
      </c>
      <c r="W198" s="1">
        <v>0</v>
      </c>
      <c r="X198" s="1">
        <v>14483</v>
      </c>
      <c r="Y198" s="4">
        <v>0</v>
      </c>
      <c r="AC198" s="3">
        <f t="shared" si="24"/>
        <v>0.35332397716045788</v>
      </c>
      <c r="AD198" s="3">
        <f t="shared" si="25"/>
        <v>0.12426687820459045</v>
      </c>
      <c r="AE198" s="3">
        <f t="shared" si="26"/>
        <v>0.66848717556910331</v>
      </c>
      <c r="AF198" s="3">
        <f t="shared" si="27"/>
        <v>0.27550299306990189</v>
      </c>
      <c r="AG198" s="3">
        <f t="shared" si="28"/>
        <v>0.33420825547832661</v>
      </c>
      <c r="AH198" s="3">
        <f t="shared" si="29"/>
        <v>0.58784527965986366</v>
      </c>
      <c r="AI198" s="3">
        <f t="shared" si="30"/>
        <v>0</v>
      </c>
      <c r="AJ198" s="6">
        <f t="shared" si="31"/>
        <v>0.33480493702032055</v>
      </c>
    </row>
    <row r="199" spans="1:36" x14ac:dyDescent="0.3">
      <c r="A199" t="s">
        <v>884</v>
      </c>
      <c r="B199" t="s">
        <v>883</v>
      </c>
      <c r="C199" t="s">
        <v>76</v>
      </c>
      <c r="D199">
        <v>217470</v>
      </c>
      <c r="E199" s="1">
        <v>0.20399999999999999</v>
      </c>
      <c r="F199" s="1">
        <v>5174</v>
      </c>
      <c r="G199" s="4">
        <v>25362.745098039217</v>
      </c>
      <c r="H199" s="1">
        <v>0.22812801765760701</v>
      </c>
      <c r="I199" s="1">
        <v>10544</v>
      </c>
      <c r="J199" s="4">
        <v>46219.662574832386</v>
      </c>
      <c r="K199" s="1">
        <v>0.13752701522048999</v>
      </c>
      <c r="L199" s="1">
        <v>15399</v>
      </c>
      <c r="M199" s="4">
        <v>111970.72789889008</v>
      </c>
      <c r="N199" s="1">
        <v>8.9999999999999993E-3</v>
      </c>
      <c r="O199" s="1">
        <v>8995</v>
      </c>
      <c r="P199" s="4">
        <v>999444.4444444445</v>
      </c>
      <c r="Q199" s="1">
        <v>0.64800000000000002</v>
      </c>
      <c r="R199" s="1">
        <v>10827</v>
      </c>
      <c r="S199" s="4">
        <v>16708.333333333332</v>
      </c>
      <c r="T199" s="1">
        <v>0.50681933140203195</v>
      </c>
      <c r="U199" s="1">
        <v>13772</v>
      </c>
      <c r="V199" s="4">
        <v>27173.391279101445</v>
      </c>
      <c r="W199" s="1">
        <v>0.5</v>
      </c>
      <c r="X199" s="1">
        <v>14483</v>
      </c>
      <c r="Y199" s="4">
        <v>7241.5</v>
      </c>
      <c r="AC199" s="3">
        <f t="shared" si="24"/>
        <v>0.35332397716045788</v>
      </c>
      <c r="AD199" s="3">
        <f t="shared" si="25"/>
        <v>0.10069358706184214</v>
      </c>
      <c r="AE199" s="3">
        <f t="shared" si="26"/>
        <v>0.75426500701308974</v>
      </c>
      <c r="AF199" s="3">
        <f t="shared" si="27"/>
        <v>0.27550299306990189</v>
      </c>
      <c r="AG199" s="3">
        <f t="shared" si="28"/>
        <v>0.33420825547832661</v>
      </c>
      <c r="AH199" s="3">
        <f t="shared" si="29"/>
        <v>0.57455683324936757</v>
      </c>
      <c r="AI199" s="3">
        <f t="shared" si="30"/>
        <v>0.32138736019882835</v>
      </c>
      <c r="AJ199" s="6">
        <f t="shared" si="31"/>
        <v>0.38770543046168771</v>
      </c>
    </row>
    <row r="200" spans="1:36" x14ac:dyDescent="0.3">
      <c r="A200" t="s">
        <v>886</v>
      </c>
      <c r="B200" t="s">
        <v>885</v>
      </c>
      <c r="C200" t="s">
        <v>76</v>
      </c>
      <c r="D200">
        <v>285424</v>
      </c>
      <c r="E200" s="1">
        <v>0.20399999999999999</v>
      </c>
      <c r="F200" s="1">
        <v>5174</v>
      </c>
      <c r="G200" s="4">
        <v>25362.745098039217</v>
      </c>
      <c r="H200" s="1">
        <v>0.19984654408879399</v>
      </c>
      <c r="I200" s="1">
        <v>10544</v>
      </c>
      <c r="J200" s="4">
        <v>52760.482039234994</v>
      </c>
      <c r="K200" s="1">
        <v>0.14501933964908301</v>
      </c>
      <c r="L200" s="1">
        <v>15399</v>
      </c>
      <c r="M200" s="4">
        <v>106185.83726323961</v>
      </c>
      <c r="N200" s="1">
        <v>8.9999999999999993E-3</v>
      </c>
      <c r="O200" s="1">
        <v>8995</v>
      </c>
      <c r="P200" s="4">
        <v>999444.4444444445</v>
      </c>
      <c r="Q200" s="1">
        <v>0.64800000000000002</v>
      </c>
      <c r="R200" s="1">
        <v>10827</v>
      </c>
      <c r="S200" s="4">
        <v>16708.333333333332</v>
      </c>
      <c r="T200" s="1">
        <v>0.501324345535063</v>
      </c>
      <c r="U200" s="1">
        <v>13772</v>
      </c>
      <c r="V200" s="4">
        <v>27471.237179397616</v>
      </c>
      <c r="W200" s="1">
        <v>0.5</v>
      </c>
      <c r="X200" s="1">
        <v>14483</v>
      </c>
      <c r="Y200" s="4">
        <v>7241.5</v>
      </c>
      <c r="AC200" s="3">
        <f t="shared" si="24"/>
        <v>0.35332397716045788</v>
      </c>
      <c r="AD200" s="3">
        <f t="shared" si="25"/>
        <v>0.11637451129906826</v>
      </c>
      <c r="AE200" s="3">
        <f t="shared" si="26"/>
        <v>0.71407082952148826</v>
      </c>
      <c r="AF200" s="3">
        <f t="shared" si="27"/>
        <v>0.27550299306990189</v>
      </c>
      <c r="AG200" s="3">
        <f t="shared" si="28"/>
        <v>0.33420825547832661</v>
      </c>
      <c r="AH200" s="3">
        <f t="shared" si="29"/>
        <v>0.58141467441101002</v>
      </c>
      <c r="AI200" s="3">
        <f t="shared" si="30"/>
        <v>0.32138736019882835</v>
      </c>
      <c r="AJ200" s="6">
        <f t="shared" si="31"/>
        <v>0.38518322873415445</v>
      </c>
    </row>
    <row r="201" spans="1:36" x14ac:dyDescent="0.3">
      <c r="A201" t="s">
        <v>888</v>
      </c>
      <c r="B201" t="s">
        <v>887</v>
      </c>
      <c r="C201" t="s">
        <v>76</v>
      </c>
      <c r="D201">
        <v>130849</v>
      </c>
      <c r="E201" s="1">
        <v>0.20399999999999999</v>
      </c>
      <c r="F201" s="1">
        <v>5174</v>
      </c>
      <c r="G201" s="4">
        <v>25362.745098039217</v>
      </c>
      <c r="H201" s="1">
        <v>0.20661984424794899</v>
      </c>
      <c r="I201" s="1">
        <v>10544</v>
      </c>
      <c r="J201" s="4">
        <v>51030.916407752855</v>
      </c>
      <c r="K201" s="1">
        <v>0.14174353644276899</v>
      </c>
      <c r="L201" s="1">
        <v>15399</v>
      </c>
      <c r="M201" s="4">
        <v>108639.87442713177</v>
      </c>
      <c r="N201" s="1">
        <v>8.9999999999999993E-3</v>
      </c>
      <c r="O201" s="1">
        <v>8995</v>
      </c>
      <c r="P201" s="4">
        <v>999444.4444444445</v>
      </c>
      <c r="Q201" s="1">
        <v>0.64800000000000002</v>
      </c>
      <c r="R201" s="1">
        <v>10827</v>
      </c>
      <c r="S201" s="4">
        <v>16708.333333333332</v>
      </c>
      <c r="T201" s="1">
        <v>0.49886510405123402</v>
      </c>
      <c r="U201" s="1">
        <v>13772</v>
      </c>
      <c r="V201" s="4">
        <v>27606.661376309858</v>
      </c>
      <c r="W201" s="1">
        <v>0</v>
      </c>
      <c r="X201" s="1">
        <v>14483</v>
      </c>
      <c r="Y201" s="4">
        <v>0</v>
      </c>
      <c r="AC201" s="3">
        <f t="shared" si="24"/>
        <v>0.35332397716045788</v>
      </c>
      <c r="AD201" s="3">
        <f t="shared" si="25"/>
        <v>0.11222806026519025</v>
      </c>
      <c r="AE201" s="3">
        <f t="shared" si="26"/>
        <v>0.73112180101757718</v>
      </c>
      <c r="AF201" s="3">
        <f t="shared" si="27"/>
        <v>0.27550299306990189</v>
      </c>
      <c r="AG201" s="3">
        <f t="shared" si="28"/>
        <v>0.33420825547832661</v>
      </c>
      <c r="AH201" s="3">
        <f t="shared" si="29"/>
        <v>0.58453278894924476</v>
      </c>
      <c r="AI201" s="3">
        <f t="shared" si="30"/>
        <v>0</v>
      </c>
      <c r="AJ201" s="6">
        <f t="shared" si="31"/>
        <v>0.34155969656295698</v>
      </c>
    </row>
    <row r="202" spans="1:36" x14ac:dyDescent="0.3">
      <c r="A202" t="s">
        <v>87</v>
      </c>
      <c r="B202" t="s">
        <v>889</v>
      </c>
      <c r="C202" t="s">
        <v>76</v>
      </c>
      <c r="D202">
        <v>13124737</v>
      </c>
      <c r="E202" s="1">
        <v>0.20399999999999999</v>
      </c>
      <c r="F202" s="1">
        <v>5174</v>
      </c>
      <c r="G202" s="4">
        <v>25362.745098039217</v>
      </c>
      <c r="H202" s="1">
        <v>0.205345371872975</v>
      </c>
      <c r="I202" s="1">
        <v>10544</v>
      </c>
      <c r="J202" s="4">
        <v>51347.638877015619</v>
      </c>
      <c r="K202" s="1">
        <v>0.13712610012680601</v>
      </c>
      <c r="L202" s="1">
        <v>15399</v>
      </c>
      <c r="M202" s="4">
        <v>112298.09631981021</v>
      </c>
      <c r="N202" s="1">
        <v>8.9999999999999993E-3</v>
      </c>
      <c r="O202" s="1">
        <v>8995</v>
      </c>
      <c r="P202" s="4">
        <v>999444.4444444445</v>
      </c>
      <c r="Q202" s="1">
        <v>0.64800000000000002</v>
      </c>
      <c r="R202" s="1">
        <v>10827</v>
      </c>
      <c r="S202" s="4">
        <v>16708.333333333332</v>
      </c>
      <c r="T202" s="1">
        <v>0.50416598824037295</v>
      </c>
      <c r="U202" s="1">
        <v>13772</v>
      </c>
      <c r="V202" s="4">
        <v>27316.400394375425</v>
      </c>
      <c r="W202" s="1" t="s">
        <v>3</v>
      </c>
      <c r="X202" s="1">
        <v>14483</v>
      </c>
      <c r="Y202" s="4" t="s">
        <v>3</v>
      </c>
      <c r="AC202" s="3">
        <f t="shared" si="24"/>
        <v>0.35332397716045788</v>
      </c>
      <c r="AD202" s="3">
        <f t="shared" si="25"/>
        <v>0.11298736895300315</v>
      </c>
      <c r="AE202" s="3">
        <f t="shared" si="26"/>
        <v>0.75653960566055922</v>
      </c>
      <c r="AF202" s="3">
        <f t="shared" si="27"/>
        <v>0.27550299306990189</v>
      </c>
      <c r="AG202" s="3">
        <f t="shared" si="28"/>
        <v>0.33420825547832661</v>
      </c>
      <c r="AH202" s="3">
        <f t="shared" si="29"/>
        <v>0.57784958898728689</v>
      </c>
      <c r="AI202" s="3" t="e">
        <f t="shared" si="30"/>
        <v>#VALUE!</v>
      </c>
      <c r="AJ202" s="6" t="e">
        <f t="shared" si="31"/>
        <v>#VALUE!</v>
      </c>
    </row>
    <row r="203" spans="1:36" x14ac:dyDescent="0.3">
      <c r="A203" t="s">
        <v>88</v>
      </c>
      <c r="B203" t="s">
        <v>89</v>
      </c>
      <c r="C203" t="s">
        <v>76</v>
      </c>
      <c r="D203">
        <v>4710865</v>
      </c>
      <c r="E203" s="1">
        <v>0.20399999999999999</v>
      </c>
      <c r="F203" s="1">
        <v>5174</v>
      </c>
      <c r="G203" s="4">
        <v>25362.745098039217</v>
      </c>
      <c r="H203" s="1">
        <v>0.19493702324307699</v>
      </c>
      <c r="I203" s="1">
        <v>10544</v>
      </c>
      <c r="J203" s="4">
        <v>54089.263417407092</v>
      </c>
      <c r="K203" s="1">
        <v>0.14204079293293201</v>
      </c>
      <c r="L203" s="1">
        <v>15399</v>
      </c>
      <c r="M203" s="4">
        <v>108412.51785514186</v>
      </c>
      <c r="N203" s="1">
        <v>8.9999999999999993E-3</v>
      </c>
      <c r="O203" s="1">
        <v>8995</v>
      </c>
      <c r="P203" s="4">
        <v>999444.4444444445</v>
      </c>
      <c r="Q203" s="1">
        <v>0.64800000000000002</v>
      </c>
      <c r="R203" s="1">
        <v>10827</v>
      </c>
      <c r="S203" s="4">
        <v>16708.333333333332</v>
      </c>
      <c r="T203" s="1">
        <v>0.50515414897263999</v>
      </c>
      <c r="U203" s="1">
        <v>13772</v>
      </c>
      <c r="V203" s="4">
        <v>27262.965231521666</v>
      </c>
      <c r="W203" s="1" t="s">
        <v>3</v>
      </c>
      <c r="X203" s="1">
        <v>14483</v>
      </c>
      <c r="Y203" s="4" t="s">
        <v>3</v>
      </c>
      <c r="AC203" s="3">
        <f t="shared" si="24"/>
        <v>0.35332397716045788</v>
      </c>
      <c r="AD203" s="3">
        <f t="shared" si="25"/>
        <v>0.11956012439118205</v>
      </c>
      <c r="AE203" s="3">
        <f t="shared" si="26"/>
        <v>0.72954209778997825</v>
      </c>
      <c r="AF203" s="3">
        <f t="shared" si="27"/>
        <v>0.27550299306990189</v>
      </c>
      <c r="AG203" s="3">
        <f t="shared" si="28"/>
        <v>0.33420825547832661</v>
      </c>
      <c r="AH203" s="3">
        <f t="shared" si="29"/>
        <v>0.57661925525117308</v>
      </c>
      <c r="AI203" s="3" t="e">
        <f t="shared" si="30"/>
        <v>#VALUE!</v>
      </c>
      <c r="AJ203" s="6" t="e">
        <f t="shared" si="31"/>
        <v>#VALUE!</v>
      </c>
    </row>
    <row r="204" spans="1:36" x14ac:dyDescent="0.3">
      <c r="A204" t="s">
        <v>4006</v>
      </c>
      <c r="B204" t="s">
        <v>890</v>
      </c>
      <c r="C204" t="s">
        <v>76</v>
      </c>
      <c r="D204">
        <v>137392</v>
      </c>
      <c r="E204" s="1">
        <v>0.20399999999999999</v>
      </c>
      <c r="F204" s="1">
        <v>5174</v>
      </c>
      <c r="G204" s="4">
        <v>25362.745098039217</v>
      </c>
      <c r="H204" s="1">
        <v>0.184836089437521</v>
      </c>
      <c r="I204" s="1">
        <v>10544</v>
      </c>
      <c r="J204" s="4">
        <v>57045.136759204826</v>
      </c>
      <c r="K204" s="1">
        <v>0.142198963549551</v>
      </c>
      <c r="L204" s="1">
        <v>15399</v>
      </c>
      <c r="M204" s="4">
        <v>108291.92854583661</v>
      </c>
      <c r="N204" s="1">
        <v>8.9999999999999993E-3</v>
      </c>
      <c r="O204" s="1">
        <v>8995</v>
      </c>
      <c r="P204" s="4">
        <v>999444.4444444445</v>
      </c>
      <c r="Q204" s="1">
        <v>0.64800000000000002</v>
      </c>
      <c r="R204" s="1">
        <v>10827</v>
      </c>
      <c r="S204" s="4">
        <v>16708.333333333332</v>
      </c>
      <c r="T204" s="1">
        <v>0.49435920577617298</v>
      </c>
      <c r="U204" s="1">
        <v>13772</v>
      </c>
      <c r="V204" s="4">
        <v>27858.285714285732</v>
      </c>
      <c r="W204" s="1">
        <v>0.5</v>
      </c>
      <c r="X204" s="1">
        <v>14483</v>
      </c>
      <c r="Y204" s="4">
        <v>7241.5</v>
      </c>
      <c r="AC204" s="3">
        <f t="shared" si="24"/>
        <v>0.35332397716045788</v>
      </c>
      <c r="AD204" s="3">
        <f t="shared" si="25"/>
        <v>0.1266465187152914</v>
      </c>
      <c r="AE204" s="3">
        <f t="shared" si="26"/>
        <v>0.72870422748143082</v>
      </c>
      <c r="AF204" s="3">
        <f t="shared" si="27"/>
        <v>0.27550299306990189</v>
      </c>
      <c r="AG204" s="3">
        <f t="shared" si="28"/>
        <v>0.33420825547832661</v>
      </c>
      <c r="AH204" s="3">
        <f t="shared" si="29"/>
        <v>0.59032638805712601</v>
      </c>
      <c r="AI204" s="3">
        <f t="shared" si="30"/>
        <v>0.32138736019882835</v>
      </c>
      <c r="AJ204" s="6">
        <f t="shared" si="31"/>
        <v>0.39001424573733756</v>
      </c>
    </row>
    <row r="205" spans="1:36" x14ac:dyDescent="0.3">
      <c r="A205" t="s">
        <v>4007</v>
      </c>
      <c r="B205" t="s">
        <v>891</v>
      </c>
      <c r="C205" t="s">
        <v>76</v>
      </c>
      <c r="D205">
        <v>1484226</v>
      </c>
      <c r="E205" s="1">
        <v>0.20399999999999999</v>
      </c>
      <c r="F205" s="1">
        <v>5174</v>
      </c>
      <c r="G205" s="4">
        <v>25362.745098039217</v>
      </c>
      <c r="H205" s="1">
        <v>0.17455899573245501</v>
      </c>
      <c r="I205" s="1">
        <v>10544</v>
      </c>
      <c r="J205" s="4">
        <v>60403.647235463555</v>
      </c>
      <c r="K205" s="1">
        <v>0.136599143257158</v>
      </c>
      <c r="L205" s="1">
        <v>15399</v>
      </c>
      <c r="M205" s="4">
        <v>112731.30733338674</v>
      </c>
      <c r="N205" s="1">
        <v>8.9999999999999993E-3</v>
      </c>
      <c r="O205" s="1">
        <v>8995</v>
      </c>
      <c r="P205" s="4">
        <v>999444.4444444445</v>
      </c>
      <c r="Q205" s="1">
        <v>0.64800000000000002</v>
      </c>
      <c r="R205" s="1">
        <v>10827</v>
      </c>
      <c r="S205" s="4">
        <v>16708.333333333332</v>
      </c>
      <c r="T205" s="1">
        <v>0.51243072146694602</v>
      </c>
      <c r="U205" s="1">
        <v>13772</v>
      </c>
      <c r="V205" s="4">
        <v>26875.828132580755</v>
      </c>
      <c r="W205" s="1">
        <v>1</v>
      </c>
      <c r="X205" s="1">
        <v>14483</v>
      </c>
      <c r="Y205" s="4">
        <v>14483</v>
      </c>
      <c r="AC205" s="3">
        <f t="shared" si="24"/>
        <v>0.35332397716045788</v>
      </c>
      <c r="AD205" s="3">
        <f t="shared" si="25"/>
        <v>0.13469819306813999</v>
      </c>
      <c r="AE205" s="3">
        <f t="shared" si="26"/>
        <v>0.75954961249866659</v>
      </c>
      <c r="AF205" s="3">
        <f t="shared" si="27"/>
        <v>0.27550299306990189</v>
      </c>
      <c r="AG205" s="3">
        <f t="shared" si="28"/>
        <v>0.33420825547832661</v>
      </c>
      <c r="AH205" s="3">
        <f t="shared" si="29"/>
        <v>0.56770550243578832</v>
      </c>
      <c r="AI205" s="3">
        <f t="shared" si="30"/>
        <v>0.64277472039765671</v>
      </c>
      <c r="AJ205" s="6">
        <f t="shared" si="31"/>
        <v>0.43825189344413396</v>
      </c>
    </row>
    <row r="206" spans="1:36" x14ac:dyDescent="0.3">
      <c r="A206" t="s">
        <v>4008</v>
      </c>
      <c r="B206" t="s">
        <v>892</v>
      </c>
      <c r="C206" t="s">
        <v>76</v>
      </c>
      <c r="D206">
        <v>63551</v>
      </c>
      <c r="E206" s="1">
        <v>0.20399999999999999</v>
      </c>
      <c r="F206" s="1">
        <v>5174</v>
      </c>
      <c r="G206" s="4">
        <v>25362.745098039217</v>
      </c>
      <c r="H206" s="1">
        <v>0.20119274283646199</v>
      </c>
      <c r="I206" s="1">
        <v>10544</v>
      </c>
      <c r="J206" s="4">
        <v>52407.456905990941</v>
      </c>
      <c r="K206" s="1">
        <v>0.136929395288823</v>
      </c>
      <c r="L206" s="1">
        <v>15399</v>
      </c>
      <c r="M206" s="4">
        <v>112459.41726040003</v>
      </c>
      <c r="N206" s="1">
        <v>8.9999999999999993E-3</v>
      </c>
      <c r="O206" s="1">
        <v>8995</v>
      </c>
      <c r="P206" s="4">
        <v>999444.4444444445</v>
      </c>
      <c r="Q206" s="1">
        <v>0.64800000000000002</v>
      </c>
      <c r="R206" s="1">
        <v>10827</v>
      </c>
      <c r="S206" s="4">
        <v>16708.333333333332</v>
      </c>
      <c r="T206" s="1">
        <v>0.50658526223033395</v>
      </c>
      <c r="U206" s="1">
        <v>13772</v>
      </c>
      <c r="V206" s="4">
        <v>27185.946822389305</v>
      </c>
      <c r="W206" s="1">
        <v>0.5</v>
      </c>
      <c r="X206" s="1">
        <v>14483</v>
      </c>
      <c r="Y206" s="4">
        <v>7241.5</v>
      </c>
      <c r="AC206" s="3">
        <f t="shared" si="24"/>
        <v>0.35332397716045788</v>
      </c>
      <c r="AD206" s="3">
        <f t="shared" si="25"/>
        <v>0.11552817080635719</v>
      </c>
      <c r="AE206" s="3">
        <f t="shared" si="26"/>
        <v>0.75766048467583724</v>
      </c>
      <c r="AF206" s="3">
        <f t="shared" si="27"/>
        <v>0.27550299306990189</v>
      </c>
      <c r="AG206" s="3">
        <f t="shared" si="28"/>
        <v>0.33420825547832661</v>
      </c>
      <c r="AH206" s="3">
        <f t="shared" si="29"/>
        <v>0.57484592207510155</v>
      </c>
      <c r="AI206" s="3">
        <f t="shared" si="30"/>
        <v>0.32138736019882835</v>
      </c>
      <c r="AJ206" s="6">
        <f t="shared" si="31"/>
        <v>0.3903510233521158</v>
      </c>
    </row>
    <row r="207" spans="1:36" x14ac:dyDescent="0.3">
      <c r="A207" t="s">
        <v>894</v>
      </c>
      <c r="B207" t="s">
        <v>893</v>
      </c>
      <c r="C207" t="s">
        <v>76</v>
      </c>
      <c r="D207">
        <v>111516</v>
      </c>
      <c r="E207" s="1">
        <v>0.20399999999999999</v>
      </c>
      <c r="F207" s="1">
        <v>5174</v>
      </c>
      <c r="G207" s="4">
        <v>25362.745098039217</v>
      </c>
      <c r="H207" s="1">
        <v>0.21971734997668399</v>
      </c>
      <c r="I207" s="1">
        <v>10544</v>
      </c>
      <c r="J207" s="4">
        <v>47988.927597747337</v>
      </c>
      <c r="K207" s="1">
        <v>0.141064959288353</v>
      </c>
      <c r="L207" s="1">
        <v>15399</v>
      </c>
      <c r="M207" s="4">
        <v>109162.47435000972</v>
      </c>
      <c r="N207" s="1">
        <v>8.9999999999999993E-3</v>
      </c>
      <c r="O207" s="1">
        <v>8995</v>
      </c>
      <c r="P207" s="4">
        <v>999444.4444444445</v>
      </c>
      <c r="Q207" s="1">
        <v>0.64800000000000002</v>
      </c>
      <c r="R207" s="1">
        <v>10827</v>
      </c>
      <c r="S207" s="4">
        <v>16708.333333333332</v>
      </c>
      <c r="T207" s="1">
        <v>0.50495892966031697</v>
      </c>
      <c r="U207" s="1">
        <v>13772</v>
      </c>
      <c r="V207" s="4">
        <v>27273.505212125561</v>
      </c>
      <c r="W207" s="1">
        <v>0.5</v>
      </c>
      <c r="X207" s="1">
        <v>14483</v>
      </c>
      <c r="Y207" s="4">
        <v>7241.5</v>
      </c>
      <c r="AC207" s="3">
        <f t="shared" si="24"/>
        <v>0.35332397716045788</v>
      </c>
      <c r="AD207" s="3">
        <f t="shared" si="25"/>
        <v>0.10493521319613533</v>
      </c>
      <c r="AE207" s="3">
        <f t="shared" si="26"/>
        <v>0.73475289370026398</v>
      </c>
      <c r="AF207" s="3">
        <f t="shared" si="27"/>
        <v>0.27550299306990189</v>
      </c>
      <c r="AG207" s="3">
        <f t="shared" si="28"/>
        <v>0.33420825547832661</v>
      </c>
      <c r="AH207" s="3">
        <f t="shared" si="29"/>
        <v>0.57686193615682413</v>
      </c>
      <c r="AI207" s="3">
        <f t="shared" si="30"/>
        <v>0.32138736019882835</v>
      </c>
      <c r="AJ207" s="6">
        <f t="shared" si="31"/>
        <v>0.38585323270867689</v>
      </c>
    </row>
    <row r="208" spans="1:36" x14ac:dyDescent="0.3">
      <c r="A208" t="s">
        <v>896</v>
      </c>
      <c r="B208" t="s">
        <v>895</v>
      </c>
      <c r="C208" t="s">
        <v>76</v>
      </c>
      <c r="D208">
        <v>105929</v>
      </c>
      <c r="E208" s="1">
        <v>0.20399999999999999</v>
      </c>
      <c r="F208" s="1">
        <v>5174</v>
      </c>
      <c r="G208" s="4">
        <v>25362.745098039217</v>
      </c>
      <c r="H208" s="1">
        <v>0.23797071623445801</v>
      </c>
      <c r="I208" s="1">
        <v>10544</v>
      </c>
      <c r="J208" s="4">
        <v>44307.972707077293</v>
      </c>
      <c r="K208" s="1">
        <v>0.12964344041763801</v>
      </c>
      <c r="L208" s="1">
        <v>15399</v>
      </c>
      <c r="M208" s="4">
        <v>118779.63088909946</v>
      </c>
      <c r="N208" s="1">
        <v>8.9999999999999993E-3</v>
      </c>
      <c r="O208" s="1">
        <v>8995</v>
      </c>
      <c r="P208" s="4">
        <v>999444.4444444445</v>
      </c>
      <c r="Q208" s="1">
        <v>0.64800000000000002</v>
      </c>
      <c r="R208" s="1">
        <v>10827</v>
      </c>
      <c r="S208" s="4">
        <v>16708.333333333332</v>
      </c>
      <c r="T208" s="1">
        <v>0.50766079166233902</v>
      </c>
      <c r="U208" s="1">
        <v>13772</v>
      </c>
      <c r="V208" s="4">
        <v>27128.350714073236</v>
      </c>
      <c r="W208" s="1">
        <v>0.5</v>
      </c>
      <c r="X208" s="1">
        <v>14483</v>
      </c>
      <c r="Y208" s="4">
        <v>7241.5</v>
      </c>
      <c r="AC208" s="3">
        <f t="shared" si="24"/>
        <v>0.35332397716045788</v>
      </c>
      <c r="AD208" s="3">
        <f t="shared" si="25"/>
        <v>9.6110512395971015E-2</v>
      </c>
      <c r="AE208" s="3">
        <f t="shared" si="26"/>
        <v>0.80157415640737184</v>
      </c>
      <c r="AF208" s="3">
        <f t="shared" si="27"/>
        <v>0.27550299306990189</v>
      </c>
      <c r="AG208" s="3">
        <f t="shared" si="28"/>
        <v>0.33420825547832661</v>
      </c>
      <c r="AH208" s="3">
        <f t="shared" si="29"/>
        <v>0.57351978341760246</v>
      </c>
      <c r="AI208" s="3">
        <f t="shared" si="30"/>
        <v>0.32138736019882835</v>
      </c>
      <c r="AJ208" s="6">
        <f t="shared" si="31"/>
        <v>0.3936610054469229</v>
      </c>
    </row>
    <row r="209" spans="1:36" x14ac:dyDescent="0.3">
      <c r="A209" t="s">
        <v>898</v>
      </c>
      <c r="B209" t="s">
        <v>897</v>
      </c>
      <c r="C209" t="s">
        <v>76</v>
      </c>
      <c r="D209">
        <v>127917</v>
      </c>
      <c r="E209" s="1">
        <v>0.20399999999999999</v>
      </c>
      <c r="F209" s="1">
        <v>5174</v>
      </c>
      <c r="G209" s="4">
        <v>25362.745098039217</v>
      </c>
      <c r="H209" s="1">
        <v>0.215295855906564</v>
      </c>
      <c r="I209" s="1">
        <v>10544</v>
      </c>
      <c r="J209" s="4">
        <v>48974.467973856306</v>
      </c>
      <c r="K209" s="1">
        <v>0.14295207048320299</v>
      </c>
      <c r="L209" s="1">
        <v>15399</v>
      </c>
      <c r="M209" s="4">
        <v>107721.41982937838</v>
      </c>
      <c r="N209" s="1">
        <v>8.9999999999999993E-3</v>
      </c>
      <c r="O209" s="1">
        <v>8995</v>
      </c>
      <c r="P209" s="4">
        <v>999444.4444444445</v>
      </c>
      <c r="Q209" s="1">
        <v>0.64800000000000002</v>
      </c>
      <c r="R209" s="1">
        <v>10827</v>
      </c>
      <c r="S209" s="4">
        <v>16708.333333333332</v>
      </c>
      <c r="T209" s="1">
        <v>0.506211058733397</v>
      </c>
      <c r="U209" s="1">
        <v>13772</v>
      </c>
      <c r="V209" s="4">
        <v>27206.043333899612</v>
      </c>
      <c r="W209" s="1">
        <v>0.5</v>
      </c>
      <c r="X209" s="1">
        <v>14483</v>
      </c>
      <c r="Y209" s="4">
        <v>7241.5</v>
      </c>
      <c r="AC209" s="3">
        <f t="shared" si="24"/>
        <v>0.35332397716045788</v>
      </c>
      <c r="AD209" s="3">
        <f t="shared" si="25"/>
        <v>0.10729794221726166</v>
      </c>
      <c r="AE209" s="3">
        <f t="shared" si="26"/>
        <v>0.7247402582287521</v>
      </c>
      <c r="AF209" s="3">
        <f t="shared" si="27"/>
        <v>0.27550299306990189</v>
      </c>
      <c r="AG209" s="3">
        <f t="shared" si="28"/>
        <v>0.33420825547832661</v>
      </c>
      <c r="AH209" s="3">
        <f t="shared" si="29"/>
        <v>0.57530864015751848</v>
      </c>
      <c r="AI209" s="3">
        <f t="shared" si="30"/>
        <v>0.32138736019882835</v>
      </c>
      <c r="AJ209" s="6">
        <f t="shared" si="31"/>
        <v>0.38453848950157815</v>
      </c>
    </row>
    <row r="210" spans="1:36" x14ac:dyDescent="0.3">
      <c r="A210" t="s">
        <v>900</v>
      </c>
      <c r="B210" t="s">
        <v>899</v>
      </c>
      <c r="C210" t="s">
        <v>76</v>
      </c>
      <c r="D210">
        <v>154899</v>
      </c>
      <c r="E210" s="1">
        <v>0.20399999999999999</v>
      </c>
      <c r="F210" s="1">
        <v>5174</v>
      </c>
      <c r="G210" s="4">
        <v>25362.745098039217</v>
      </c>
      <c r="H210" s="1">
        <v>0.186405335089316</v>
      </c>
      <c r="I210" s="1">
        <v>10544</v>
      </c>
      <c r="J210" s="4">
        <v>56564.904620073503</v>
      </c>
      <c r="K210" s="1">
        <v>0.14798675265818301</v>
      </c>
      <c r="L210" s="1">
        <v>15399</v>
      </c>
      <c r="M210" s="4">
        <v>104056.611307421</v>
      </c>
      <c r="N210" s="1">
        <v>8.9999999999999993E-3</v>
      </c>
      <c r="O210" s="1">
        <v>8995</v>
      </c>
      <c r="P210" s="4">
        <v>999444.4444444445</v>
      </c>
      <c r="Q210" s="1">
        <v>0.64800000000000002</v>
      </c>
      <c r="R210" s="1">
        <v>10827</v>
      </c>
      <c r="S210" s="4">
        <v>16708.333333333332</v>
      </c>
      <c r="T210" s="1">
        <v>0.499519041439906</v>
      </c>
      <c r="U210" s="1">
        <v>13772</v>
      </c>
      <c r="V210" s="4">
        <v>27570.520555735056</v>
      </c>
      <c r="W210" s="1">
        <v>0.5</v>
      </c>
      <c r="X210" s="1">
        <v>14483</v>
      </c>
      <c r="Y210" s="4">
        <v>7241.5</v>
      </c>
      <c r="AC210" s="3">
        <f t="shared" si="24"/>
        <v>0.35332397716045788</v>
      </c>
      <c r="AD210" s="3">
        <f t="shared" si="25"/>
        <v>0.12549521285354381</v>
      </c>
      <c r="AE210" s="3">
        <f t="shared" si="26"/>
        <v>0.69927668882322169</v>
      </c>
      <c r="AF210" s="3">
        <f t="shared" si="27"/>
        <v>0.27550299306990189</v>
      </c>
      <c r="AG210" s="3">
        <f t="shared" si="28"/>
        <v>0.33420825547832661</v>
      </c>
      <c r="AH210" s="3">
        <f t="shared" si="29"/>
        <v>0.58370065392000003</v>
      </c>
      <c r="AI210" s="3">
        <f t="shared" si="30"/>
        <v>0.32138736019882835</v>
      </c>
      <c r="AJ210" s="6">
        <f t="shared" si="31"/>
        <v>0.38469930592918289</v>
      </c>
    </row>
    <row r="211" spans="1:36" x14ac:dyDescent="0.3">
      <c r="A211" t="s">
        <v>902</v>
      </c>
      <c r="B211" t="s">
        <v>901</v>
      </c>
      <c r="C211" t="s">
        <v>76</v>
      </c>
      <c r="D211">
        <v>143649</v>
      </c>
      <c r="E211" s="1">
        <v>0.20399999999999999</v>
      </c>
      <c r="F211" s="1">
        <v>5174</v>
      </c>
      <c r="G211" s="4">
        <v>25362.745098039217</v>
      </c>
      <c r="H211" s="1">
        <v>0.18689305181379601</v>
      </c>
      <c r="I211" s="1">
        <v>10544</v>
      </c>
      <c r="J211" s="4">
        <v>56417.292658397622</v>
      </c>
      <c r="K211" s="1">
        <v>0.15546227262285101</v>
      </c>
      <c r="L211" s="1">
        <v>15399</v>
      </c>
      <c r="M211" s="4">
        <v>99052.971117679001</v>
      </c>
      <c r="N211" s="1">
        <v>8.9999999999999993E-3</v>
      </c>
      <c r="O211" s="1">
        <v>8995</v>
      </c>
      <c r="P211" s="4">
        <v>999444.4444444445</v>
      </c>
      <c r="Q211" s="1">
        <v>0.64800000000000002</v>
      </c>
      <c r="R211" s="1">
        <v>10827</v>
      </c>
      <c r="S211" s="4">
        <v>16708.333333333332</v>
      </c>
      <c r="T211" s="1">
        <v>0.50012878613843403</v>
      </c>
      <c r="U211" s="1">
        <v>13772</v>
      </c>
      <c r="V211" s="4">
        <v>27536.907256100141</v>
      </c>
      <c r="W211" s="1">
        <v>0.5</v>
      </c>
      <c r="X211" s="1">
        <v>14483</v>
      </c>
      <c r="Y211" s="4">
        <v>7241.5</v>
      </c>
      <c r="AC211" s="3">
        <f t="shared" si="24"/>
        <v>0.35332397716045788</v>
      </c>
      <c r="AD211" s="3">
        <f t="shared" si="25"/>
        <v>0.12514132875688816</v>
      </c>
      <c r="AE211" s="3">
        <f t="shared" si="26"/>
        <v>0.66451074171072522</v>
      </c>
      <c r="AF211" s="3">
        <f t="shared" si="27"/>
        <v>0.27550299306990189</v>
      </c>
      <c r="AG211" s="3">
        <f t="shared" si="28"/>
        <v>0.33420825547832661</v>
      </c>
      <c r="AH211" s="3">
        <f t="shared" si="29"/>
        <v>0.58292671454535783</v>
      </c>
      <c r="AI211" s="3">
        <f t="shared" si="30"/>
        <v>0.32138736019882835</v>
      </c>
      <c r="AJ211" s="6">
        <f t="shared" si="31"/>
        <v>0.37957162441721226</v>
      </c>
    </row>
    <row r="212" spans="1:36" x14ac:dyDescent="0.3">
      <c r="A212" t="s">
        <v>904</v>
      </c>
      <c r="B212" t="s">
        <v>903</v>
      </c>
      <c r="C212" t="s">
        <v>76</v>
      </c>
      <c r="D212">
        <v>132881</v>
      </c>
      <c r="E212" s="1">
        <v>0.20399999999999999</v>
      </c>
      <c r="F212" s="1">
        <v>5174</v>
      </c>
      <c r="G212" s="4">
        <v>25362.745098039217</v>
      </c>
      <c r="H212" s="1">
        <v>0.17757241441590499</v>
      </c>
      <c r="I212" s="1">
        <v>10544</v>
      </c>
      <c r="J212" s="4">
        <v>59378.592303780628</v>
      </c>
      <c r="K212" s="1">
        <v>0.15647082728155201</v>
      </c>
      <c r="L212" s="1">
        <v>15399</v>
      </c>
      <c r="M212" s="4">
        <v>98414.51130242442</v>
      </c>
      <c r="N212" s="1">
        <v>8.9999999999999993E-3</v>
      </c>
      <c r="O212" s="1">
        <v>8995</v>
      </c>
      <c r="P212" s="4">
        <v>999444.4444444445</v>
      </c>
      <c r="Q212" s="1">
        <v>0.64800000000000002</v>
      </c>
      <c r="R212" s="1">
        <v>10827</v>
      </c>
      <c r="S212" s="4">
        <v>16708.333333333332</v>
      </c>
      <c r="T212" s="1">
        <v>0.49189124103521098</v>
      </c>
      <c r="U212" s="1">
        <v>13772</v>
      </c>
      <c r="V212" s="4">
        <v>27998.059024218652</v>
      </c>
      <c r="W212" s="1">
        <v>0.5</v>
      </c>
      <c r="X212" s="1">
        <v>14483</v>
      </c>
      <c r="Y212" s="4">
        <v>7241.5</v>
      </c>
      <c r="AC212" s="3">
        <f t="shared" si="24"/>
        <v>0.35332397716045788</v>
      </c>
      <c r="AD212" s="3">
        <f t="shared" si="25"/>
        <v>0.13224073207105941</v>
      </c>
      <c r="AE212" s="3">
        <f t="shared" si="26"/>
        <v>0.66007463932748422</v>
      </c>
      <c r="AF212" s="3">
        <f t="shared" si="27"/>
        <v>0.27550299306990189</v>
      </c>
      <c r="AG212" s="3">
        <f t="shared" si="28"/>
        <v>0.33420825547832661</v>
      </c>
      <c r="AH212" s="3">
        <f t="shared" si="29"/>
        <v>0.59354464003643415</v>
      </c>
      <c r="AI212" s="3">
        <f t="shared" si="30"/>
        <v>0.32138736019882835</v>
      </c>
      <c r="AJ212" s="6">
        <f t="shared" si="31"/>
        <v>0.38146894247749891</v>
      </c>
    </row>
    <row r="213" spans="1:36" x14ac:dyDescent="0.3">
      <c r="A213" t="s">
        <v>906</v>
      </c>
      <c r="B213" t="s">
        <v>905</v>
      </c>
      <c r="C213" t="s">
        <v>76</v>
      </c>
      <c r="D213">
        <v>138182</v>
      </c>
      <c r="E213" s="1">
        <v>0.20399999999999999</v>
      </c>
      <c r="F213" s="1">
        <v>5174</v>
      </c>
      <c r="G213" s="4">
        <v>25362.745098039217</v>
      </c>
      <c r="H213" s="1">
        <v>0.17146951122432699</v>
      </c>
      <c r="I213" s="1">
        <v>10544</v>
      </c>
      <c r="J213" s="4">
        <v>61491.981429897991</v>
      </c>
      <c r="K213" s="1">
        <v>0.14775441084945901</v>
      </c>
      <c r="L213" s="1">
        <v>15399</v>
      </c>
      <c r="M213" s="4">
        <v>104220.23891854855</v>
      </c>
      <c r="N213" s="1">
        <v>8.9999999999999993E-3</v>
      </c>
      <c r="O213" s="1">
        <v>8995</v>
      </c>
      <c r="P213" s="4">
        <v>999444.4444444445</v>
      </c>
      <c r="Q213" s="1">
        <v>0.64800000000000002</v>
      </c>
      <c r="R213" s="1">
        <v>10827</v>
      </c>
      <c r="S213" s="4">
        <v>16708.333333333332</v>
      </c>
      <c r="T213" s="1">
        <v>0.49610658407028402</v>
      </c>
      <c r="U213" s="1">
        <v>13772</v>
      </c>
      <c r="V213" s="4">
        <v>27760.163727335061</v>
      </c>
      <c r="W213" s="1">
        <v>0</v>
      </c>
      <c r="X213" s="1">
        <v>14483</v>
      </c>
      <c r="Y213" s="4">
        <v>0</v>
      </c>
      <c r="AC213" s="3">
        <f t="shared" si="24"/>
        <v>0.35332397716045788</v>
      </c>
      <c r="AD213" s="3">
        <f t="shared" si="25"/>
        <v>0.13730735941810399</v>
      </c>
      <c r="AE213" s="3">
        <f t="shared" si="26"/>
        <v>0.70041359488738419</v>
      </c>
      <c r="AF213" s="3">
        <f t="shared" si="27"/>
        <v>0.27550299306990189</v>
      </c>
      <c r="AG213" s="3">
        <f t="shared" si="28"/>
        <v>0.33420825547832661</v>
      </c>
      <c r="AH213" s="3">
        <f t="shared" si="29"/>
        <v>0.58806714930210757</v>
      </c>
      <c r="AI213" s="3">
        <f t="shared" si="30"/>
        <v>0</v>
      </c>
      <c r="AJ213" s="6">
        <f t="shared" si="31"/>
        <v>0.34126047561661177</v>
      </c>
    </row>
    <row r="214" spans="1:36" x14ac:dyDescent="0.3">
      <c r="A214" t="s">
        <v>908</v>
      </c>
      <c r="B214" t="s">
        <v>907</v>
      </c>
      <c r="C214" t="s">
        <v>76</v>
      </c>
      <c r="D214">
        <v>180007</v>
      </c>
      <c r="E214" s="1">
        <v>0.20399999999999999</v>
      </c>
      <c r="F214" s="1">
        <v>5174</v>
      </c>
      <c r="G214" s="4">
        <v>25362.745098039217</v>
      </c>
      <c r="H214" s="1">
        <v>0.15966045764886899</v>
      </c>
      <c r="I214" s="1">
        <v>10544</v>
      </c>
      <c r="J214" s="4">
        <v>66040.146416144838</v>
      </c>
      <c r="K214" s="1">
        <v>0.145788774880976</v>
      </c>
      <c r="L214" s="1">
        <v>15399</v>
      </c>
      <c r="M214" s="4">
        <v>105625.41603475275</v>
      </c>
      <c r="N214" s="1">
        <v>8.9999999999999993E-3</v>
      </c>
      <c r="O214" s="1">
        <v>8995</v>
      </c>
      <c r="P214" s="4">
        <v>999444.4444444445</v>
      </c>
      <c r="Q214" s="1">
        <v>0.64800000000000002</v>
      </c>
      <c r="R214" s="1">
        <v>10827</v>
      </c>
      <c r="S214" s="4">
        <v>16708.333333333332</v>
      </c>
      <c r="T214" s="1">
        <v>0.48831434333109203</v>
      </c>
      <c r="U214" s="1">
        <v>13772</v>
      </c>
      <c r="V214" s="4">
        <v>28203.144527872621</v>
      </c>
      <c r="W214" s="1">
        <v>0.5</v>
      </c>
      <c r="X214" s="1">
        <v>14483</v>
      </c>
      <c r="Y214" s="4">
        <v>7241.5</v>
      </c>
      <c r="AC214" s="3">
        <f t="shared" si="24"/>
        <v>0.35332397716045788</v>
      </c>
      <c r="AD214" s="3">
        <f t="shared" si="25"/>
        <v>0.1482111048823973</v>
      </c>
      <c r="AE214" s="3">
        <f t="shared" si="26"/>
        <v>0.71017694945588372</v>
      </c>
      <c r="AF214" s="3">
        <f t="shared" si="27"/>
        <v>0.27550299306990189</v>
      </c>
      <c r="AG214" s="3">
        <f t="shared" si="28"/>
        <v>0.33420825547832661</v>
      </c>
      <c r="AH214" s="3">
        <f t="shared" si="29"/>
        <v>0.59826669196736826</v>
      </c>
      <c r="AI214" s="3">
        <f t="shared" si="30"/>
        <v>0.32138736019882835</v>
      </c>
      <c r="AJ214" s="6">
        <f t="shared" si="31"/>
        <v>0.39158247603045199</v>
      </c>
    </row>
    <row r="215" spans="1:36" x14ac:dyDescent="0.3">
      <c r="A215" t="s">
        <v>910</v>
      </c>
      <c r="B215" t="s">
        <v>909</v>
      </c>
      <c r="C215" t="s">
        <v>76</v>
      </c>
      <c r="D215">
        <v>219311</v>
      </c>
      <c r="E215" s="1">
        <v>0.20399999999999999</v>
      </c>
      <c r="F215" s="1">
        <v>5174</v>
      </c>
      <c r="G215" s="4">
        <v>25362.745098039217</v>
      </c>
      <c r="H215" s="1">
        <v>0.216651239563906</v>
      </c>
      <c r="I215" s="1">
        <v>10544</v>
      </c>
      <c r="J215" s="4">
        <v>48668.080649913929</v>
      </c>
      <c r="K215" s="1">
        <v>0.14703776828339599</v>
      </c>
      <c r="L215" s="1">
        <v>15399</v>
      </c>
      <c r="M215" s="4">
        <v>104728.19452972416</v>
      </c>
      <c r="N215" s="1">
        <v>8.9999999999999993E-3</v>
      </c>
      <c r="O215" s="1">
        <v>8995</v>
      </c>
      <c r="P215" s="4">
        <v>999444.4444444445</v>
      </c>
      <c r="Q215" s="1">
        <v>0.64800000000000002</v>
      </c>
      <c r="R215" s="1">
        <v>10827</v>
      </c>
      <c r="S215" s="4">
        <v>16708.333333333332</v>
      </c>
      <c r="T215" s="1">
        <v>0.50845146846259404</v>
      </c>
      <c r="U215" s="1">
        <v>13772</v>
      </c>
      <c r="V215" s="4">
        <v>27086.164273735762</v>
      </c>
      <c r="W215" s="1">
        <v>0.5</v>
      </c>
      <c r="X215" s="1">
        <v>14483</v>
      </c>
      <c r="Y215" s="4">
        <v>7241.5</v>
      </c>
      <c r="AC215" s="3">
        <f t="shared" si="24"/>
        <v>0.35332397716045788</v>
      </c>
      <c r="AD215" s="3">
        <f t="shared" si="25"/>
        <v>0.1065634109494084</v>
      </c>
      <c r="AE215" s="3">
        <f t="shared" si="26"/>
        <v>0.70394293697513677</v>
      </c>
      <c r="AF215" s="3">
        <f t="shared" si="27"/>
        <v>0.27550299306990189</v>
      </c>
      <c r="AG215" s="3">
        <f t="shared" si="28"/>
        <v>0.33420825547832661</v>
      </c>
      <c r="AH215" s="3">
        <f t="shared" si="29"/>
        <v>0.57254844922525061</v>
      </c>
      <c r="AI215" s="3">
        <f t="shared" si="30"/>
        <v>0.32138736019882835</v>
      </c>
      <c r="AJ215" s="6">
        <f t="shared" si="31"/>
        <v>0.38106819757961574</v>
      </c>
    </row>
    <row r="216" spans="1:36" x14ac:dyDescent="0.3">
      <c r="A216" t="s">
        <v>912</v>
      </c>
      <c r="B216" t="s">
        <v>911</v>
      </c>
      <c r="C216" t="s">
        <v>76</v>
      </c>
      <c r="D216">
        <v>88424</v>
      </c>
      <c r="E216" s="1">
        <v>0.20399999999999999</v>
      </c>
      <c r="F216" s="1">
        <v>5174</v>
      </c>
      <c r="G216" s="4">
        <v>25362.745098039217</v>
      </c>
      <c r="H216" s="1">
        <v>0.25210350131186099</v>
      </c>
      <c r="I216" s="1">
        <v>10544</v>
      </c>
      <c r="J216" s="4">
        <v>41824.091871523422</v>
      </c>
      <c r="K216" s="1">
        <v>0.12621007871166101</v>
      </c>
      <c r="L216" s="1">
        <v>15399</v>
      </c>
      <c r="M216" s="4">
        <v>122010.85806451707</v>
      </c>
      <c r="N216" s="1">
        <v>8.9999999999999993E-3</v>
      </c>
      <c r="O216" s="1">
        <v>8995</v>
      </c>
      <c r="P216" s="4">
        <v>999444.4444444445</v>
      </c>
      <c r="Q216" s="1">
        <v>0.64800000000000002</v>
      </c>
      <c r="R216" s="1">
        <v>10827</v>
      </c>
      <c r="S216" s="4">
        <v>16708.333333333332</v>
      </c>
      <c r="T216" s="1">
        <v>0.51465665430199903</v>
      </c>
      <c r="U216" s="1">
        <v>13772</v>
      </c>
      <c r="V216" s="4">
        <v>26759.5879405819</v>
      </c>
      <c r="W216" s="1">
        <v>0.5</v>
      </c>
      <c r="X216" s="1">
        <v>14483</v>
      </c>
      <c r="Y216" s="4">
        <v>7241.5</v>
      </c>
      <c r="AC216" s="3">
        <f t="shared" si="24"/>
        <v>0.35332397716045788</v>
      </c>
      <c r="AD216" s="3">
        <f t="shared" si="25"/>
        <v>9.0155670283511735E-2</v>
      </c>
      <c r="AE216" s="3">
        <f t="shared" si="26"/>
        <v>0.82402514585288245</v>
      </c>
      <c r="AF216" s="3">
        <f t="shared" si="27"/>
        <v>0.27550299306990189</v>
      </c>
      <c r="AG216" s="3">
        <f t="shared" si="28"/>
        <v>0.33420825547832661</v>
      </c>
      <c r="AH216" s="3">
        <f t="shared" si="29"/>
        <v>0.56502909570151982</v>
      </c>
      <c r="AI216" s="3">
        <f t="shared" si="30"/>
        <v>0.32138736019882835</v>
      </c>
      <c r="AJ216" s="6">
        <f t="shared" si="31"/>
        <v>0.39480464253506126</v>
      </c>
    </row>
    <row r="217" spans="1:36" x14ac:dyDescent="0.3">
      <c r="A217" t="s">
        <v>914</v>
      </c>
      <c r="B217" t="s">
        <v>913</v>
      </c>
      <c r="C217" t="s">
        <v>76</v>
      </c>
      <c r="D217">
        <v>120302</v>
      </c>
      <c r="E217" s="1">
        <v>0.20399999999999999</v>
      </c>
      <c r="F217" s="1">
        <v>5174</v>
      </c>
      <c r="G217" s="4">
        <v>25362.745098039217</v>
      </c>
      <c r="H217" s="1">
        <v>0.20124353709830201</v>
      </c>
      <c r="I217" s="1">
        <v>10544</v>
      </c>
      <c r="J217" s="4">
        <v>52394.229161503667</v>
      </c>
      <c r="K217" s="1">
        <v>0.144719123539093</v>
      </c>
      <c r="L217" s="1">
        <v>15399</v>
      </c>
      <c r="M217" s="4">
        <v>106406.11705916161</v>
      </c>
      <c r="N217" s="1">
        <v>8.9999999999999993E-3</v>
      </c>
      <c r="O217" s="1">
        <v>8995</v>
      </c>
      <c r="P217" s="4">
        <v>999444.4444444445</v>
      </c>
      <c r="Q217" s="1">
        <v>0.64800000000000002</v>
      </c>
      <c r="R217" s="1">
        <v>10827</v>
      </c>
      <c r="S217" s="4">
        <v>16708.333333333332</v>
      </c>
      <c r="T217" s="1">
        <v>0.50070655516949003</v>
      </c>
      <c r="U217" s="1">
        <v>13772</v>
      </c>
      <c r="V217" s="4">
        <v>27505.132213294379</v>
      </c>
      <c r="W217" s="1">
        <v>0</v>
      </c>
      <c r="X217" s="1">
        <v>14483</v>
      </c>
      <c r="Y217" s="4">
        <v>0</v>
      </c>
      <c r="AC217" s="3">
        <f t="shared" si="24"/>
        <v>0.35332397716045788</v>
      </c>
      <c r="AD217" s="3">
        <f t="shared" si="25"/>
        <v>0.11549645868522876</v>
      </c>
      <c r="AE217" s="3">
        <f t="shared" si="26"/>
        <v>0.7156013623824794</v>
      </c>
      <c r="AF217" s="3">
        <f t="shared" si="27"/>
        <v>0.27550299306990189</v>
      </c>
      <c r="AG217" s="3">
        <f t="shared" si="28"/>
        <v>0.33420825547832661</v>
      </c>
      <c r="AH217" s="3">
        <f t="shared" si="29"/>
        <v>0.58219510065962154</v>
      </c>
      <c r="AI217" s="3">
        <f t="shared" si="30"/>
        <v>0</v>
      </c>
      <c r="AJ217" s="6">
        <f t="shared" si="31"/>
        <v>0.33947544963371656</v>
      </c>
    </row>
    <row r="218" spans="1:36" x14ac:dyDescent="0.3">
      <c r="A218" t="s">
        <v>916</v>
      </c>
      <c r="B218" t="s">
        <v>915</v>
      </c>
      <c r="C218" t="s">
        <v>76</v>
      </c>
      <c r="D218">
        <v>100010</v>
      </c>
      <c r="E218" s="1">
        <v>0.20399999999999999</v>
      </c>
      <c r="F218" s="1">
        <v>5174</v>
      </c>
      <c r="G218" s="4">
        <v>25362.745098039217</v>
      </c>
      <c r="H218" s="1">
        <v>0.22622737726227299</v>
      </c>
      <c r="I218" s="1">
        <v>10544</v>
      </c>
      <c r="J218" s="4">
        <v>46607.975248618946</v>
      </c>
      <c r="K218" s="1">
        <v>0.13729627037296199</v>
      </c>
      <c r="L218" s="1">
        <v>15399</v>
      </c>
      <c r="M218" s="4">
        <v>112158.90976622299</v>
      </c>
      <c r="N218" s="1">
        <v>8.9999999999999993E-3</v>
      </c>
      <c r="O218" s="1">
        <v>8995</v>
      </c>
      <c r="P218" s="4">
        <v>999444.4444444445</v>
      </c>
      <c r="Q218" s="1">
        <v>0.64800000000000002</v>
      </c>
      <c r="R218" s="1">
        <v>10827</v>
      </c>
      <c r="S218" s="4">
        <v>16708.333333333332</v>
      </c>
      <c r="T218" s="1">
        <v>0.51005899410058897</v>
      </c>
      <c r="U218" s="1">
        <v>13772</v>
      </c>
      <c r="V218" s="4">
        <v>27000.798259199048</v>
      </c>
      <c r="W218" s="1">
        <v>0.5</v>
      </c>
      <c r="X218" s="1">
        <v>14483</v>
      </c>
      <c r="Y218" s="4">
        <v>7241.5</v>
      </c>
      <c r="AC218" s="3">
        <f t="shared" si="24"/>
        <v>0.35332397716045788</v>
      </c>
      <c r="AD218" s="3">
        <f t="shared" si="25"/>
        <v>0.10162452570816022</v>
      </c>
      <c r="AE218" s="3">
        <f t="shared" si="26"/>
        <v>0.75557251926399849</v>
      </c>
      <c r="AF218" s="3">
        <f t="shared" si="27"/>
        <v>0.27550299306990189</v>
      </c>
      <c r="AG218" s="3">
        <f t="shared" si="28"/>
        <v>0.33420825547832661</v>
      </c>
      <c r="AH218" s="3">
        <f t="shared" si="29"/>
        <v>0.57058291413575257</v>
      </c>
      <c r="AI218" s="3">
        <f t="shared" si="30"/>
        <v>0.32138736019882835</v>
      </c>
      <c r="AJ218" s="6">
        <f t="shared" si="31"/>
        <v>0.38745750643077509</v>
      </c>
    </row>
    <row r="219" spans="1:36" x14ac:dyDescent="0.3">
      <c r="A219" t="s">
        <v>4009</v>
      </c>
      <c r="B219" t="s">
        <v>917</v>
      </c>
      <c r="C219" t="s">
        <v>76</v>
      </c>
      <c r="D219">
        <v>115872</v>
      </c>
      <c r="E219" s="1">
        <v>0.20399999999999999</v>
      </c>
      <c r="F219" s="1">
        <v>5174</v>
      </c>
      <c r="G219" s="4">
        <v>25362.745098039217</v>
      </c>
      <c r="H219" s="1">
        <v>0.200635183650925</v>
      </c>
      <c r="I219" s="1">
        <v>10544</v>
      </c>
      <c r="J219" s="4">
        <v>52553.095664143191</v>
      </c>
      <c r="K219" s="1">
        <v>0.142735086992543</v>
      </c>
      <c r="L219" s="1">
        <v>15399</v>
      </c>
      <c r="M219" s="4">
        <v>107885.17612914965</v>
      </c>
      <c r="N219" s="1">
        <v>8.9999999999999993E-3</v>
      </c>
      <c r="O219" s="1">
        <v>8995</v>
      </c>
      <c r="P219" s="4">
        <v>999444.4444444445</v>
      </c>
      <c r="Q219" s="1">
        <v>0.64800000000000002</v>
      </c>
      <c r="R219" s="1">
        <v>10827</v>
      </c>
      <c r="S219" s="4">
        <v>16708.333333333332</v>
      </c>
      <c r="T219" s="1">
        <v>0.49325117370892002</v>
      </c>
      <c r="U219" s="1">
        <v>13772</v>
      </c>
      <c r="V219" s="4">
        <v>27920.866151100545</v>
      </c>
      <c r="W219" s="1">
        <v>0</v>
      </c>
      <c r="X219" s="1">
        <v>14483</v>
      </c>
      <c r="Y219" s="4">
        <v>0</v>
      </c>
      <c r="AC219" s="3">
        <f t="shared" si="24"/>
        <v>0.35332397716045788</v>
      </c>
      <c r="AD219" s="3">
        <f t="shared" si="25"/>
        <v>0.11587732435585021</v>
      </c>
      <c r="AE219" s="3">
        <f t="shared" si="26"/>
        <v>0.72587805843845898</v>
      </c>
      <c r="AF219" s="3">
        <f t="shared" si="27"/>
        <v>0.27550299306990189</v>
      </c>
      <c r="AG219" s="3">
        <f t="shared" si="28"/>
        <v>0.33420825547832661</v>
      </c>
      <c r="AH219" s="3">
        <f t="shared" si="29"/>
        <v>0.5917672898626416</v>
      </c>
      <c r="AI219" s="3">
        <f t="shared" si="30"/>
        <v>0</v>
      </c>
      <c r="AJ219" s="6">
        <f t="shared" si="31"/>
        <v>0.34236541405223386</v>
      </c>
    </row>
    <row r="220" spans="1:36" x14ac:dyDescent="0.3">
      <c r="A220" t="s">
        <v>4010</v>
      </c>
      <c r="B220" t="s">
        <v>918</v>
      </c>
      <c r="C220" t="s">
        <v>76</v>
      </c>
      <c r="D220">
        <v>350473</v>
      </c>
      <c r="E220" s="1">
        <v>0.20399999999999999</v>
      </c>
      <c r="F220" s="1">
        <v>5174</v>
      </c>
      <c r="G220" s="4">
        <v>25362.745098039217</v>
      </c>
      <c r="H220" s="1">
        <v>0.20489738153866299</v>
      </c>
      <c r="I220" s="1">
        <v>10544</v>
      </c>
      <c r="J220" s="4">
        <v>51459.90603110956</v>
      </c>
      <c r="K220" s="1">
        <v>0.15182339295751701</v>
      </c>
      <c r="L220" s="1">
        <v>15399</v>
      </c>
      <c r="M220" s="4">
        <v>101427.05745160711</v>
      </c>
      <c r="N220" s="1">
        <v>8.9999999999999993E-3</v>
      </c>
      <c r="O220" s="1">
        <v>8995</v>
      </c>
      <c r="P220" s="4">
        <v>999444.4444444445</v>
      </c>
      <c r="Q220" s="1">
        <v>0.64800000000000002</v>
      </c>
      <c r="R220" s="1">
        <v>10827</v>
      </c>
      <c r="S220" s="4">
        <v>16708.333333333332</v>
      </c>
      <c r="T220" s="1">
        <v>0.50228405611844495</v>
      </c>
      <c r="U220" s="1">
        <v>13772</v>
      </c>
      <c r="V220" s="4">
        <v>27418.748081369296</v>
      </c>
      <c r="W220" s="1">
        <v>1</v>
      </c>
      <c r="X220" s="1">
        <v>14483</v>
      </c>
      <c r="Y220" s="4">
        <v>14483</v>
      </c>
      <c r="AC220" s="3">
        <f t="shared" si="24"/>
        <v>0.35332397716045788</v>
      </c>
      <c r="AD220" s="3">
        <f t="shared" si="25"/>
        <v>0.11325651760436972</v>
      </c>
      <c r="AE220" s="3">
        <f t="shared" si="26"/>
        <v>0.68100620437309967</v>
      </c>
      <c r="AF220" s="3">
        <f t="shared" si="27"/>
        <v>0.27550299306990189</v>
      </c>
      <c r="AG220" s="3">
        <f t="shared" si="28"/>
        <v>0.33420825547832661</v>
      </c>
      <c r="AH220" s="3">
        <f t="shared" si="29"/>
        <v>0.58020612362472035</v>
      </c>
      <c r="AI220" s="3">
        <f t="shared" si="30"/>
        <v>0.64277472039765671</v>
      </c>
      <c r="AJ220" s="6">
        <f t="shared" si="31"/>
        <v>0.42575411310121891</v>
      </c>
    </row>
    <row r="221" spans="1:36" x14ac:dyDescent="0.3">
      <c r="A221" t="s">
        <v>920</v>
      </c>
      <c r="B221" t="s">
        <v>919</v>
      </c>
      <c r="C221" t="s">
        <v>76</v>
      </c>
      <c r="D221">
        <v>97303</v>
      </c>
      <c r="E221" s="1">
        <v>0.20399999999999999</v>
      </c>
      <c r="F221" s="1">
        <v>5174</v>
      </c>
      <c r="G221" s="4">
        <v>25362.745098039217</v>
      </c>
      <c r="H221" s="1">
        <v>0.192820365250814</v>
      </c>
      <c r="I221" s="1">
        <v>10544</v>
      </c>
      <c r="J221" s="4">
        <v>54683.020573499758</v>
      </c>
      <c r="K221" s="1">
        <v>0.147097211802308</v>
      </c>
      <c r="L221" s="1">
        <v>15399</v>
      </c>
      <c r="M221" s="4">
        <v>104685.87277300374</v>
      </c>
      <c r="N221" s="1">
        <v>8.9999999999999993E-3</v>
      </c>
      <c r="O221" s="1">
        <v>8995</v>
      </c>
      <c r="P221" s="4">
        <v>999444.4444444445</v>
      </c>
      <c r="Q221" s="1">
        <v>0.64800000000000002</v>
      </c>
      <c r="R221" s="1">
        <v>10827</v>
      </c>
      <c r="S221" s="4">
        <v>16708.333333333332</v>
      </c>
      <c r="T221" s="1">
        <v>0.49712752946979999</v>
      </c>
      <c r="U221" s="1">
        <v>13772</v>
      </c>
      <c r="V221" s="4">
        <v>27703.152981063453</v>
      </c>
      <c r="W221" s="1">
        <v>0</v>
      </c>
      <c r="X221" s="1">
        <v>14483</v>
      </c>
      <c r="Y221" s="4">
        <v>0</v>
      </c>
      <c r="AC221" s="3">
        <f t="shared" si="24"/>
        <v>0.35332397716045788</v>
      </c>
      <c r="AD221" s="3">
        <f t="shared" si="25"/>
        <v>0.12098359449774464</v>
      </c>
      <c r="AE221" s="3">
        <f t="shared" si="26"/>
        <v>0.70364887986869928</v>
      </c>
      <c r="AF221" s="3">
        <f t="shared" si="27"/>
        <v>0.27550299306990189</v>
      </c>
      <c r="AG221" s="3">
        <f t="shared" si="28"/>
        <v>0.33420825547832661</v>
      </c>
      <c r="AH221" s="3">
        <f t="shared" si="29"/>
        <v>0.58675448848640188</v>
      </c>
      <c r="AI221" s="3">
        <f t="shared" si="30"/>
        <v>0</v>
      </c>
      <c r="AJ221" s="6">
        <f t="shared" si="31"/>
        <v>0.3392031697945046</v>
      </c>
    </row>
    <row r="222" spans="1:36" x14ac:dyDescent="0.3">
      <c r="A222" t="s">
        <v>4011</v>
      </c>
      <c r="B222" t="s">
        <v>921</v>
      </c>
      <c r="C222" t="s">
        <v>76</v>
      </c>
      <c r="D222">
        <v>128227</v>
      </c>
      <c r="E222" s="1">
        <v>0.20399999999999999</v>
      </c>
      <c r="F222" s="1">
        <v>5174</v>
      </c>
      <c r="G222" s="4">
        <v>25362.745098039217</v>
      </c>
      <c r="H222" s="1">
        <v>0.18344030508395201</v>
      </c>
      <c r="I222" s="1">
        <v>10544</v>
      </c>
      <c r="J222" s="4">
        <v>57479.189184593357</v>
      </c>
      <c r="K222" s="1">
        <v>0.14769120388061699</v>
      </c>
      <c r="L222" s="1">
        <v>15399</v>
      </c>
      <c r="M222" s="4">
        <v>104264.84174675326</v>
      </c>
      <c r="N222" s="1">
        <v>8.9999999999999993E-3</v>
      </c>
      <c r="O222" s="1">
        <v>8995</v>
      </c>
      <c r="P222" s="4">
        <v>999444.4444444445</v>
      </c>
      <c r="Q222" s="1">
        <v>0.64800000000000002</v>
      </c>
      <c r="R222" s="1">
        <v>10827</v>
      </c>
      <c r="S222" s="4">
        <v>16708.333333333332</v>
      </c>
      <c r="T222" s="1">
        <v>0.49178410163226099</v>
      </c>
      <c r="U222" s="1">
        <v>13772</v>
      </c>
      <c r="V222" s="4">
        <v>28004.15864256267</v>
      </c>
      <c r="W222" s="1">
        <v>0.5</v>
      </c>
      <c r="X222" s="1">
        <v>14483</v>
      </c>
      <c r="Y222" s="4">
        <v>7241.5</v>
      </c>
      <c r="AC222" s="3">
        <f t="shared" si="24"/>
        <v>0.35332397716045788</v>
      </c>
      <c r="AD222" s="3">
        <f t="shared" si="25"/>
        <v>0.12768711358792842</v>
      </c>
      <c r="AE222" s="3">
        <f t="shared" si="26"/>
        <v>0.70072350117713134</v>
      </c>
      <c r="AF222" s="3">
        <f t="shared" si="27"/>
        <v>0.27550299306990189</v>
      </c>
      <c r="AG222" s="3">
        <f t="shared" si="28"/>
        <v>0.33420825547832661</v>
      </c>
      <c r="AH222" s="3">
        <f t="shared" si="29"/>
        <v>0.59368508250587326</v>
      </c>
      <c r="AI222" s="3">
        <f t="shared" si="30"/>
        <v>0.32138736019882835</v>
      </c>
      <c r="AJ222" s="6">
        <f t="shared" si="31"/>
        <v>0.38664546902549252</v>
      </c>
    </row>
    <row r="223" spans="1:36" x14ac:dyDescent="0.3">
      <c r="A223" t="s">
        <v>4012</v>
      </c>
      <c r="B223" t="s">
        <v>922</v>
      </c>
      <c r="C223" t="s">
        <v>76</v>
      </c>
      <c r="D223">
        <v>261330</v>
      </c>
      <c r="E223" s="1">
        <v>0.20399999999999999</v>
      </c>
      <c r="F223" s="1">
        <v>5174</v>
      </c>
      <c r="G223" s="4">
        <v>25362.745098039217</v>
      </c>
      <c r="H223" s="1">
        <v>0.21558948455975199</v>
      </c>
      <c r="I223" s="1">
        <v>10544</v>
      </c>
      <c r="J223" s="4">
        <v>48907.765708200226</v>
      </c>
      <c r="K223" s="1">
        <v>0.140577048176634</v>
      </c>
      <c r="L223" s="1">
        <v>15399</v>
      </c>
      <c r="M223" s="4">
        <v>109541.35258731051</v>
      </c>
      <c r="N223" s="1">
        <v>8.9999999999999993E-3</v>
      </c>
      <c r="O223" s="1">
        <v>8995</v>
      </c>
      <c r="P223" s="4">
        <v>999444.4444444445</v>
      </c>
      <c r="Q223" s="1">
        <v>0.64800000000000002</v>
      </c>
      <c r="R223" s="1">
        <v>10827</v>
      </c>
      <c r="S223" s="4">
        <v>16708.333333333332</v>
      </c>
      <c r="T223" s="1">
        <v>0.50484444954654994</v>
      </c>
      <c r="U223" s="1">
        <v>13772</v>
      </c>
      <c r="V223" s="4">
        <v>27279.689837869817</v>
      </c>
      <c r="W223" s="1">
        <v>0.5</v>
      </c>
      <c r="X223" s="1">
        <v>14483</v>
      </c>
      <c r="Y223" s="4">
        <v>7241.5</v>
      </c>
      <c r="AC223" s="3">
        <f t="shared" si="24"/>
        <v>0.35332397716045788</v>
      </c>
      <c r="AD223" s="3">
        <f t="shared" si="25"/>
        <v>0.10713803057623612</v>
      </c>
      <c r="AE223" s="3">
        <f t="shared" si="26"/>
        <v>0.73738538929558661</v>
      </c>
      <c r="AF223" s="3">
        <f t="shared" si="27"/>
        <v>0.27550299306990189</v>
      </c>
      <c r="AG223" s="3">
        <f t="shared" si="28"/>
        <v>0.33420825547832661</v>
      </c>
      <c r="AH223" s="3">
        <f t="shared" si="29"/>
        <v>0.57700433590433153</v>
      </c>
      <c r="AI223" s="3">
        <f t="shared" si="30"/>
        <v>0.32138736019882835</v>
      </c>
      <c r="AJ223" s="6">
        <f t="shared" si="31"/>
        <v>0.3865643345262384</v>
      </c>
    </row>
    <row r="224" spans="1:36" x14ac:dyDescent="0.3">
      <c r="A224" t="s">
        <v>924</v>
      </c>
      <c r="B224" t="s">
        <v>923</v>
      </c>
      <c r="C224" t="s">
        <v>76</v>
      </c>
      <c r="D224">
        <v>136667</v>
      </c>
      <c r="E224" s="1">
        <v>0.20399999999999999</v>
      </c>
      <c r="F224" s="1">
        <v>5174</v>
      </c>
      <c r="G224" s="4">
        <v>25362.745098039217</v>
      </c>
      <c r="H224" s="1">
        <v>0.230494559769366</v>
      </c>
      <c r="I224" s="1">
        <v>10544</v>
      </c>
      <c r="J224" s="4">
        <v>45745.114377321435</v>
      </c>
      <c r="K224" s="1">
        <v>0.147065494962207</v>
      </c>
      <c r="L224" s="1">
        <v>15399</v>
      </c>
      <c r="M224" s="4">
        <v>104708.44982337458</v>
      </c>
      <c r="N224" s="1">
        <v>8.9999999999999993E-3</v>
      </c>
      <c r="O224" s="1">
        <v>8995</v>
      </c>
      <c r="P224" s="4">
        <v>999444.4444444445</v>
      </c>
      <c r="Q224" s="1">
        <v>0.64800000000000002</v>
      </c>
      <c r="R224" s="1">
        <v>10827</v>
      </c>
      <c r="S224" s="4">
        <v>16708.333333333332</v>
      </c>
      <c r="T224" s="1">
        <v>0.515135328938222</v>
      </c>
      <c r="U224" s="1">
        <v>13772</v>
      </c>
      <c r="V224" s="4">
        <v>26734.722365841884</v>
      </c>
      <c r="W224" s="1">
        <v>0.5</v>
      </c>
      <c r="X224" s="1">
        <v>14483</v>
      </c>
      <c r="Y224" s="4">
        <v>7241.5</v>
      </c>
      <c r="AC224" s="3">
        <f t="shared" si="24"/>
        <v>0.35332397716045788</v>
      </c>
      <c r="AD224" s="3">
        <f t="shared" si="25"/>
        <v>9.9555907850150144E-2</v>
      </c>
      <c r="AE224" s="3">
        <f t="shared" si="26"/>
        <v>0.70380574817045249</v>
      </c>
      <c r="AF224" s="3">
        <f t="shared" si="27"/>
        <v>0.27550299306990189</v>
      </c>
      <c r="AG224" s="3">
        <f t="shared" si="28"/>
        <v>0.33420825547832661</v>
      </c>
      <c r="AH224" s="3">
        <f t="shared" si="29"/>
        <v>0.56445657091004064</v>
      </c>
      <c r="AI224" s="3">
        <f t="shared" si="30"/>
        <v>0.32138736019882835</v>
      </c>
      <c r="AJ224" s="6">
        <f t="shared" si="31"/>
        <v>0.37889154469116543</v>
      </c>
    </row>
    <row r="225" spans="1:36" x14ac:dyDescent="0.3">
      <c r="A225" t="s">
        <v>926</v>
      </c>
      <c r="B225" t="s">
        <v>925</v>
      </c>
      <c r="C225" t="s">
        <v>76</v>
      </c>
      <c r="D225">
        <v>177319</v>
      </c>
      <c r="E225" s="1">
        <v>0.20399999999999999</v>
      </c>
      <c r="F225" s="1">
        <v>5174</v>
      </c>
      <c r="G225" s="4">
        <v>25362.745098039217</v>
      </c>
      <c r="H225" s="1">
        <v>0.22899971238276701</v>
      </c>
      <c r="I225" s="1">
        <v>10544</v>
      </c>
      <c r="J225" s="4">
        <v>46043.725951829932</v>
      </c>
      <c r="K225" s="1">
        <v>0.134633062446776</v>
      </c>
      <c r="L225" s="1">
        <v>15399</v>
      </c>
      <c r="M225" s="4">
        <v>114377.55125036712</v>
      </c>
      <c r="N225" s="1">
        <v>8.9999999999999993E-3</v>
      </c>
      <c r="O225" s="1">
        <v>8995</v>
      </c>
      <c r="P225" s="4">
        <v>999444.4444444445</v>
      </c>
      <c r="Q225" s="1">
        <v>0.64800000000000002</v>
      </c>
      <c r="R225" s="1">
        <v>10827</v>
      </c>
      <c r="S225" s="4">
        <v>16708.333333333332</v>
      </c>
      <c r="T225" s="1">
        <v>0.50589615326050696</v>
      </c>
      <c r="U225" s="1">
        <v>13772</v>
      </c>
      <c r="V225" s="4">
        <v>27222.97829552427</v>
      </c>
      <c r="W225" s="1">
        <v>0</v>
      </c>
      <c r="X225" s="1">
        <v>14483</v>
      </c>
      <c r="Y225" s="4">
        <v>0</v>
      </c>
      <c r="AC225" s="3">
        <f t="shared" si="24"/>
        <v>0.35332397716045788</v>
      </c>
      <c r="AD225" s="3">
        <f t="shared" si="25"/>
        <v>0.10027179757951973</v>
      </c>
      <c r="AE225" s="3">
        <f t="shared" si="26"/>
        <v>0.77098793075930871</v>
      </c>
      <c r="AF225" s="3">
        <f t="shared" si="27"/>
        <v>0.27550299306990189</v>
      </c>
      <c r="AG225" s="3">
        <f t="shared" si="28"/>
        <v>0.33420825547832661</v>
      </c>
      <c r="AH225" s="3">
        <f t="shared" si="29"/>
        <v>0.57569856419805399</v>
      </c>
      <c r="AI225" s="3">
        <f t="shared" si="30"/>
        <v>0</v>
      </c>
      <c r="AJ225" s="6">
        <f t="shared" si="31"/>
        <v>0.34428478832079557</v>
      </c>
    </row>
    <row r="226" spans="1:36" x14ac:dyDescent="0.3">
      <c r="A226" t="s">
        <v>928</v>
      </c>
      <c r="B226" t="s">
        <v>927</v>
      </c>
      <c r="C226" t="s">
        <v>76</v>
      </c>
      <c r="D226">
        <v>135478</v>
      </c>
      <c r="E226" s="1">
        <v>0.20399999999999999</v>
      </c>
      <c r="F226" s="1">
        <v>5174</v>
      </c>
      <c r="G226" s="4">
        <v>25362.745098039217</v>
      </c>
      <c r="H226" s="1">
        <v>0.21866280872171101</v>
      </c>
      <c r="I226" s="1">
        <v>10544</v>
      </c>
      <c r="J226" s="4">
        <v>48220.362948960363</v>
      </c>
      <c r="K226" s="1">
        <v>0.14347716972497301</v>
      </c>
      <c r="L226" s="1">
        <v>15399</v>
      </c>
      <c r="M226" s="4">
        <v>107327.17985389502</v>
      </c>
      <c r="N226" s="1">
        <v>8.9999999999999993E-3</v>
      </c>
      <c r="O226" s="1">
        <v>8995</v>
      </c>
      <c r="P226" s="4">
        <v>999444.4444444445</v>
      </c>
      <c r="Q226" s="1">
        <v>0.64800000000000002</v>
      </c>
      <c r="R226" s="1">
        <v>10827</v>
      </c>
      <c r="S226" s="4">
        <v>16708.333333333332</v>
      </c>
      <c r="T226" s="1">
        <v>0.50366849230133304</v>
      </c>
      <c r="U226" s="1">
        <v>13772</v>
      </c>
      <c r="V226" s="4">
        <v>27343.38202708248</v>
      </c>
      <c r="W226" s="1">
        <v>0.5</v>
      </c>
      <c r="X226" s="1">
        <v>14483</v>
      </c>
      <c r="Y226" s="4">
        <v>7241.5</v>
      </c>
      <c r="AC226" s="3">
        <f t="shared" si="24"/>
        <v>0.35332397716045788</v>
      </c>
      <c r="AD226" s="3">
        <f t="shared" si="25"/>
        <v>0.10549005502106844</v>
      </c>
      <c r="AE226" s="3">
        <f t="shared" si="26"/>
        <v>0.72200102726538562</v>
      </c>
      <c r="AF226" s="3">
        <f t="shared" si="27"/>
        <v>0.27550299306990189</v>
      </c>
      <c r="AG226" s="3">
        <f t="shared" si="28"/>
        <v>0.33420825547832661</v>
      </c>
      <c r="AH226" s="3">
        <f t="shared" si="29"/>
        <v>0.57847083558226364</v>
      </c>
      <c r="AI226" s="3">
        <f t="shared" si="30"/>
        <v>0.32138736019882835</v>
      </c>
      <c r="AJ226" s="6">
        <f t="shared" si="31"/>
        <v>0.38434064339660462</v>
      </c>
    </row>
    <row r="227" spans="1:36" x14ac:dyDescent="0.3">
      <c r="A227" t="s">
        <v>90</v>
      </c>
      <c r="B227" t="s">
        <v>91</v>
      </c>
      <c r="C227" t="s">
        <v>76</v>
      </c>
      <c r="D227">
        <v>1244169</v>
      </c>
      <c r="E227" s="1">
        <v>0.20399999999999999</v>
      </c>
      <c r="F227" s="1">
        <v>5174</v>
      </c>
      <c r="G227" s="4">
        <v>25362.745098039217</v>
      </c>
      <c r="H227" s="1">
        <v>0.207087622340694</v>
      </c>
      <c r="I227" s="1">
        <v>10544</v>
      </c>
      <c r="J227" s="4">
        <v>50915.645661590264</v>
      </c>
      <c r="K227" s="1">
        <v>0.13357911987840801</v>
      </c>
      <c r="L227" s="1">
        <v>15399</v>
      </c>
      <c r="M227" s="4">
        <v>115279.99296609472</v>
      </c>
      <c r="N227" s="1">
        <v>8.9999999999999993E-3</v>
      </c>
      <c r="O227" s="1">
        <v>8995</v>
      </c>
      <c r="P227" s="4">
        <v>999444.4444444445</v>
      </c>
      <c r="Q227" s="1">
        <v>0.64800000000000002</v>
      </c>
      <c r="R227" s="1">
        <v>10827</v>
      </c>
      <c r="S227" s="4">
        <v>16708.333333333332</v>
      </c>
      <c r="T227" s="1">
        <v>0.49894266775655</v>
      </c>
      <c r="U227" s="1">
        <v>13772</v>
      </c>
      <c r="V227" s="4">
        <v>27602.369751066864</v>
      </c>
      <c r="W227" s="1" t="s">
        <v>3</v>
      </c>
      <c r="X227" s="1">
        <v>14483</v>
      </c>
      <c r="Y227" s="4" t="s">
        <v>3</v>
      </c>
      <c r="AC227" s="3">
        <f t="shared" si="24"/>
        <v>0.35332397716045788</v>
      </c>
      <c r="AD227" s="3">
        <f t="shared" si="25"/>
        <v>0.11195171081888902</v>
      </c>
      <c r="AE227" s="3">
        <f t="shared" si="26"/>
        <v>0.7772582139474199</v>
      </c>
      <c r="AF227" s="3">
        <f t="shared" si="27"/>
        <v>0.27550299306990189</v>
      </c>
      <c r="AG227" s="3">
        <f t="shared" si="28"/>
        <v>0.33420825547832661</v>
      </c>
      <c r="AH227" s="3">
        <f t="shared" si="29"/>
        <v>0.58443397515253825</v>
      </c>
      <c r="AI227" s="3" t="e">
        <f t="shared" si="30"/>
        <v>#VALUE!</v>
      </c>
      <c r="AJ227" s="6" t="e">
        <f t="shared" si="31"/>
        <v>#VALUE!</v>
      </c>
    </row>
    <row r="228" spans="1:36" x14ac:dyDescent="0.3">
      <c r="A228" t="s">
        <v>4013</v>
      </c>
      <c r="B228" t="s">
        <v>929</v>
      </c>
      <c r="C228" t="s">
        <v>76</v>
      </c>
      <c r="D228">
        <v>73411</v>
      </c>
      <c r="E228" s="1">
        <v>0.20399999999999999</v>
      </c>
      <c r="F228" s="1">
        <v>5174</v>
      </c>
      <c r="G228" s="4">
        <v>25362.745098039217</v>
      </c>
      <c r="H228" s="1">
        <v>0.20457424636634799</v>
      </c>
      <c r="I228" s="1">
        <v>10544</v>
      </c>
      <c r="J228" s="4">
        <v>51541.189505926319</v>
      </c>
      <c r="K228" s="1">
        <v>0.131138385255615</v>
      </c>
      <c r="L228" s="1">
        <v>15399</v>
      </c>
      <c r="M228" s="4">
        <v>117425.57276410154</v>
      </c>
      <c r="N228" s="1">
        <v>8.9999999999999993E-3</v>
      </c>
      <c r="O228" s="1">
        <v>8995</v>
      </c>
      <c r="P228" s="4">
        <v>999444.4444444445</v>
      </c>
      <c r="Q228" s="1">
        <v>0.64800000000000002</v>
      </c>
      <c r="R228" s="1">
        <v>10827</v>
      </c>
      <c r="S228" s="4">
        <v>16708.333333333332</v>
      </c>
      <c r="T228" s="1">
        <v>0.51026412935391097</v>
      </c>
      <c r="U228" s="1">
        <v>13772</v>
      </c>
      <c r="V228" s="4">
        <v>26989.943458180976</v>
      </c>
      <c r="W228" s="1">
        <v>0</v>
      </c>
      <c r="X228" s="1">
        <v>14483</v>
      </c>
      <c r="Y228" s="4">
        <v>0</v>
      </c>
      <c r="AC228" s="3">
        <f t="shared" si="24"/>
        <v>0.35332397716045788</v>
      </c>
      <c r="AD228" s="3">
        <f t="shared" si="25"/>
        <v>0.11345138615521061</v>
      </c>
      <c r="AE228" s="3">
        <f t="shared" si="26"/>
        <v>0.7921659832822473</v>
      </c>
      <c r="AF228" s="3">
        <f t="shared" si="27"/>
        <v>0.27550299306990189</v>
      </c>
      <c r="AG228" s="3">
        <f t="shared" si="28"/>
        <v>0.33420825547832661</v>
      </c>
      <c r="AH228" s="3">
        <f t="shared" si="29"/>
        <v>0.57033298455421688</v>
      </c>
      <c r="AI228" s="3">
        <f t="shared" si="30"/>
        <v>0</v>
      </c>
      <c r="AJ228" s="6">
        <f t="shared" si="31"/>
        <v>0.34842651138576586</v>
      </c>
    </row>
    <row r="229" spans="1:36" x14ac:dyDescent="0.3">
      <c r="A229" t="s">
        <v>4014</v>
      </c>
      <c r="B229" t="s">
        <v>930</v>
      </c>
      <c r="C229" t="s">
        <v>76</v>
      </c>
      <c r="D229">
        <v>52803</v>
      </c>
      <c r="E229" s="1">
        <v>0.20399999999999999</v>
      </c>
      <c r="F229" s="1">
        <v>5174</v>
      </c>
      <c r="G229" s="4">
        <v>25362.745098039217</v>
      </c>
      <c r="H229" s="1">
        <v>0.213870424028937</v>
      </c>
      <c r="I229" s="1">
        <v>10544</v>
      </c>
      <c r="J229" s="4">
        <v>49300.879482865668</v>
      </c>
      <c r="K229" s="1">
        <v>0.108838512963278</v>
      </c>
      <c r="L229" s="1">
        <v>15399</v>
      </c>
      <c r="M229" s="4">
        <v>141484.84374456317</v>
      </c>
      <c r="N229" s="1">
        <v>8.9999999999999993E-3</v>
      </c>
      <c r="O229" s="1">
        <v>8995</v>
      </c>
      <c r="P229" s="4">
        <v>999444.4444444445</v>
      </c>
      <c r="Q229" s="1">
        <v>0.64800000000000002</v>
      </c>
      <c r="R229" s="1">
        <v>10827</v>
      </c>
      <c r="S229" s="4">
        <v>16708.333333333332</v>
      </c>
      <c r="T229" s="1">
        <v>0.51493286366304902</v>
      </c>
      <c r="U229" s="1">
        <v>13772</v>
      </c>
      <c r="V229" s="4">
        <v>26745.234130194945</v>
      </c>
      <c r="W229" s="1">
        <v>0</v>
      </c>
      <c r="X229" s="1">
        <v>14483</v>
      </c>
      <c r="Y229" s="4">
        <v>0</v>
      </c>
      <c r="AC229" s="3">
        <f t="shared" si="24"/>
        <v>0.35332397716045788</v>
      </c>
      <c r="AD229" s="3">
        <f t="shared" si="25"/>
        <v>0.10808047935512193</v>
      </c>
      <c r="AE229" s="3">
        <f t="shared" si="26"/>
        <v>0.95933294788268919</v>
      </c>
      <c r="AF229" s="3">
        <f t="shared" si="27"/>
        <v>0.27550299306990189</v>
      </c>
      <c r="AG229" s="3">
        <f t="shared" si="28"/>
        <v>0.33420825547832661</v>
      </c>
      <c r="AH229" s="3">
        <f t="shared" si="29"/>
        <v>0.56469860214226586</v>
      </c>
      <c r="AI229" s="3">
        <f t="shared" si="30"/>
        <v>0</v>
      </c>
      <c r="AJ229" s="6">
        <f t="shared" si="31"/>
        <v>0.37073532215553762</v>
      </c>
    </row>
    <row r="230" spans="1:36" x14ac:dyDescent="0.3">
      <c r="A230" t="s">
        <v>4015</v>
      </c>
      <c r="B230" t="s">
        <v>931</v>
      </c>
      <c r="C230" t="s">
        <v>76</v>
      </c>
      <c r="D230">
        <v>47791</v>
      </c>
      <c r="E230" s="1">
        <v>0.20399999999999999</v>
      </c>
      <c r="F230" s="1">
        <v>5174</v>
      </c>
      <c r="G230" s="4">
        <v>25362.745098039217</v>
      </c>
      <c r="H230" s="1">
        <v>0.21554267539913299</v>
      </c>
      <c r="I230" s="1">
        <v>10544</v>
      </c>
      <c r="J230" s="4">
        <v>48918.386952723202</v>
      </c>
      <c r="K230" s="1">
        <v>0.122282438115963</v>
      </c>
      <c r="L230" s="1">
        <v>15399</v>
      </c>
      <c r="M230" s="4">
        <v>125929.77566735139</v>
      </c>
      <c r="N230" s="1">
        <v>8.9999999999999993E-3</v>
      </c>
      <c r="O230" s="1">
        <v>8995</v>
      </c>
      <c r="P230" s="4">
        <v>999444.4444444445</v>
      </c>
      <c r="Q230" s="1">
        <v>0.64800000000000002</v>
      </c>
      <c r="R230" s="1">
        <v>10827</v>
      </c>
      <c r="S230" s="4">
        <v>16708.333333333332</v>
      </c>
      <c r="T230" s="1">
        <v>0.49597204494570102</v>
      </c>
      <c r="U230" s="1">
        <v>13772</v>
      </c>
      <c r="V230" s="4">
        <v>27767.694047167028</v>
      </c>
      <c r="W230" s="1">
        <v>0</v>
      </c>
      <c r="X230" s="1">
        <v>14483</v>
      </c>
      <c r="Y230" s="4">
        <v>0</v>
      </c>
      <c r="AC230" s="3">
        <f t="shared" si="24"/>
        <v>0.35332397716045788</v>
      </c>
      <c r="AD230" s="3">
        <f t="shared" si="25"/>
        <v>0.10716349388883421</v>
      </c>
      <c r="AE230" s="3">
        <f t="shared" si="26"/>
        <v>0.85125429842018452</v>
      </c>
      <c r="AF230" s="3">
        <f t="shared" si="27"/>
        <v>0.27550299306990189</v>
      </c>
      <c r="AG230" s="3">
        <f t="shared" si="28"/>
        <v>0.33420825547832661</v>
      </c>
      <c r="AH230" s="3">
        <f t="shared" si="29"/>
        <v>0.58824053338176974</v>
      </c>
      <c r="AI230" s="3">
        <f t="shared" si="30"/>
        <v>0</v>
      </c>
      <c r="AJ230" s="6">
        <f t="shared" si="31"/>
        <v>0.358527650199925</v>
      </c>
    </row>
    <row r="231" spans="1:36" x14ac:dyDescent="0.3">
      <c r="A231" t="s">
        <v>933</v>
      </c>
      <c r="B231" t="s">
        <v>932</v>
      </c>
      <c r="C231" t="s">
        <v>76</v>
      </c>
      <c r="D231">
        <v>119478</v>
      </c>
      <c r="E231" s="1">
        <v>0.20399999999999999</v>
      </c>
      <c r="F231" s="1">
        <v>5174</v>
      </c>
      <c r="G231" s="4">
        <v>25362.745098039217</v>
      </c>
      <c r="H231" s="1">
        <v>0.20715947705853699</v>
      </c>
      <c r="I231" s="1">
        <v>10544</v>
      </c>
      <c r="J231" s="4">
        <v>50897.985212718922</v>
      </c>
      <c r="K231" s="1">
        <v>0.12918696329031201</v>
      </c>
      <c r="L231" s="1">
        <v>15399</v>
      </c>
      <c r="M231" s="4">
        <v>119199.33411078795</v>
      </c>
      <c r="N231" s="1">
        <v>8.9999999999999993E-3</v>
      </c>
      <c r="O231" s="1">
        <v>8995</v>
      </c>
      <c r="P231" s="4">
        <v>999444.4444444445</v>
      </c>
      <c r="Q231" s="1">
        <v>0.64800000000000002</v>
      </c>
      <c r="R231" s="1">
        <v>10827</v>
      </c>
      <c r="S231" s="4">
        <v>16708.333333333332</v>
      </c>
      <c r="T231" s="1">
        <v>0.500744907012169</v>
      </c>
      <c r="U231" s="1">
        <v>13772</v>
      </c>
      <c r="V231" s="4">
        <v>27503.025606739353</v>
      </c>
      <c r="W231" s="1">
        <v>0</v>
      </c>
      <c r="X231" s="1">
        <v>14483</v>
      </c>
      <c r="Y231" s="4">
        <v>0</v>
      </c>
      <c r="AC231" s="3">
        <f t="shared" si="24"/>
        <v>0.35332397716045788</v>
      </c>
      <c r="AD231" s="3">
        <f t="shared" si="25"/>
        <v>0.11190937175690234</v>
      </c>
      <c r="AE231" s="3">
        <f t="shared" si="26"/>
        <v>0.80449030933900756</v>
      </c>
      <c r="AF231" s="3">
        <f t="shared" si="27"/>
        <v>0.27550299306990189</v>
      </c>
      <c r="AG231" s="3">
        <f t="shared" si="28"/>
        <v>0.33420825547832661</v>
      </c>
      <c r="AH231" s="3">
        <f t="shared" si="29"/>
        <v>0.58214659647295974</v>
      </c>
      <c r="AI231" s="3">
        <f t="shared" si="30"/>
        <v>0</v>
      </c>
      <c r="AJ231" s="6">
        <f t="shared" si="31"/>
        <v>0.35165450046822228</v>
      </c>
    </row>
    <row r="232" spans="1:36" x14ac:dyDescent="0.3">
      <c r="A232" t="s">
        <v>935</v>
      </c>
      <c r="B232" t="s">
        <v>934</v>
      </c>
      <c r="C232" t="s">
        <v>76</v>
      </c>
      <c r="D232">
        <v>78362</v>
      </c>
      <c r="E232" s="1">
        <v>0.20399999999999999</v>
      </c>
      <c r="F232" s="1">
        <v>5174</v>
      </c>
      <c r="G232" s="4">
        <v>25362.745098039217</v>
      </c>
      <c r="H232" s="1">
        <v>0.222633419259334</v>
      </c>
      <c r="I232" s="1">
        <v>10544</v>
      </c>
      <c r="J232" s="4">
        <v>47360.365012037328</v>
      </c>
      <c r="K232" s="1">
        <v>0.12203619101094899</v>
      </c>
      <c r="L232" s="1">
        <v>15399</v>
      </c>
      <c r="M232" s="4">
        <v>126183.87932657136</v>
      </c>
      <c r="N232" s="1">
        <v>8.9999999999999993E-3</v>
      </c>
      <c r="O232" s="1">
        <v>8995</v>
      </c>
      <c r="P232" s="4">
        <v>999444.4444444445</v>
      </c>
      <c r="Q232" s="1">
        <v>0.64800000000000002</v>
      </c>
      <c r="R232" s="1">
        <v>10827</v>
      </c>
      <c r="S232" s="4">
        <v>16708.333333333332</v>
      </c>
      <c r="T232" s="1">
        <v>0.50150583190832199</v>
      </c>
      <c r="U232" s="1">
        <v>13772</v>
      </c>
      <c r="V232" s="4">
        <v>27461.295809053718</v>
      </c>
      <c r="W232" s="1">
        <v>0</v>
      </c>
      <c r="X232" s="1">
        <v>14483</v>
      </c>
      <c r="Y232" s="4">
        <v>0</v>
      </c>
      <c r="AC232" s="3">
        <f t="shared" si="24"/>
        <v>0.35332397716045788</v>
      </c>
      <c r="AD232" s="3">
        <f t="shared" si="25"/>
        <v>0.10342830074601868</v>
      </c>
      <c r="AE232" s="3">
        <f t="shared" si="26"/>
        <v>0.85301984391157382</v>
      </c>
      <c r="AF232" s="3">
        <f t="shared" si="27"/>
        <v>0.27550299306990189</v>
      </c>
      <c r="AG232" s="3">
        <f t="shared" si="28"/>
        <v>0.33420825547832661</v>
      </c>
      <c r="AH232" s="3">
        <f t="shared" si="29"/>
        <v>0.58118577638461544</v>
      </c>
      <c r="AI232" s="3">
        <f t="shared" si="30"/>
        <v>0</v>
      </c>
      <c r="AJ232" s="6">
        <f t="shared" si="31"/>
        <v>0.35723844953584205</v>
      </c>
    </row>
    <row r="233" spans="1:36" x14ac:dyDescent="0.3">
      <c r="A233" t="s">
        <v>937</v>
      </c>
      <c r="B233" t="s">
        <v>936</v>
      </c>
      <c r="C233" t="s">
        <v>76</v>
      </c>
      <c r="D233">
        <v>123058</v>
      </c>
      <c r="E233" s="1">
        <v>0.20399999999999999</v>
      </c>
      <c r="F233" s="1">
        <v>5174</v>
      </c>
      <c r="G233" s="4">
        <v>25362.745098039217</v>
      </c>
      <c r="H233" s="1">
        <v>0.18780575013408299</v>
      </c>
      <c r="I233" s="1">
        <v>10544</v>
      </c>
      <c r="J233" s="4">
        <v>56143.115918826574</v>
      </c>
      <c r="K233" s="1">
        <v>0.146053080661151</v>
      </c>
      <c r="L233" s="1">
        <v>15399</v>
      </c>
      <c r="M233" s="4">
        <v>105434.27040560888</v>
      </c>
      <c r="N233" s="1">
        <v>8.9999999999999993E-3</v>
      </c>
      <c r="O233" s="1">
        <v>8995</v>
      </c>
      <c r="P233" s="4">
        <v>999444.4444444445</v>
      </c>
      <c r="Q233" s="1">
        <v>0.64800000000000002</v>
      </c>
      <c r="R233" s="1">
        <v>10827</v>
      </c>
      <c r="S233" s="4">
        <v>16708.333333333332</v>
      </c>
      <c r="T233" s="1">
        <v>0.49201189682913699</v>
      </c>
      <c r="U233" s="1">
        <v>13772</v>
      </c>
      <c r="V233" s="4">
        <v>27991.193076338681</v>
      </c>
      <c r="W233" s="1">
        <v>0</v>
      </c>
      <c r="X233" s="1">
        <v>14483</v>
      </c>
      <c r="Y233" s="4">
        <v>0</v>
      </c>
      <c r="AC233" s="3">
        <f t="shared" si="24"/>
        <v>0.35332397716045788</v>
      </c>
      <c r="AD233" s="3">
        <f t="shared" si="25"/>
        <v>0.12448401896501549</v>
      </c>
      <c r="AE233" s="3">
        <f t="shared" si="26"/>
        <v>0.70884884459989816</v>
      </c>
      <c r="AF233" s="3">
        <f t="shared" si="27"/>
        <v>0.27550299306990189</v>
      </c>
      <c r="AG233" s="3">
        <f t="shared" si="28"/>
        <v>0.33420825547832661</v>
      </c>
      <c r="AH233" s="3">
        <f t="shared" si="29"/>
        <v>0.59338655298558629</v>
      </c>
      <c r="AI233" s="3">
        <f t="shared" si="30"/>
        <v>0</v>
      </c>
      <c r="AJ233" s="6">
        <f t="shared" si="31"/>
        <v>0.3413935203227409</v>
      </c>
    </row>
    <row r="234" spans="1:36" x14ac:dyDescent="0.3">
      <c r="A234" t="s">
        <v>4016</v>
      </c>
      <c r="B234" t="s">
        <v>938</v>
      </c>
      <c r="C234" t="s">
        <v>76</v>
      </c>
      <c r="D234">
        <v>159895</v>
      </c>
      <c r="E234" s="1">
        <v>0.20399999999999999</v>
      </c>
      <c r="F234" s="1">
        <v>5174</v>
      </c>
      <c r="G234" s="4">
        <v>25362.745098039217</v>
      </c>
      <c r="H234" s="1">
        <v>0.188742612339347</v>
      </c>
      <c r="I234" s="1">
        <v>10544</v>
      </c>
      <c r="J234" s="4">
        <v>55864.438185493433</v>
      </c>
      <c r="K234" s="1">
        <v>0.147872041026923</v>
      </c>
      <c r="L234" s="1">
        <v>15399</v>
      </c>
      <c r="M234" s="4">
        <v>104137.33315005986</v>
      </c>
      <c r="N234" s="1">
        <v>8.9999999999999993E-3</v>
      </c>
      <c r="O234" s="1">
        <v>8995</v>
      </c>
      <c r="P234" s="4">
        <v>999444.4444444445</v>
      </c>
      <c r="Q234" s="1">
        <v>0.64800000000000002</v>
      </c>
      <c r="R234" s="1">
        <v>10827</v>
      </c>
      <c r="S234" s="4">
        <v>16708.333333333332</v>
      </c>
      <c r="T234" s="1">
        <v>0.49396166234091099</v>
      </c>
      <c r="U234" s="1">
        <v>13772</v>
      </c>
      <c r="V234" s="4">
        <v>27880.706236864109</v>
      </c>
      <c r="W234" s="1">
        <v>0</v>
      </c>
      <c r="X234" s="1">
        <v>14483</v>
      </c>
      <c r="Y234" s="4">
        <v>0</v>
      </c>
      <c r="AC234" s="3">
        <f t="shared" si="24"/>
        <v>0.35332397716045788</v>
      </c>
      <c r="AD234" s="3">
        <f t="shared" si="25"/>
        <v>0.12381591851570917</v>
      </c>
      <c r="AE234" s="3">
        <f t="shared" si="26"/>
        <v>0.69983755475394138</v>
      </c>
      <c r="AF234" s="3">
        <f t="shared" si="27"/>
        <v>0.27550299306990189</v>
      </c>
      <c r="AG234" s="3">
        <f t="shared" si="28"/>
        <v>0.33420825547832661</v>
      </c>
      <c r="AH234" s="3">
        <f t="shared" si="29"/>
        <v>0.59084261602081667</v>
      </c>
      <c r="AI234" s="3">
        <f t="shared" si="30"/>
        <v>0</v>
      </c>
      <c r="AJ234" s="6">
        <f t="shared" si="31"/>
        <v>0.33964733071416475</v>
      </c>
    </row>
    <row r="235" spans="1:36" x14ac:dyDescent="0.3">
      <c r="A235" t="s">
        <v>4017</v>
      </c>
      <c r="B235" t="s">
        <v>939</v>
      </c>
      <c r="C235" t="s">
        <v>76</v>
      </c>
      <c r="D235">
        <v>192656</v>
      </c>
      <c r="E235" s="1">
        <v>0.20399999999999999</v>
      </c>
      <c r="F235" s="1">
        <v>5174</v>
      </c>
      <c r="G235" s="4">
        <v>25362.745098039217</v>
      </c>
      <c r="H235" s="1">
        <v>0.224166389834731</v>
      </c>
      <c r="I235" s="1">
        <v>10544</v>
      </c>
      <c r="J235" s="4">
        <v>47036.489313913982</v>
      </c>
      <c r="K235" s="1">
        <v>0.12927705340088</v>
      </c>
      <c r="L235" s="1">
        <v>15399</v>
      </c>
      <c r="M235" s="4">
        <v>119116.26692363316</v>
      </c>
      <c r="N235" s="1">
        <v>8.9999999999999993E-3</v>
      </c>
      <c r="O235" s="1">
        <v>8995</v>
      </c>
      <c r="P235" s="4">
        <v>999444.4444444445</v>
      </c>
      <c r="Q235" s="1">
        <v>0.64800000000000002</v>
      </c>
      <c r="R235" s="1">
        <v>10827</v>
      </c>
      <c r="S235" s="4">
        <v>16708.333333333332</v>
      </c>
      <c r="T235" s="1">
        <v>0.50311954987127305</v>
      </c>
      <c r="U235" s="1">
        <v>13772</v>
      </c>
      <c r="V235" s="4">
        <v>27373.215776496203</v>
      </c>
      <c r="W235" s="1">
        <v>0</v>
      </c>
      <c r="X235" s="1">
        <v>14483</v>
      </c>
      <c r="Y235" s="4">
        <v>0</v>
      </c>
      <c r="AC235" s="3">
        <f t="shared" si="24"/>
        <v>0.35332397716045788</v>
      </c>
      <c r="AD235" s="3">
        <f t="shared" si="25"/>
        <v>0.10265184294708526</v>
      </c>
      <c r="AE235" s="3">
        <f t="shared" si="26"/>
        <v>0.80391314764753985</v>
      </c>
      <c r="AF235" s="3">
        <f t="shared" si="27"/>
        <v>0.27550299306990189</v>
      </c>
      <c r="AG235" s="3">
        <f t="shared" si="28"/>
        <v>0.33420825547832661</v>
      </c>
      <c r="AH235" s="3">
        <f t="shared" si="29"/>
        <v>0.57915775158322957</v>
      </c>
      <c r="AI235" s="3">
        <f t="shared" si="30"/>
        <v>0</v>
      </c>
      <c r="AJ235" s="6">
        <f t="shared" si="31"/>
        <v>0.34982256684093438</v>
      </c>
    </row>
    <row r="236" spans="1:36" x14ac:dyDescent="0.3">
      <c r="A236" t="s">
        <v>941</v>
      </c>
      <c r="B236" t="s">
        <v>940</v>
      </c>
      <c r="C236" t="s">
        <v>76</v>
      </c>
      <c r="D236">
        <v>77410</v>
      </c>
      <c r="E236" s="1">
        <v>0.20399999999999999</v>
      </c>
      <c r="F236" s="1">
        <v>5174</v>
      </c>
      <c r="G236" s="4">
        <v>25362.745098039217</v>
      </c>
      <c r="H236" s="1">
        <v>0.22655987598501401</v>
      </c>
      <c r="I236" s="1">
        <v>10544</v>
      </c>
      <c r="J236" s="4">
        <v>46539.573497548357</v>
      </c>
      <c r="K236" s="1">
        <v>0.12624983852215399</v>
      </c>
      <c r="L236" s="1">
        <v>15399</v>
      </c>
      <c r="M236" s="4">
        <v>121972.4332344221</v>
      </c>
      <c r="N236" s="1">
        <v>8.9999999999999993E-3</v>
      </c>
      <c r="O236" s="1">
        <v>8995</v>
      </c>
      <c r="P236" s="4">
        <v>999444.4444444445</v>
      </c>
      <c r="Q236" s="1">
        <v>0.64800000000000002</v>
      </c>
      <c r="R236" s="1">
        <v>10827</v>
      </c>
      <c r="S236" s="4">
        <v>16708.333333333332</v>
      </c>
      <c r="T236" s="1">
        <v>0.50111096757524798</v>
      </c>
      <c r="U236" s="1">
        <v>13772</v>
      </c>
      <c r="V236" s="4">
        <v>27482.934701348287</v>
      </c>
      <c r="W236" s="1">
        <v>0</v>
      </c>
      <c r="X236" s="1">
        <v>14483</v>
      </c>
      <c r="Y236" s="4">
        <v>0</v>
      </c>
      <c r="AC236" s="3">
        <f t="shared" si="24"/>
        <v>0.35332397716045788</v>
      </c>
      <c r="AD236" s="3">
        <f t="shared" si="25"/>
        <v>0.10146053973024584</v>
      </c>
      <c r="AE236" s="3">
        <f t="shared" si="26"/>
        <v>0.82375816510282229</v>
      </c>
      <c r="AF236" s="3">
        <f t="shared" si="27"/>
        <v>0.27550299306990189</v>
      </c>
      <c r="AG236" s="3">
        <f t="shared" si="28"/>
        <v>0.33420825547832661</v>
      </c>
      <c r="AH236" s="3">
        <f t="shared" si="29"/>
        <v>0.58168400747029592</v>
      </c>
      <c r="AI236" s="3">
        <f t="shared" si="30"/>
        <v>0</v>
      </c>
      <c r="AJ236" s="6">
        <f t="shared" si="31"/>
        <v>0.35284827685886433</v>
      </c>
    </row>
    <row r="237" spans="1:36" x14ac:dyDescent="0.3">
      <c r="A237" t="s">
        <v>943</v>
      </c>
      <c r="B237" t="s">
        <v>942</v>
      </c>
      <c r="C237" t="s">
        <v>76</v>
      </c>
      <c r="D237">
        <v>121502</v>
      </c>
      <c r="E237" s="1">
        <v>0.20399999999999999</v>
      </c>
      <c r="F237" s="1">
        <v>5174</v>
      </c>
      <c r="G237" s="4">
        <v>25362.745098039217</v>
      </c>
      <c r="H237" s="1">
        <v>0.21558492864314899</v>
      </c>
      <c r="I237" s="1">
        <v>10544</v>
      </c>
      <c r="J237" s="4">
        <v>48908.799267007918</v>
      </c>
      <c r="K237" s="1">
        <v>0.133191223189741</v>
      </c>
      <c r="L237" s="1">
        <v>15399</v>
      </c>
      <c r="M237" s="4">
        <v>115615.72625594823</v>
      </c>
      <c r="N237" s="1">
        <v>8.9999999999999993E-3</v>
      </c>
      <c r="O237" s="1">
        <v>8995</v>
      </c>
      <c r="P237" s="4">
        <v>999444.4444444445</v>
      </c>
      <c r="Q237" s="1">
        <v>0.64800000000000002</v>
      </c>
      <c r="R237" s="1">
        <v>10827</v>
      </c>
      <c r="S237" s="4">
        <v>16708.333333333332</v>
      </c>
      <c r="T237" s="1">
        <v>0.49860907639380397</v>
      </c>
      <c r="U237" s="1">
        <v>13772</v>
      </c>
      <c r="V237" s="4">
        <v>27620.836948268476</v>
      </c>
      <c r="W237" s="1">
        <v>0</v>
      </c>
      <c r="X237" s="1">
        <v>14483</v>
      </c>
      <c r="Y237" s="4">
        <v>0</v>
      </c>
      <c r="AC237" s="3">
        <f t="shared" si="24"/>
        <v>0.35332397716045788</v>
      </c>
      <c r="AD237" s="3">
        <f t="shared" si="25"/>
        <v>0.10714050842437831</v>
      </c>
      <c r="AE237" s="3">
        <f t="shared" si="26"/>
        <v>0.77959093279936309</v>
      </c>
      <c r="AF237" s="3">
        <f t="shared" si="27"/>
        <v>0.27550299306990189</v>
      </c>
      <c r="AG237" s="3">
        <f t="shared" si="28"/>
        <v>0.33420825547832661</v>
      </c>
      <c r="AH237" s="3">
        <f t="shared" si="29"/>
        <v>0.58485917860500625</v>
      </c>
      <c r="AI237" s="3">
        <f t="shared" si="30"/>
        <v>0</v>
      </c>
      <c r="AJ237" s="6">
        <f t="shared" si="31"/>
        <v>0.34780369221963342</v>
      </c>
    </row>
    <row r="238" spans="1:36" x14ac:dyDescent="0.3">
      <c r="A238" t="s">
        <v>945</v>
      </c>
      <c r="B238" t="s">
        <v>944</v>
      </c>
      <c r="C238" t="s">
        <v>76</v>
      </c>
      <c r="D238">
        <v>101120</v>
      </c>
      <c r="E238" s="1">
        <v>0.20399999999999999</v>
      </c>
      <c r="F238" s="1">
        <v>5174</v>
      </c>
      <c r="G238" s="4">
        <v>25362.745098039217</v>
      </c>
      <c r="H238" s="1">
        <v>0.19829905063291101</v>
      </c>
      <c r="I238" s="1">
        <v>10544</v>
      </c>
      <c r="J238" s="4">
        <v>53172.216237781868</v>
      </c>
      <c r="K238" s="1">
        <v>0.14105023734177199</v>
      </c>
      <c r="L238" s="1">
        <v>15399</v>
      </c>
      <c r="M238" s="4">
        <v>109173.86805019993</v>
      </c>
      <c r="N238" s="1">
        <v>8.9999999999999993E-3</v>
      </c>
      <c r="O238" s="1">
        <v>8995</v>
      </c>
      <c r="P238" s="4">
        <v>999444.4444444445</v>
      </c>
      <c r="Q238" s="1">
        <v>0.64800000000000002</v>
      </c>
      <c r="R238" s="1">
        <v>10827</v>
      </c>
      <c r="S238" s="4">
        <v>16708.333333333332</v>
      </c>
      <c r="T238" s="1">
        <v>0.49799248417721498</v>
      </c>
      <c r="U238" s="1">
        <v>13772</v>
      </c>
      <c r="V238" s="4">
        <v>27655.035844073329</v>
      </c>
      <c r="W238" s="1">
        <v>0</v>
      </c>
      <c r="X238" s="1">
        <v>14483</v>
      </c>
      <c r="Y238" s="4">
        <v>0</v>
      </c>
      <c r="AC238" s="3">
        <f t="shared" si="24"/>
        <v>0.35332397716045788</v>
      </c>
      <c r="AD238" s="3">
        <f t="shared" si="25"/>
        <v>0.11736160057869545</v>
      </c>
      <c r="AE238" s="3">
        <f t="shared" si="26"/>
        <v>0.73483205862084333</v>
      </c>
      <c r="AF238" s="3">
        <f t="shared" si="27"/>
        <v>0.27550299306990189</v>
      </c>
      <c r="AG238" s="3">
        <f t="shared" si="28"/>
        <v>0.33420825547832661</v>
      </c>
      <c r="AH238" s="3">
        <f t="shared" si="29"/>
        <v>0.58564660121213308</v>
      </c>
      <c r="AI238" s="3">
        <f t="shared" si="30"/>
        <v>0</v>
      </c>
      <c r="AJ238" s="6">
        <f t="shared" si="31"/>
        <v>0.34298221230290832</v>
      </c>
    </row>
    <row r="239" spans="1:36" x14ac:dyDescent="0.3">
      <c r="A239" t="s">
        <v>947</v>
      </c>
      <c r="B239" t="s">
        <v>946</v>
      </c>
      <c r="C239" t="s">
        <v>76</v>
      </c>
      <c r="D239">
        <v>96683</v>
      </c>
      <c r="E239" s="1">
        <v>0.20399999999999999</v>
      </c>
      <c r="F239" s="1">
        <v>5174</v>
      </c>
      <c r="G239" s="4">
        <v>25362.745098039217</v>
      </c>
      <c r="H239" s="1">
        <v>0.192195111860409</v>
      </c>
      <c r="I239" s="1">
        <v>10544</v>
      </c>
      <c r="J239" s="4">
        <v>54860.916585943611</v>
      </c>
      <c r="K239" s="1">
        <v>0.13691134946164199</v>
      </c>
      <c r="L239" s="1">
        <v>15399</v>
      </c>
      <c r="M239" s="4">
        <v>112474.24016015771</v>
      </c>
      <c r="N239" s="1">
        <v>8.9999999999999993E-3</v>
      </c>
      <c r="O239" s="1">
        <v>8995</v>
      </c>
      <c r="P239" s="4">
        <v>999444.4444444445</v>
      </c>
      <c r="Q239" s="1">
        <v>0.64800000000000002</v>
      </c>
      <c r="R239" s="1">
        <v>10827</v>
      </c>
      <c r="S239" s="4">
        <v>16708.333333333332</v>
      </c>
      <c r="T239" s="1">
        <v>0.487190095466628</v>
      </c>
      <c r="U239" s="1">
        <v>13772</v>
      </c>
      <c r="V239" s="4">
        <v>28268.226567309939</v>
      </c>
      <c r="W239" s="1">
        <v>0</v>
      </c>
      <c r="X239" s="1">
        <v>14483</v>
      </c>
      <c r="Y239" s="4">
        <v>0</v>
      </c>
      <c r="AC239" s="3">
        <f t="shared" si="24"/>
        <v>0.35332397716045788</v>
      </c>
      <c r="AD239" s="3">
        <f t="shared" si="25"/>
        <v>0.12141008140942576</v>
      </c>
      <c r="AE239" s="3">
        <f t="shared" si="26"/>
        <v>0.75776347612396056</v>
      </c>
      <c r="AF239" s="3">
        <f t="shared" si="27"/>
        <v>0.27550299306990189</v>
      </c>
      <c r="AG239" s="3">
        <f t="shared" si="28"/>
        <v>0.33420825547832661</v>
      </c>
      <c r="AH239" s="3">
        <f t="shared" si="29"/>
        <v>0.59976519266351036</v>
      </c>
      <c r="AI239" s="3">
        <f t="shared" si="30"/>
        <v>0</v>
      </c>
      <c r="AJ239" s="6">
        <f t="shared" si="31"/>
        <v>0.34885342512936901</v>
      </c>
    </row>
    <row r="240" spans="1:36" x14ac:dyDescent="0.3">
      <c r="A240" t="s">
        <v>92</v>
      </c>
      <c r="B240" t="s">
        <v>93</v>
      </c>
      <c r="C240" t="s">
        <v>76</v>
      </c>
      <c r="D240">
        <v>1112102</v>
      </c>
      <c r="E240" s="1">
        <v>0.20399999999999999</v>
      </c>
      <c r="F240" s="1">
        <v>5174</v>
      </c>
      <c r="G240" s="4">
        <v>25362.745098039217</v>
      </c>
      <c r="H240" s="1">
        <v>0.20468086560405399</v>
      </c>
      <c r="I240" s="1">
        <v>10544</v>
      </c>
      <c r="J240" s="4">
        <v>51514.341454842674</v>
      </c>
      <c r="K240" s="1">
        <v>0.13281875223675499</v>
      </c>
      <c r="L240" s="1">
        <v>15399</v>
      </c>
      <c r="M240" s="4">
        <v>115939.95381428247</v>
      </c>
      <c r="N240" s="1">
        <v>8.9999999999999993E-3</v>
      </c>
      <c r="O240" s="1">
        <v>8995</v>
      </c>
      <c r="P240" s="4">
        <v>999444.4444444445</v>
      </c>
      <c r="Q240" s="1">
        <v>0.64800000000000002</v>
      </c>
      <c r="R240" s="1">
        <v>10827</v>
      </c>
      <c r="S240" s="4">
        <v>16708.333333333332</v>
      </c>
      <c r="T240" s="1">
        <v>0.50164912930648398</v>
      </c>
      <c r="U240" s="1">
        <v>13772</v>
      </c>
      <c r="V240" s="4">
        <v>27453.451417406839</v>
      </c>
      <c r="W240" s="1" t="s">
        <v>3</v>
      </c>
      <c r="X240" s="1">
        <v>14483</v>
      </c>
      <c r="Y240" s="4" t="s">
        <v>3</v>
      </c>
      <c r="AC240" s="3">
        <f t="shared" si="24"/>
        <v>0.35332397716045788</v>
      </c>
      <c r="AD240" s="3">
        <f t="shared" si="25"/>
        <v>0.11338702078673484</v>
      </c>
      <c r="AE240" s="3">
        <f t="shared" si="26"/>
        <v>0.78184370832238548</v>
      </c>
      <c r="AF240" s="3">
        <f t="shared" si="27"/>
        <v>0.27550299306990189</v>
      </c>
      <c r="AG240" s="3">
        <f t="shared" si="28"/>
        <v>0.33420825547832661</v>
      </c>
      <c r="AH240" s="3">
        <f t="shared" si="29"/>
        <v>0.58100516086541398</v>
      </c>
      <c r="AI240" s="3" t="e">
        <f t="shared" si="30"/>
        <v>#VALUE!</v>
      </c>
      <c r="AJ240" s="6" t="e">
        <f t="shared" si="31"/>
        <v>#VALUE!</v>
      </c>
    </row>
    <row r="241" spans="1:36" x14ac:dyDescent="0.3">
      <c r="A241" t="s">
        <v>4018</v>
      </c>
      <c r="B241" t="s">
        <v>948</v>
      </c>
      <c r="C241" t="s">
        <v>76</v>
      </c>
      <c r="D241">
        <v>42207</v>
      </c>
      <c r="E241" s="1">
        <v>0.20399999999999999</v>
      </c>
      <c r="F241" s="1">
        <v>5174</v>
      </c>
      <c r="G241" s="4">
        <v>25362.745098039217</v>
      </c>
      <c r="H241" s="1">
        <v>0.236382590565546</v>
      </c>
      <c r="I241" s="1">
        <v>10544</v>
      </c>
      <c r="J241" s="4">
        <v>44605.653803748624</v>
      </c>
      <c r="K241" s="1">
        <v>0.12438695003198499</v>
      </c>
      <c r="L241" s="1">
        <v>15399</v>
      </c>
      <c r="M241" s="4">
        <v>123799.16057142879</v>
      </c>
      <c r="N241" s="1">
        <v>8.9999999999999993E-3</v>
      </c>
      <c r="O241" s="1">
        <v>8995</v>
      </c>
      <c r="P241" s="4">
        <v>999444.4444444445</v>
      </c>
      <c r="Q241" s="1">
        <v>0.64800000000000002</v>
      </c>
      <c r="R241" s="1">
        <v>10827</v>
      </c>
      <c r="S241" s="4">
        <v>16708.333333333332</v>
      </c>
      <c r="T241" s="1">
        <v>0.50681166631127506</v>
      </c>
      <c r="U241" s="1">
        <v>13772</v>
      </c>
      <c r="V241" s="4">
        <v>27173.80225328411</v>
      </c>
      <c r="W241" s="1">
        <v>0.5</v>
      </c>
      <c r="X241" s="1">
        <v>14483</v>
      </c>
      <c r="Y241" s="4">
        <v>7241.5</v>
      </c>
      <c r="AC241" s="3">
        <f t="shared" si="24"/>
        <v>0.35332397716045788</v>
      </c>
      <c r="AD241" s="3">
        <f t="shared" si="25"/>
        <v>9.6824171402944387E-2</v>
      </c>
      <c r="AE241" s="3">
        <f t="shared" si="26"/>
        <v>0.83645050579460978</v>
      </c>
      <c r="AF241" s="3">
        <f t="shared" si="27"/>
        <v>0.27550299306990189</v>
      </c>
      <c r="AG241" s="3">
        <f t="shared" si="28"/>
        <v>0.33420825547832661</v>
      </c>
      <c r="AH241" s="3">
        <f t="shared" si="29"/>
        <v>0.57456629584617847</v>
      </c>
      <c r="AI241" s="3">
        <f t="shared" si="30"/>
        <v>0.32138736019882835</v>
      </c>
      <c r="AJ241" s="6">
        <f t="shared" si="31"/>
        <v>0.39889479413589246</v>
      </c>
    </row>
    <row r="242" spans="1:36" x14ac:dyDescent="0.3">
      <c r="A242" t="s">
        <v>4019</v>
      </c>
      <c r="B242" t="s">
        <v>949</v>
      </c>
      <c r="C242" t="s">
        <v>76</v>
      </c>
      <c r="D242">
        <v>153094</v>
      </c>
      <c r="E242" s="1">
        <v>0.20399999999999999</v>
      </c>
      <c r="F242" s="1">
        <v>5174</v>
      </c>
      <c r="G242" s="4">
        <v>25362.745098039217</v>
      </c>
      <c r="H242" s="1">
        <v>0.172175264869949</v>
      </c>
      <c r="I242" s="1">
        <v>10544</v>
      </c>
      <c r="J242" s="4">
        <v>61239.923214082541</v>
      </c>
      <c r="K242" s="1">
        <v>0.123897736031457</v>
      </c>
      <c r="L242" s="1">
        <v>15399</v>
      </c>
      <c r="M242" s="4">
        <v>124287.98534373762</v>
      </c>
      <c r="N242" s="1">
        <v>8.9999999999999993E-3</v>
      </c>
      <c r="O242" s="1">
        <v>8995</v>
      </c>
      <c r="P242" s="4">
        <v>999444.4444444445</v>
      </c>
      <c r="Q242" s="1">
        <v>0.64800000000000002</v>
      </c>
      <c r="R242" s="1">
        <v>10827</v>
      </c>
      <c r="S242" s="4">
        <v>16708.333333333332</v>
      </c>
      <c r="T242" s="1">
        <v>0.51457274615595605</v>
      </c>
      <c r="U242" s="1">
        <v>13772</v>
      </c>
      <c r="V242" s="4">
        <v>26763.951458529053</v>
      </c>
      <c r="W242" s="1">
        <v>0.5</v>
      </c>
      <c r="X242" s="1">
        <v>14483</v>
      </c>
      <c r="Y242" s="4">
        <v>7241.5</v>
      </c>
      <c r="AC242" s="3">
        <f t="shared" si="24"/>
        <v>0.35332397716045788</v>
      </c>
      <c r="AD242" s="3">
        <f t="shared" si="25"/>
        <v>0.13670307645217239</v>
      </c>
      <c r="AE242" s="3">
        <f t="shared" si="26"/>
        <v>0.83984692430931585</v>
      </c>
      <c r="AF242" s="3">
        <f t="shared" si="27"/>
        <v>0.27550299306990189</v>
      </c>
      <c r="AG242" s="3">
        <f t="shared" si="28"/>
        <v>0.33420825547832661</v>
      </c>
      <c r="AH242" s="3">
        <f t="shared" si="29"/>
        <v>0.56512956481308985</v>
      </c>
      <c r="AI242" s="3">
        <f t="shared" si="30"/>
        <v>0.32138736019882835</v>
      </c>
      <c r="AJ242" s="6">
        <f t="shared" si="31"/>
        <v>0.40372887878315611</v>
      </c>
    </row>
    <row r="243" spans="1:36" x14ac:dyDescent="0.3">
      <c r="A243" t="s">
        <v>4020</v>
      </c>
      <c r="B243" t="s">
        <v>950</v>
      </c>
      <c r="C243" t="s">
        <v>76</v>
      </c>
      <c r="D243">
        <v>42743</v>
      </c>
      <c r="E243" s="1">
        <v>0.20399999999999999</v>
      </c>
      <c r="F243" s="1">
        <v>5174</v>
      </c>
      <c r="G243" s="4">
        <v>25362.745098039217</v>
      </c>
      <c r="H243" s="1">
        <v>0.23257609433123499</v>
      </c>
      <c r="I243" s="1">
        <v>10544</v>
      </c>
      <c r="J243" s="4">
        <v>45335.69982899115</v>
      </c>
      <c r="K243" s="1">
        <v>0.123762955337716</v>
      </c>
      <c r="L243" s="1">
        <v>15399</v>
      </c>
      <c r="M243" s="4">
        <v>124423.33780718347</v>
      </c>
      <c r="N243" s="1">
        <v>8.9999999999999993E-3</v>
      </c>
      <c r="O243" s="1">
        <v>8995</v>
      </c>
      <c r="P243" s="4">
        <v>999444.4444444445</v>
      </c>
      <c r="Q243" s="1">
        <v>0.64800000000000002</v>
      </c>
      <c r="R243" s="1">
        <v>10827</v>
      </c>
      <c r="S243" s="4">
        <v>16708.333333333332</v>
      </c>
      <c r="T243" s="1">
        <v>0.51683316566455295</v>
      </c>
      <c r="U243" s="1">
        <v>13772</v>
      </c>
      <c r="V243" s="4">
        <v>26646.896745280901</v>
      </c>
      <c r="W243" s="1">
        <v>0</v>
      </c>
      <c r="X243" s="1">
        <v>14483</v>
      </c>
      <c r="Y243" s="4">
        <v>0</v>
      </c>
      <c r="AC243" s="3">
        <f t="shared" si="24"/>
        <v>0.35332397716045788</v>
      </c>
      <c r="AD243" s="3">
        <f t="shared" si="25"/>
        <v>9.8574379687062133E-2</v>
      </c>
      <c r="AE243" s="3">
        <f t="shared" si="26"/>
        <v>0.84078737094561706</v>
      </c>
      <c r="AF243" s="3">
        <f t="shared" si="27"/>
        <v>0.27550299306990189</v>
      </c>
      <c r="AG243" s="3">
        <f t="shared" si="28"/>
        <v>0.33420825547832661</v>
      </c>
      <c r="AH243" s="3">
        <f t="shared" si="29"/>
        <v>0.5624344038930329</v>
      </c>
      <c r="AI243" s="3">
        <f t="shared" si="30"/>
        <v>0</v>
      </c>
      <c r="AJ243" s="6">
        <f t="shared" si="31"/>
        <v>0.35211876860491409</v>
      </c>
    </row>
    <row r="244" spans="1:36" x14ac:dyDescent="0.3">
      <c r="A244" t="s">
        <v>952</v>
      </c>
      <c r="B244" t="s">
        <v>951</v>
      </c>
      <c r="C244" t="s">
        <v>76</v>
      </c>
      <c r="D244">
        <v>103049</v>
      </c>
      <c r="E244" s="1">
        <v>0.20399999999999999</v>
      </c>
      <c r="F244" s="1">
        <v>5174</v>
      </c>
      <c r="G244" s="4">
        <v>25362.745098039217</v>
      </c>
      <c r="H244" s="1">
        <v>0.21386913021960399</v>
      </c>
      <c r="I244" s="1">
        <v>10544</v>
      </c>
      <c r="J244" s="4">
        <v>49301.177730387106</v>
      </c>
      <c r="K244" s="1">
        <v>0.13074362681830901</v>
      </c>
      <c r="L244" s="1">
        <v>15399</v>
      </c>
      <c r="M244" s="4">
        <v>117780.11957247894</v>
      </c>
      <c r="N244" s="1">
        <v>8.9999999999999993E-3</v>
      </c>
      <c r="O244" s="1">
        <v>8995</v>
      </c>
      <c r="P244" s="4">
        <v>999444.4444444445</v>
      </c>
      <c r="Q244" s="1">
        <v>0.64800000000000002</v>
      </c>
      <c r="R244" s="1">
        <v>10827</v>
      </c>
      <c r="S244" s="4">
        <v>16708.333333333332</v>
      </c>
      <c r="T244" s="1">
        <v>0.498937398713233</v>
      </c>
      <c r="U244" s="1">
        <v>13772</v>
      </c>
      <c r="V244" s="4">
        <v>27602.661246717911</v>
      </c>
      <c r="W244" s="1">
        <v>0.5</v>
      </c>
      <c r="X244" s="1">
        <v>14483</v>
      </c>
      <c r="Y244" s="4">
        <v>7241.5</v>
      </c>
      <c r="AC244" s="3">
        <f t="shared" si="24"/>
        <v>0.35332397716045788</v>
      </c>
      <c r="AD244" s="3">
        <f t="shared" si="25"/>
        <v>0.10808119437207249</v>
      </c>
      <c r="AE244" s="3">
        <f t="shared" si="26"/>
        <v>0.79462942092395128</v>
      </c>
      <c r="AF244" s="3">
        <f t="shared" si="27"/>
        <v>0.27550299306990189</v>
      </c>
      <c r="AG244" s="3">
        <f t="shared" si="28"/>
        <v>0.33420825547832661</v>
      </c>
      <c r="AH244" s="3">
        <f t="shared" si="29"/>
        <v>0.58444068678050498</v>
      </c>
      <c r="AI244" s="3">
        <f t="shared" si="30"/>
        <v>0.32138736019882835</v>
      </c>
      <c r="AJ244" s="6">
        <f t="shared" si="31"/>
        <v>0.39593912685486338</v>
      </c>
    </row>
    <row r="245" spans="1:36" x14ac:dyDescent="0.3">
      <c r="A245" t="s">
        <v>954</v>
      </c>
      <c r="B245" t="s">
        <v>953</v>
      </c>
      <c r="C245" t="s">
        <v>76</v>
      </c>
      <c r="D245">
        <v>127998</v>
      </c>
      <c r="E245" s="1">
        <v>0.20399999999999999</v>
      </c>
      <c r="F245" s="1">
        <v>5174</v>
      </c>
      <c r="G245" s="4">
        <v>25362.745098039217</v>
      </c>
      <c r="H245" s="1">
        <v>0.21655807121986201</v>
      </c>
      <c r="I245" s="1">
        <v>10544</v>
      </c>
      <c r="J245" s="4">
        <v>48689.018795772034</v>
      </c>
      <c r="K245" s="1">
        <v>0.13038484976327699</v>
      </c>
      <c r="L245" s="1">
        <v>15399</v>
      </c>
      <c r="M245" s="4">
        <v>118104.21247528362</v>
      </c>
      <c r="N245" s="1">
        <v>8.9999999999999993E-3</v>
      </c>
      <c r="O245" s="1">
        <v>8995</v>
      </c>
      <c r="P245" s="4">
        <v>999444.4444444445</v>
      </c>
      <c r="Q245" s="1">
        <v>0.64800000000000002</v>
      </c>
      <c r="R245" s="1">
        <v>10827</v>
      </c>
      <c r="S245" s="4">
        <v>16708.333333333332</v>
      </c>
      <c r="T245" s="1">
        <v>0.497734339599056</v>
      </c>
      <c r="U245" s="1">
        <v>13772</v>
      </c>
      <c r="V245" s="4">
        <v>27669.378831876202</v>
      </c>
      <c r="W245" s="1">
        <v>0</v>
      </c>
      <c r="X245" s="1">
        <v>14483</v>
      </c>
      <c r="Y245" s="4">
        <v>0</v>
      </c>
      <c r="AC245" s="3">
        <f t="shared" si="24"/>
        <v>0.35332397716045788</v>
      </c>
      <c r="AD245" s="3">
        <f t="shared" si="25"/>
        <v>0.10661360794393726</v>
      </c>
      <c r="AE245" s="3">
        <f t="shared" si="26"/>
        <v>0.79688126084272526</v>
      </c>
      <c r="AF245" s="3">
        <f t="shared" si="27"/>
        <v>0.27550299306990189</v>
      </c>
      <c r="AG245" s="3">
        <f t="shared" si="28"/>
        <v>0.33420825547832661</v>
      </c>
      <c r="AH245" s="3">
        <f t="shared" si="29"/>
        <v>0.58597684558359386</v>
      </c>
      <c r="AI245" s="3">
        <f t="shared" si="30"/>
        <v>0</v>
      </c>
      <c r="AJ245" s="6">
        <f t="shared" si="31"/>
        <v>0.35035813429699181</v>
      </c>
    </row>
    <row r="246" spans="1:36" x14ac:dyDescent="0.3">
      <c r="A246" t="s">
        <v>4021</v>
      </c>
      <c r="B246" t="s">
        <v>955</v>
      </c>
      <c r="C246" t="s">
        <v>76</v>
      </c>
      <c r="D246">
        <v>134573</v>
      </c>
      <c r="E246" s="1">
        <v>0.20399999999999999</v>
      </c>
      <c r="F246" s="1">
        <v>5174</v>
      </c>
      <c r="G246" s="4">
        <v>25362.745098039217</v>
      </c>
      <c r="H246" s="1">
        <v>0.193032777748879</v>
      </c>
      <c r="I246" s="1">
        <v>10544</v>
      </c>
      <c r="J246" s="4">
        <v>54622.847595950487</v>
      </c>
      <c r="K246" s="1">
        <v>0.14146968559815101</v>
      </c>
      <c r="L246" s="1">
        <v>15399</v>
      </c>
      <c r="M246" s="4">
        <v>108850.1747557518</v>
      </c>
      <c r="N246" s="1">
        <v>8.9999999999999993E-3</v>
      </c>
      <c r="O246" s="1">
        <v>8995</v>
      </c>
      <c r="P246" s="4">
        <v>999444.4444444445</v>
      </c>
      <c r="Q246" s="1">
        <v>0.64800000000000002</v>
      </c>
      <c r="R246" s="1">
        <v>10827</v>
      </c>
      <c r="S246" s="4">
        <v>16708.333333333332</v>
      </c>
      <c r="T246" s="1">
        <v>0.494267052083255</v>
      </c>
      <c r="U246" s="1">
        <v>13772</v>
      </c>
      <c r="V246" s="4">
        <v>27863.479756445966</v>
      </c>
      <c r="W246" s="1">
        <v>0</v>
      </c>
      <c r="X246" s="1">
        <v>14483</v>
      </c>
      <c r="Y246" s="4">
        <v>0</v>
      </c>
      <c r="AC246" s="3">
        <f t="shared" si="24"/>
        <v>0.35332397716045788</v>
      </c>
      <c r="AD246" s="3">
        <f t="shared" si="25"/>
        <v>0.12083933613574373</v>
      </c>
      <c r="AE246" s="3">
        <f t="shared" si="26"/>
        <v>0.7325829952332471</v>
      </c>
      <c r="AF246" s="3">
        <f t="shared" si="27"/>
        <v>0.27550299306990189</v>
      </c>
      <c r="AG246" s="3">
        <f t="shared" si="28"/>
        <v>0.33420825547832661</v>
      </c>
      <c r="AH246" s="3">
        <f t="shared" si="29"/>
        <v>0.59044597981946467</v>
      </c>
      <c r="AI246" s="3">
        <f t="shared" si="30"/>
        <v>0</v>
      </c>
      <c r="AJ246" s="6">
        <f t="shared" si="31"/>
        <v>0.34384336241387742</v>
      </c>
    </row>
    <row r="247" spans="1:36" x14ac:dyDescent="0.3">
      <c r="A247" t="s">
        <v>4022</v>
      </c>
      <c r="B247" t="s">
        <v>956</v>
      </c>
      <c r="C247" t="s">
        <v>76</v>
      </c>
      <c r="D247">
        <v>94450</v>
      </c>
      <c r="E247" s="1">
        <v>0.20399999999999999</v>
      </c>
      <c r="F247" s="1">
        <v>5174</v>
      </c>
      <c r="G247" s="4">
        <v>25362.745098039217</v>
      </c>
      <c r="H247" s="1">
        <v>0.21306511381683399</v>
      </c>
      <c r="I247" s="1">
        <v>10544</v>
      </c>
      <c r="J247" s="4">
        <v>49487.219240707687</v>
      </c>
      <c r="K247" s="1">
        <v>0.13252514557967099</v>
      </c>
      <c r="L247" s="1">
        <v>15399</v>
      </c>
      <c r="M247" s="4">
        <v>116196.81632979219</v>
      </c>
      <c r="N247" s="1">
        <v>8.9999999999999993E-3</v>
      </c>
      <c r="O247" s="1">
        <v>8995</v>
      </c>
      <c r="P247" s="4">
        <v>999444.4444444445</v>
      </c>
      <c r="Q247" s="1">
        <v>0.64800000000000002</v>
      </c>
      <c r="R247" s="1">
        <v>10827</v>
      </c>
      <c r="S247" s="4">
        <v>16708.333333333332</v>
      </c>
      <c r="T247" s="1">
        <v>0.50173636844891401</v>
      </c>
      <c r="U247" s="1">
        <v>13772</v>
      </c>
      <c r="V247" s="4">
        <v>27448.677963240458</v>
      </c>
      <c r="W247" s="1">
        <v>0</v>
      </c>
      <c r="X247" s="1">
        <v>14483</v>
      </c>
      <c r="Y247" s="4">
        <v>0</v>
      </c>
      <c r="AC247" s="3">
        <f t="shared" si="24"/>
        <v>0.35332397716045788</v>
      </c>
      <c r="AD247" s="3">
        <f t="shared" si="25"/>
        <v>0.1085272092550995</v>
      </c>
      <c r="AE247" s="3">
        <f t="shared" si="26"/>
        <v>0.783628422708464</v>
      </c>
      <c r="AF247" s="3">
        <f t="shared" si="27"/>
        <v>0.27550299306990189</v>
      </c>
      <c r="AG247" s="3">
        <f t="shared" si="28"/>
        <v>0.33420825547832661</v>
      </c>
      <c r="AH247" s="3">
        <f t="shared" si="29"/>
        <v>0.58089525305592971</v>
      </c>
      <c r="AI247" s="3">
        <f t="shared" si="30"/>
        <v>0</v>
      </c>
      <c r="AJ247" s="6">
        <f t="shared" si="31"/>
        <v>0.3480123015325971</v>
      </c>
    </row>
    <row r="248" spans="1:36" x14ac:dyDescent="0.3">
      <c r="A248" t="s">
        <v>4023</v>
      </c>
      <c r="B248" t="s">
        <v>957</v>
      </c>
      <c r="C248" t="s">
        <v>76</v>
      </c>
      <c r="D248">
        <v>194070</v>
      </c>
      <c r="E248" s="1">
        <v>0.20399999999999999</v>
      </c>
      <c r="F248" s="1">
        <v>5174</v>
      </c>
      <c r="G248" s="4">
        <v>25362.745098039217</v>
      </c>
      <c r="H248" s="1">
        <v>0.19672283196784601</v>
      </c>
      <c r="I248" s="1">
        <v>10544</v>
      </c>
      <c r="J248" s="4">
        <v>53598.252396668409</v>
      </c>
      <c r="K248" s="1">
        <v>0.143597670943474</v>
      </c>
      <c r="L248" s="1">
        <v>15399</v>
      </c>
      <c r="M248" s="4">
        <v>107237.11532941008</v>
      </c>
      <c r="N248" s="1">
        <v>8.9999999999999993E-3</v>
      </c>
      <c r="O248" s="1">
        <v>8995</v>
      </c>
      <c r="P248" s="4">
        <v>999444.4444444445</v>
      </c>
      <c r="Q248" s="1">
        <v>0.64800000000000002</v>
      </c>
      <c r="R248" s="1">
        <v>10827</v>
      </c>
      <c r="S248" s="4">
        <v>16708.333333333332</v>
      </c>
      <c r="T248" s="1">
        <v>0.49922708301128399</v>
      </c>
      <c r="U248" s="1">
        <v>13772</v>
      </c>
      <c r="V248" s="4">
        <v>27586.64437219387</v>
      </c>
      <c r="W248" s="1">
        <v>0.5</v>
      </c>
      <c r="X248" s="1">
        <v>14483</v>
      </c>
      <c r="Y248" s="4">
        <v>7241.5</v>
      </c>
      <c r="AC248" s="3">
        <f t="shared" si="24"/>
        <v>0.35332397716045788</v>
      </c>
      <c r="AD248" s="3">
        <f t="shared" si="25"/>
        <v>0.11838297729856624</v>
      </c>
      <c r="AE248" s="3">
        <f t="shared" si="26"/>
        <v>0.72137524715806001</v>
      </c>
      <c r="AF248" s="3">
        <f t="shared" si="27"/>
        <v>0.27550299306990189</v>
      </c>
      <c r="AG248" s="3">
        <f t="shared" si="28"/>
        <v>0.33420825547832661</v>
      </c>
      <c r="AH248" s="3">
        <f t="shared" si="29"/>
        <v>0.58407190150838062</v>
      </c>
      <c r="AI248" s="3">
        <f t="shared" si="30"/>
        <v>0.32138736019882835</v>
      </c>
      <c r="AJ248" s="6">
        <f t="shared" si="31"/>
        <v>0.38689324455321733</v>
      </c>
    </row>
    <row r="249" spans="1:36" x14ac:dyDescent="0.3">
      <c r="A249" t="s">
        <v>959</v>
      </c>
      <c r="B249" t="s">
        <v>958</v>
      </c>
      <c r="C249" t="s">
        <v>76</v>
      </c>
      <c r="D249">
        <v>147872</v>
      </c>
      <c r="E249" s="1">
        <v>0.20399999999999999</v>
      </c>
      <c r="F249" s="1">
        <v>5174</v>
      </c>
      <c r="G249" s="4">
        <v>25362.745098039217</v>
      </c>
      <c r="H249" s="1">
        <v>0.20740911058212499</v>
      </c>
      <c r="I249" s="1">
        <v>10544</v>
      </c>
      <c r="J249" s="4">
        <v>50836.725399413132</v>
      </c>
      <c r="K249" s="1">
        <v>0.13254706773425601</v>
      </c>
      <c r="L249" s="1">
        <v>15399</v>
      </c>
      <c r="M249" s="4">
        <v>116177.5983673475</v>
      </c>
      <c r="N249" s="1">
        <v>8.9999999999999993E-3</v>
      </c>
      <c r="O249" s="1">
        <v>8995</v>
      </c>
      <c r="P249" s="4">
        <v>999444.4444444445</v>
      </c>
      <c r="Q249" s="1">
        <v>0.64800000000000002</v>
      </c>
      <c r="R249" s="1">
        <v>10827</v>
      </c>
      <c r="S249" s="4">
        <v>16708.333333333332</v>
      </c>
      <c r="T249" s="1">
        <v>0.49743697251677099</v>
      </c>
      <c r="U249" s="1">
        <v>13772</v>
      </c>
      <c r="V249" s="4">
        <v>27685.919545386587</v>
      </c>
      <c r="W249" s="1">
        <v>0</v>
      </c>
      <c r="X249" s="1">
        <v>14483</v>
      </c>
      <c r="Y249" s="4">
        <v>0</v>
      </c>
      <c r="AC249" s="3">
        <f t="shared" si="24"/>
        <v>0.35332397716045788</v>
      </c>
      <c r="AD249" s="3">
        <f t="shared" si="25"/>
        <v>0.11176250782089819</v>
      </c>
      <c r="AE249" s="3">
        <f t="shared" si="26"/>
        <v>0.78349489378939197</v>
      </c>
      <c r="AF249" s="3">
        <f t="shared" si="27"/>
        <v>0.27550299306990189</v>
      </c>
      <c r="AG249" s="3">
        <f t="shared" si="28"/>
        <v>0.33420825547832661</v>
      </c>
      <c r="AH249" s="3">
        <f t="shared" si="29"/>
        <v>0.58635769214163502</v>
      </c>
      <c r="AI249" s="3">
        <f t="shared" si="30"/>
        <v>0</v>
      </c>
      <c r="AJ249" s="6">
        <f t="shared" si="31"/>
        <v>0.34923575992294453</v>
      </c>
    </row>
    <row r="250" spans="1:36" x14ac:dyDescent="0.3">
      <c r="A250" t="s">
        <v>961</v>
      </c>
      <c r="B250" t="s">
        <v>960</v>
      </c>
      <c r="C250" t="s">
        <v>76</v>
      </c>
      <c r="D250">
        <v>72046</v>
      </c>
      <c r="E250" s="1">
        <v>0.20399999999999999</v>
      </c>
      <c r="F250" s="1">
        <v>5174</v>
      </c>
      <c r="G250" s="4">
        <v>25362.745098039217</v>
      </c>
      <c r="H250" s="1">
        <v>0.230991311106792</v>
      </c>
      <c r="I250" s="1">
        <v>10544</v>
      </c>
      <c r="J250" s="4">
        <v>45646.738613147631</v>
      </c>
      <c r="K250" s="1">
        <v>0.12512839019515301</v>
      </c>
      <c r="L250" s="1">
        <v>15399</v>
      </c>
      <c r="M250" s="4">
        <v>123065.59667221307</v>
      </c>
      <c r="N250" s="1">
        <v>8.9999999999999993E-3</v>
      </c>
      <c r="O250" s="1">
        <v>8995</v>
      </c>
      <c r="P250" s="4">
        <v>999444.4444444445</v>
      </c>
      <c r="Q250" s="1">
        <v>0.64800000000000002</v>
      </c>
      <c r="R250" s="1">
        <v>10827</v>
      </c>
      <c r="S250" s="4">
        <v>16708.333333333332</v>
      </c>
      <c r="T250" s="1">
        <v>0.50183216278488696</v>
      </c>
      <c r="U250" s="1">
        <v>13772</v>
      </c>
      <c r="V250" s="4">
        <v>27443.438307288092</v>
      </c>
      <c r="W250" s="1">
        <v>0</v>
      </c>
      <c r="X250" s="1">
        <v>14483</v>
      </c>
      <c r="Y250" s="4">
        <v>0</v>
      </c>
      <c r="AC250" s="3">
        <f t="shared" si="24"/>
        <v>0.35332397716045788</v>
      </c>
      <c r="AD250" s="3">
        <f t="shared" si="25"/>
        <v>9.9320062339784937E-2</v>
      </c>
      <c r="AE250" s="3">
        <f t="shared" si="26"/>
        <v>0.83135360778502587</v>
      </c>
      <c r="AF250" s="3">
        <f t="shared" si="27"/>
        <v>0.27550299306990189</v>
      </c>
      <c r="AG250" s="3">
        <f t="shared" si="28"/>
        <v>0.33420825547832661</v>
      </c>
      <c r="AH250" s="3">
        <f t="shared" si="29"/>
        <v>0.58077461104532202</v>
      </c>
      <c r="AI250" s="3">
        <f t="shared" si="30"/>
        <v>0</v>
      </c>
      <c r="AJ250" s="6">
        <f t="shared" si="31"/>
        <v>0.35349764383983129</v>
      </c>
    </row>
    <row r="251" spans="1:36" x14ac:dyDescent="0.3">
      <c r="A251" t="s">
        <v>94</v>
      </c>
      <c r="B251" t="s">
        <v>95</v>
      </c>
      <c r="C251" t="s">
        <v>76</v>
      </c>
      <c r="D251">
        <v>1065371</v>
      </c>
      <c r="E251" s="1">
        <v>0.20399999999999999</v>
      </c>
      <c r="F251" s="1">
        <v>5174</v>
      </c>
      <c r="G251" s="4">
        <v>25362.745098039217</v>
      </c>
      <c r="H251" s="1">
        <v>0.226484482870286</v>
      </c>
      <c r="I251" s="1">
        <v>10544</v>
      </c>
      <c r="J251" s="4">
        <v>46555.065788055967</v>
      </c>
      <c r="K251" s="1">
        <v>0.12597958833120099</v>
      </c>
      <c r="L251" s="1">
        <v>15399</v>
      </c>
      <c r="M251" s="4">
        <v>122234.08731512878</v>
      </c>
      <c r="N251" s="1">
        <v>8.9999999999999993E-3</v>
      </c>
      <c r="O251" s="1">
        <v>8995</v>
      </c>
      <c r="P251" s="4">
        <v>999444.4444444445</v>
      </c>
      <c r="Q251" s="1">
        <v>0.64800000000000002</v>
      </c>
      <c r="R251" s="1">
        <v>10827</v>
      </c>
      <c r="S251" s="4">
        <v>16708.333333333332</v>
      </c>
      <c r="T251" s="1">
        <v>0.50741948110094903</v>
      </c>
      <c r="U251" s="1">
        <v>13772</v>
      </c>
      <c r="V251" s="4">
        <v>27141.251987643172</v>
      </c>
      <c r="W251" s="1" t="s">
        <v>3</v>
      </c>
      <c r="X251" s="1">
        <v>14483</v>
      </c>
      <c r="Y251" s="4" t="s">
        <v>3</v>
      </c>
      <c r="AC251" s="3">
        <f t="shared" si="24"/>
        <v>0.35332397716045788</v>
      </c>
      <c r="AD251" s="3">
        <f t="shared" si="25"/>
        <v>0.10149768086141954</v>
      </c>
      <c r="AE251" s="3">
        <f t="shared" si="26"/>
        <v>0.82557617191119881</v>
      </c>
      <c r="AF251" s="3">
        <f t="shared" si="27"/>
        <v>0.27550299306990189</v>
      </c>
      <c r="AG251" s="3">
        <f t="shared" si="28"/>
        <v>0.33420825547832661</v>
      </c>
      <c r="AH251" s="3">
        <f t="shared" si="29"/>
        <v>0.57381683261263094</v>
      </c>
      <c r="AI251" s="3" t="e">
        <f t="shared" si="30"/>
        <v>#VALUE!</v>
      </c>
      <c r="AJ251" s="6" t="e">
        <f t="shared" si="31"/>
        <v>#VALUE!</v>
      </c>
    </row>
    <row r="252" spans="1:36" x14ac:dyDescent="0.3">
      <c r="A252" t="s">
        <v>4024</v>
      </c>
      <c r="B252" t="s">
        <v>962</v>
      </c>
      <c r="C252" t="s">
        <v>76</v>
      </c>
      <c r="D252">
        <v>77373</v>
      </c>
      <c r="E252" s="1">
        <v>0.20399999999999999</v>
      </c>
      <c r="F252" s="1">
        <v>5174</v>
      </c>
      <c r="G252" s="4">
        <v>25362.745098039217</v>
      </c>
      <c r="H252" s="1">
        <v>0.193607589210706</v>
      </c>
      <c r="I252" s="1">
        <v>10544</v>
      </c>
      <c r="J252" s="4">
        <v>54460.675033378</v>
      </c>
      <c r="K252" s="1">
        <v>0.123363447197342</v>
      </c>
      <c r="L252" s="1">
        <v>15399</v>
      </c>
      <c r="M252" s="4">
        <v>124826.2783656372</v>
      </c>
      <c r="N252" s="1">
        <v>8.9999999999999993E-3</v>
      </c>
      <c r="O252" s="1">
        <v>8995</v>
      </c>
      <c r="P252" s="4">
        <v>999444.4444444445</v>
      </c>
      <c r="Q252" s="1">
        <v>0.64800000000000002</v>
      </c>
      <c r="R252" s="1">
        <v>10827</v>
      </c>
      <c r="S252" s="4">
        <v>16708.333333333332</v>
      </c>
      <c r="T252" s="1">
        <v>0.51797138536698795</v>
      </c>
      <c r="U252" s="1">
        <v>13772</v>
      </c>
      <c r="V252" s="4">
        <v>26588.341342914915</v>
      </c>
      <c r="W252" s="1">
        <v>0.5</v>
      </c>
      <c r="X252" s="1">
        <v>14483</v>
      </c>
      <c r="Y252" s="4">
        <v>7241.5</v>
      </c>
      <c r="AC252" s="3">
        <f t="shared" si="24"/>
        <v>0.35332397716045788</v>
      </c>
      <c r="AD252" s="3">
        <f t="shared" si="25"/>
        <v>0.12045054453541049</v>
      </c>
      <c r="AE252" s="3">
        <f t="shared" si="26"/>
        <v>0.8435870546985379</v>
      </c>
      <c r="AF252" s="3">
        <f t="shared" si="27"/>
        <v>0.27550299306990189</v>
      </c>
      <c r="AG252" s="3">
        <f t="shared" si="28"/>
        <v>0.33420825547832661</v>
      </c>
      <c r="AH252" s="3">
        <f t="shared" si="29"/>
        <v>0.56108617768551194</v>
      </c>
      <c r="AI252" s="3">
        <f t="shared" si="30"/>
        <v>0.32138736019882835</v>
      </c>
      <c r="AJ252" s="6">
        <f t="shared" si="31"/>
        <v>0.40136376611813923</v>
      </c>
    </row>
    <row r="253" spans="1:36" x14ac:dyDescent="0.3">
      <c r="A253" t="s">
        <v>4025</v>
      </c>
      <c r="B253" t="s">
        <v>963</v>
      </c>
      <c r="C253" t="s">
        <v>76</v>
      </c>
      <c r="D253">
        <v>74783</v>
      </c>
      <c r="E253" s="1">
        <v>0.20399999999999999</v>
      </c>
      <c r="F253" s="1">
        <v>5174</v>
      </c>
      <c r="G253" s="4">
        <v>25362.745098039217</v>
      </c>
      <c r="H253" s="1">
        <v>0.21528957115922001</v>
      </c>
      <c r="I253" s="1">
        <v>10544</v>
      </c>
      <c r="J253" s="4">
        <v>48975.897639751704</v>
      </c>
      <c r="K253" s="1">
        <v>0.10767152962571699</v>
      </c>
      <c r="L253" s="1">
        <v>15399</v>
      </c>
      <c r="M253" s="4">
        <v>143018.30812220578</v>
      </c>
      <c r="N253" s="1">
        <v>8.9999999999999993E-3</v>
      </c>
      <c r="O253" s="1">
        <v>8995</v>
      </c>
      <c r="P253" s="4">
        <v>999444.4444444445</v>
      </c>
      <c r="Q253" s="1">
        <v>0.64800000000000002</v>
      </c>
      <c r="R253" s="1">
        <v>10827</v>
      </c>
      <c r="S253" s="4">
        <v>16708.333333333332</v>
      </c>
      <c r="T253" s="1">
        <v>0.511399649652996</v>
      </c>
      <c r="U253" s="1">
        <v>13772</v>
      </c>
      <c r="V253" s="4">
        <v>26930.014538228217</v>
      </c>
      <c r="W253" s="1">
        <v>0.5</v>
      </c>
      <c r="X253" s="1">
        <v>14483</v>
      </c>
      <c r="Y253" s="4">
        <v>7241.5</v>
      </c>
      <c r="AC253" s="3">
        <f t="shared" si="24"/>
        <v>0.35332397716045788</v>
      </c>
      <c r="AD253" s="3">
        <f t="shared" si="25"/>
        <v>0.10730136969033477</v>
      </c>
      <c r="AE253" s="3">
        <f t="shared" si="26"/>
        <v>0.96998765913896945</v>
      </c>
      <c r="AF253" s="3">
        <f t="shared" si="27"/>
        <v>0.27550299306990189</v>
      </c>
      <c r="AG253" s="3">
        <f t="shared" si="28"/>
        <v>0.33420825547832661</v>
      </c>
      <c r="AH253" s="3">
        <f t="shared" si="29"/>
        <v>0.56895313338414488</v>
      </c>
      <c r="AI253" s="3">
        <f t="shared" si="30"/>
        <v>0.32138736019882835</v>
      </c>
      <c r="AJ253" s="6">
        <f t="shared" si="31"/>
        <v>0.41866639258870908</v>
      </c>
    </row>
    <row r="254" spans="1:36" x14ac:dyDescent="0.3">
      <c r="A254" t="s">
        <v>4026</v>
      </c>
      <c r="B254" t="s">
        <v>964</v>
      </c>
      <c r="C254" t="s">
        <v>76</v>
      </c>
      <c r="D254">
        <v>41072</v>
      </c>
      <c r="E254" s="1">
        <v>0.20399999999999999</v>
      </c>
      <c r="F254" s="1">
        <v>5174</v>
      </c>
      <c r="G254" s="4">
        <v>25362.745098039217</v>
      </c>
      <c r="H254" s="1">
        <v>0.23629236462796999</v>
      </c>
      <c r="I254" s="1">
        <v>10544</v>
      </c>
      <c r="J254" s="4">
        <v>44622.686038124753</v>
      </c>
      <c r="K254" s="1">
        <v>0.11810966108297601</v>
      </c>
      <c r="L254" s="1">
        <v>15399</v>
      </c>
      <c r="M254" s="4">
        <v>130378.83487940657</v>
      </c>
      <c r="N254" s="1">
        <v>8.9999999999999993E-3</v>
      </c>
      <c r="O254" s="1">
        <v>8995</v>
      </c>
      <c r="P254" s="4">
        <v>999444.4444444445</v>
      </c>
      <c r="Q254" s="1">
        <v>0.64800000000000002</v>
      </c>
      <c r="R254" s="1">
        <v>10827</v>
      </c>
      <c r="S254" s="4">
        <v>16708.333333333332</v>
      </c>
      <c r="T254" s="1">
        <v>0.51202765874561695</v>
      </c>
      <c r="U254" s="1">
        <v>13772</v>
      </c>
      <c r="V254" s="4">
        <v>26896.984498335736</v>
      </c>
      <c r="W254" s="1">
        <v>0.5</v>
      </c>
      <c r="X254" s="1">
        <v>14483</v>
      </c>
      <c r="Y254" s="4">
        <v>7241.5</v>
      </c>
      <c r="AC254" s="3">
        <f t="shared" si="24"/>
        <v>0.35332397716045788</v>
      </c>
      <c r="AD254" s="3">
        <f t="shared" si="25"/>
        <v>9.6865004386991138E-2</v>
      </c>
      <c r="AE254" s="3">
        <f t="shared" si="26"/>
        <v>0.88216694429423781</v>
      </c>
      <c r="AF254" s="3">
        <f t="shared" si="27"/>
        <v>0.27550299306990189</v>
      </c>
      <c r="AG254" s="3">
        <f t="shared" si="28"/>
        <v>0.33420825547832661</v>
      </c>
      <c r="AH254" s="3">
        <f t="shared" si="29"/>
        <v>0.56819262344622024</v>
      </c>
      <c r="AI254" s="3">
        <f t="shared" si="30"/>
        <v>0.32138736019882835</v>
      </c>
      <c r="AJ254" s="6">
        <f t="shared" si="31"/>
        <v>0.40452102257642342</v>
      </c>
    </row>
    <row r="255" spans="1:36" x14ac:dyDescent="0.3">
      <c r="A255" t="s">
        <v>4027</v>
      </c>
      <c r="B255" t="s">
        <v>965</v>
      </c>
      <c r="C255" t="s">
        <v>76</v>
      </c>
      <c r="D255">
        <v>45825</v>
      </c>
      <c r="E255" s="1">
        <v>0.20399999999999999</v>
      </c>
      <c r="F255" s="1">
        <v>5174</v>
      </c>
      <c r="G255" s="4">
        <v>25362.745098039217</v>
      </c>
      <c r="H255" s="1">
        <v>0.24185488270594599</v>
      </c>
      <c r="I255" s="1">
        <v>10544</v>
      </c>
      <c r="J255" s="4">
        <v>43596.390868898408</v>
      </c>
      <c r="K255" s="1">
        <v>0.13165302782324001</v>
      </c>
      <c r="L255" s="1">
        <v>15399</v>
      </c>
      <c r="M255" s="4">
        <v>116966.54649428197</v>
      </c>
      <c r="N255" s="1">
        <v>8.9999999999999993E-3</v>
      </c>
      <c r="O255" s="1">
        <v>8995</v>
      </c>
      <c r="P255" s="4">
        <v>999444.4444444445</v>
      </c>
      <c r="Q255" s="1">
        <v>0.64800000000000002</v>
      </c>
      <c r="R255" s="1">
        <v>10827</v>
      </c>
      <c r="S255" s="4">
        <v>16708.333333333332</v>
      </c>
      <c r="T255" s="1">
        <v>0.51783960720130895</v>
      </c>
      <c r="U255" s="1">
        <v>13772</v>
      </c>
      <c r="V255" s="4">
        <v>26595.107458912789</v>
      </c>
      <c r="W255" s="1">
        <v>0.5</v>
      </c>
      <c r="X255" s="1">
        <v>14483</v>
      </c>
      <c r="Y255" s="4">
        <v>7241.5</v>
      </c>
      <c r="AC255" s="3">
        <f t="shared" si="24"/>
        <v>0.35332397716045788</v>
      </c>
      <c r="AD255" s="3">
        <f t="shared" si="25"/>
        <v>9.4404570051315848E-2</v>
      </c>
      <c r="AE255" s="3">
        <f t="shared" si="26"/>
        <v>0.78897660866404229</v>
      </c>
      <c r="AF255" s="3">
        <f t="shared" si="27"/>
        <v>0.27550299306990189</v>
      </c>
      <c r="AG255" s="3">
        <f t="shared" si="28"/>
        <v>0.33420825547832661</v>
      </c>
      <c r="AH255" s="3">
        <f t="shared" si="29"/>
        <v>0.56124196612761745</v>
      </c>
      <c r="AI255" s="3">
        <f t="shared" si="30"/>
        <v>0.32138736019882835</v>
      </c>
      <c r="AJ255" s="6">
        <f t="shared" si="31"/>
        <v>0.38986367582149861</v>
      </c>
    </row>
    <row r="256" spans="1:36" x14ac:dyDescent="0.3">
      <c r="A256" t="s">
        <v>4028</v>
      </c>
      <c r="B256" t="s">
        <v>966</v>
      </c>
      <c r="C256" t="s">
        <v>76</v>
      </c>
      <c r="D256">
        <v>147163</v>
      </c>
      <c r="E256" s="1">
        <v>0.20399999999999999</v>
      </c>
      <c r="F256" s="1">
        <v>5174</v>
      </c>
      <c r="G256" s="4">
        <v>25362.745098039217</v>
      </c>
      <c r="H256" s="1">
        <v>0.19388025522719701</v>
      </c>
      <c r="I256" s="1">
        <v>10544</v>
      </c>
      <c r="J256" s="4">
        <v>54384.083555306337</v>
      </c>
      <c r="K256" s="1">
        <v>0.141129224057677</v>
      </c>
      <c r="L256" s="1">
        <v>15399</v>
      </c>
      <c r="M256" s="4">
        <v>109112.76599740039</v>
      </c>
      <c r="N256" s="1">
        <v>8.9999999999999993E-3</v>
      </c>
      <c r="O256" s="1">
        <v>8995</v>
      </c>
      <c r="P256" s="4">
        <v>999444.4444444445</v>
      </c>
      <c r="Q256" s="1">
        <v>0.64800000000000002</v>
      </c>
      <c r="R256" s="1">
        <v>10827</v>
      </c>
      <c r="S256" s="4">
        <v>16708.333333333332</v>
      </c>
      <c r="T256" s="1">
        <v>0.49892296297302902</v>
      </c>
      <c r="U256" s="1">
        <v>13772</v>
      </c>
      <c r="V256" s="4">
        <v>27603.459896762644</v>
      </c>
      <c r="W256" s="1">
        <v>0.5</v>
      </c>
      <c r="X256" s="1">
        <v>14483</v>
      </c>
      <c r="Y256" s="4">
        <v>7241.5</v>
      </c>
      <c r="AC256" s="3">
        <f t="shared" si="24"/>
        <v>0.35332397716045788</v>
      </c>
      <c r="AD256" s="3">
        <f t="shared" si="25"/>
        <v>0.12026692455149326</v>
      </c>
      <c r="AE256" s="3">
        <f t="shared" si="26"/>
        <v>0.73440751355854073</v>
      </c>
      <c r="AF256" s="3">
        <f t="shared" si="27"/>
        <v>0.27550299306990189</v>
      </c>
      <c r="AG256" s="3">
        <f t="shared" si="28"/>
        <v>0.33420825547832661</v>
      </c>
      <c r="AH256" s="3">
        <f t="shared" si="29"/>
        <v>0.58445907553504239</v>
      </c>
      <c r="AI256" s="3">
        <f t="shared" si="30"/>
        <v>0.32138736019882835</v>
      </c>
      <c r="AJ256" s="6">
        <f t="shared" si="31"/>
        <v>0.38907944279322731</v>
      </c>
    </row>
    <row r="257" spans="1:36" x14ac:dyDescent="0.3">
      <c r="A257" t="s">
        <v>4029</v>
      </c>
      <c r="B257" t="s">
        <v>967</v>
      </c>
      <c r="C257" t="s">
        <v>76</v>
      </c>
      <c r="D257">
        <v>103664</v>
      </c>
      <c r="E257" s="1">
        <v>0.20399999999999999</v>
      </c>
      <c r="F257" s="1">
        <v>5174</v>
      </c>
      <c r="G257" s="4">
        <v>25362.745098039217</v>
      </c>
      <c r="H257" s="1">
        <v>0.22666499459793099</v>
      </c>
      <c r="I257" s="1">
        <v>10544</v>
      </c>
      <c r="J257" s="4">
        <v>46517.990211516524</v>
      </c>
      <c r="K257" s="1">
        <v>0.13027666306528701</v>
      </c>
      <c r="L257" s="1">
        <v>15399</v>
      </c>
      <c r="M257" s="4">
        <v>118202.29070714627</v>
      </c>
      <c r="N257" s="1">
        <v>8.9999999999999993E-3</v>
      </c>
      <c r="O257" s="1">
        <v>8995</v>
      </c>
      <c r="P257" s="4">
        <v>999444.4444444445</v>
      </c>
      <c r="Q257" s="1">
        <v>0.64800000000000002</v>
      </c>
      <c r="R257" s="1">
        <v>10827</v>
      </c>
      <c r="S257" s="4">
        <v>16708.333333333332</v>
      </c>
      <c r="T257" s="1">
        <v>0.50454352523537505</v>
      </c>
      <c r="U257" s="1">
        <v>13772</v>
      </c>
      <c r="V257" s="4">
        <v>27295.960231726713</v>
      </c>
      <c r="W257" s="1">
        <v>0.5</v>
      </c>
      <c r="X257" s="1">
        <v>14483</v>
      </c>
      <c r="Y257" s="4">
        <v>7241.5</v>
      </c>
      <c r="AC257" s="3">
        <f t="shared" si="24"/>
        <v>0.35332397716045788</v>
      </c>
      <c r="AD257" s="3">
        <f t="shared" si="25"/>
        <v>0.10140879608024946</v>
      </c>
      <c r="AE257" s="3">
        <f t="shared" si="26"/>
        <v>0.79756272123806193</v>
      </c>
      <c r="AF257" s="3">
        <f t="shared" si="27"/>
        <v>0.27550299306990189</v>
      </c>
      <c r="AG257" s="3">
        <f t="shared" si="28"/>
        <v>0.33420825547832661</v>
      </c>
      <c r="AH257" s="3">
        <f t="shared" si="29"/>
        <v>0.57737895840743469</v>
      </c>
      <c r="AI257" s="3">
        <f t="shared" si="30"/>
        <v>0.32138736019882835</v>
      </c>
      <c r="AJ257" s="6">
        <f t="shared" si="31"/>
        <v>0.3943961516618944</v>
      </c>
    </row>
    <row r="258" spans="1:36" x14ac:dyDescent="0.3">
      <c r="A258" t="s">
        <v>4030</v>
      </c>
      <c r="B258" t="s">
        <v>968</v>
      </c>
      <c r="C258" t="s">
        <v>76</v>
      </c>
      <c r="D258">
        <v>86747</v>
      </c>
      <c r="E258" s="1">
        <v>0.20399999999999999</v>
      </c>
      <c r="F258" s="1">
        <v>5174</v>
      </c>
      <c r="G258" s="4">
        <v>25362.745098039217</v>
      </c>
      <c r="H258" s="1">
        <v>0.23425593968667499</v>
      </c>
      <c r="I258" s="1">
        <v>10544</v>
      </c>
      <c r="J258" s="4">
        <v>45010.598297327895</v>
      </c>
      <c r="K258" s="1">
        <v>0.12831567662282201</v>
      </c>
      <c r="L258" s="1">
        <v>15399</v>
      </c>
      <c r="M258" s="4">
        <v>120008.71916269942</v>
      </c>
      <c r="N258" s="1">
        <v>8.9999999999999993E-3</v>
      </c>
      <c r="O258" s="1">
        <v>8995</v>
      </c>
      <c r="P258" s="4">
        <v>999444.4444444445</v>
      </c>
      <c r="Q258" s="1">
        <v>0.64800000000000002</v>
      </c>
      <c r="R258" s="1">
        <v>10827</v>
      </c>
      <c r="S258" s="4">
        <v>16708.333333333332</v>
      </c>
      <c r="T258" s="1">
        <v>0.50619617969497399</v>
      </c>
      <c r="U258" s="1">
        <v>13772</v>
      </c>
      <c r="V258" s="4">
        <v>27206.843023388272</v>
      </c>
      <c r="W258" s="1">
        <v>0.5</v>
      </c>
      <c r="X258" s="1">
        <v>14483</v>
      </c>
      <c r="Y258" s="4">
        <v>7241.5</v>
      </c>
      <c r="AC258" s="3">
        <f t="shared" si="24"/>
        <v>0.35332397716045788</v>
      </c>
      <c r="AD258" s="3">
        <f t="shared" si="25"/>
        <v>9.7794983081611983E-2</v>
      </c>
      <c r="AE258" s="3">
        <f t="shared" si="26"/>
        <v>0.81011402264399046</v>
      </c>
      <c r="AF258" s="3">
        <f t="shared" si="27"/>
        <v>0.27550299306990189</v>
      </c>
      <c r="AG258" s="3">
        <f t="shared" si="28"/>
        <v>0.33420825547832661</v>
      </c>
      <c r="AH258" s="3">
        <f t="shared" si="29"/>
        <v>0.57532705284504049</v>
      </c>
      <c r="AI258" s="3">
        <f t="shared" si="30"/>
        <v>0.32138736019882835</v>
      </c>
      <c r="AJ258" s="6">
        <f t="shared" si="31"/>
        <v>0.39537980635402253</v>
      </c>
    </row>
    <row r="259" spans="1:36" x14ac:dyDescent="0.3">
      <c r="A259" t="s">
        <v>970</v>
      </c>
      <c r="B259" t="s">
        <v>969</v>
      </c>
      <c r="C259" t="s">
        <v>76</v>
      </c>
      <c r="D259">
        <v>116203</v>
      </c>
      <c r="E259" s="1">
        <v>0.20399999999999999</v>
      </c>
      <c r="F259" s="1">
        <v>5174</v>
      </c>
      <c r="G259" s="4">
        <v>25362.745098039217</v>
      </c>
      <c r="H259" s="1">
        <v>0.20669001660886499</v>
      </c>
      <c r="I259" s="1">
        <v>10544</v>
      </c>
      <c r="J259" s="4">
        <v>51013.591139978482</v>
      </c>
      <c r="K259" s="1">
        <v>0.138912076280302</v>
      </c>
      <c r="L259" s="1">
        <v>15399</v>
      </c>
      <c r="M259" s="4">
        <v>110854.29296245864</v>
      </c>
      <c r="N259" s="1">
        <v>8.9999999999999993E-3</v>
      </c>
      <c r="O259" s="1">
        <v>8995</v>
      </c>
      <c r="P259" s="4">
        <v>999444.4444444445</v>
      </c>
      <c r="Q259" s="1">
        <v>0.64800000000000002</v>
      </c>
      <c r="R259" s="1">
        <v>10827</v>
      </c>
      <c r="S259" s="4">
        <v>16708.333333333332</v>
      </c>
      <c r="T259" s="1">
        <v>0.50284416064989701</v>
      </c>
      <c r="U259" s="1">
        <v>13772</v>
      </c>
      <c r="V259" s="4">
        <v>27388.207078313262</v>
      </c>
      <c r="W259" s="1">
        <v>0.5</v>
      </c>
      <c r="X259" s="1">
        <v>14483</v>
      </c>
      <c r="Y259" s="4">
        <v>7241.5</v>
      </c>
      <c r="AC259" s="3">
        <f t="shared" ref="AC259:AC322" si="32">+(G259-$AA$2)/($AB$2-$AA$2)</f>
        <v>0.35332397716045788</v>
      </c>
      <c r="AD259" s="3">
        <f t="shared" ref="AD259:AD322" si="33">+(J259-$AA$3)/($AB$3-$AA$3)</f>
        <v>0.1121865247645029</v>
      </c>
      <c r="AE259" s="3">
        <f t="shared" ref="AE259:AE322" si="34">+(M259-$AA$4)/($AB$4-$AA$4)</f>
        <v>0.74650787091163873</v>
      </c>
      <c r="AF259" s="3">
        <f t="shared" ref="AF259:AF322" si="35">+(P259-$AA$5)/($AB$5-$AA$5)</f>
        <v>0.27550299306990189</v>
      </c>
      <c r="AG259" s="3">
        <f t="shared" ref="AG259:AG322" si="36">+(S259-$AA$6)/($AB$6-$AA$6)</f>
        <v>0.33420825547832661</v>
      </c>
      <c r="AH259" s="3">
        <f t="shared" ref="AH259:AH322" si="37">+(V259-$AA$7)/($AB$7-$AA$7)</f>
        <v>0.57950292325275865</v>
      </c>
      <c r="AI259" s="3">
        <f t="shared" ref="AI259:AI322" si="38">+(Y259-$AA$8)/($AB$8-$AA$8)</f>
        <v>0.32138736019882835</v>
      </c>
      <c r="AJ259" s="6">
        <f t="shared" ref="AJ259:AJ322" si="39">+(AC259/7)+(AD259/7)+(AE259/7)+(AF259/7)+(AG259/7)+(AH259/7)+(AI259/7)</f>
        <v>0.38894570069091638</v>
      </c>
    </row>
    <row r="260" spans="1:36" x14ac:dyDescent="0.3">
      <c r="A260" t="s">
        <v>4031</v>
      </c>
      <c r="B260" t="s">
        <v>971</v>
      </c>
      <c r="C260" t="s">
        <v>76</v>
      </c>
      <c r="D260">
        <v>94801</v>
      </c>
      <c r="E260" s="1">
        <v>0.20399999999999999</v>
      </c>
      <c r="F260" s="1">
        <v>5174</v>
      </c>
      <c r="G260" s="4">
        <v>25362.745098039217</v>
      </c>
      <c r="H260" s="1">
        <v>0.260271516123247</v>
      </c>
      <c r="I260" s="1">
        <v>10544</v>
      </c>
      <c r="J260" s="4">
        <v>40511.540244792188</v>
      </c>
      <c r="K260" s="1">
        <v>0.117509308973534</v>
      </c>
      <c r="L260" s="1">
        <v>15399</v>
      </c>
      <c r="M260" s="4">
        <v>131044.93707360866</v>
      </c>
      <c r="N260" s="1">
        <v>8.9999999999999993E-3</v>
      </c>
      <c r="O260" s="1">
        <v>8995</v>
      </c>
      <c r="P260" s="4">
        <v>999444.4444444445</v>
      </c>
      <c r="Q260" s="1">
        <v>0.64800000000000002</v>
      </c>
      <c r="R260" s="1">
        <v>10827</v>
      </c>
      <c r="S260" s="4">
        <v>16708.333333333332</v>
      </c>
      <c r="T260" s="1">
        <v>0.50993132983829204</v>
      </c>
      <c r="U260" s="1">
        <v>13772</v>
      </c>
      <c r="V260" s="4">
        <v>27007.558065450376</v>
      </c>
      <c r="W260" s="1">
        <v>0.5</v>
      </c>
      <c r="X260" s="1">
        <v>14483</v>
      </c>
      <c r="Y260" s="4">
        <v>7241.5</v>
      </c>
      <c r="AC260" s="3">
        <f t="shared" si="32"/>
        <v>0.35332397716045788</v>
      </c>
      <c r="AD260" s="3">
        <f t="shared" si="33"/>
        <v>8.7008966307315042E-2</v>
      </c>
      <c r="AE260" s="3">
        <f t="shared" si="34"/>
        <v>0.88679510954533314</v>
      </c>
      <c r="AF260" s="3">
        <f t="shared" si="35"/>
        <v>0.27550299306990189</v>
      </c>
      <c r="AG260" s="3">
        <f t="shared" si="36"/>
        <v>0.33420825547832661</v>
      </c>
      <c r="AH260" s="3">
        <f t="shared" si="37"/>
        <v>0.57073855729722967</v>
      </c>
      <c r="AI260" s="3">
        <f t="shared" si="38"/>
        <v>0.32138736019882835</v>
      </c>
      <c r="AJ260" s="6">
        <f t="shared" si="39"/>
        <v>0.40413788843677029</v>
      </c>
    </row>
    <row r="261" spans="1:36" x14ac:dyDescent="0.3">
      <c r="A261" t="s">
        <v>973</v>
      </c>
      <c r="B261" t="s">
        <v>972</v>
      </c>
      <c r="C261" t="s">
        <v>76</v>
      </c>
      <c r="D261">
        <v>66743</v>
      </c>
      <c r="E261" s="1">
        <v>0.20399999999999999</v>
      </c>
      <c r="F261" s="1">
        <v>5174</v>
      </c>
      <c r="G261" s="4">
        <v>25362.745098039217</v>
      </c>
      <c r="H261" s="1">
        <v>0.245374046716509</v>
      </c>
      <c r="I261" s="1">
        <v>10544</v>
      </c>
      <c r="J261" s="4">
        <v>42971.129755144517</v>
      </c>
      <c r="K261" s="1">
        <v>0.112596077491272</v>
      </c>
      <c r="L261" s="1">
        <v>15399</v>
      </c>
      <c r="M261" s="4">
        <v>136763.20119760541</v>
      </c>
      <c r="N261" s="1">
        <v>8.9999999999999993E-3</v>
      </c>
      <c r="O261" s="1">
        <v>8995</v>
      </c>
      <c r="P261" s="4">
        <v>999444.4444444445</v>
      </c>
      <c r="Q261" s="1">
        <v>0.64800000000000002</v>
      </c>
      <c r="R261" s="1">
        <v>10827</v>
      </c>
      <c r="S261" s="4">
        <v>16708.333333333332</v>
      </c>
      <c r="T261" s="1">
        <v>0.50576090376518801</v>
      </c>
      <c r="U261" s="1">
        <v>13772</v>
      </c>
      <c r="V261" s="4">
        <v>27230.258205948619</v>
      </c>
      <c r="W261" s="1">
        <v>0</v>
      </c>
      <c r="X261" s="1">
        <v>14483</v>
      </c>
      <c r="Y261" s="4">
        <v>0</v>
      </c>
      <c r="AC261" s="3">
        <f t="shared" si="32"/>
        <v>0.35332397716045788</v>
      </c>
      <c r="AD261" s="3">
        <f t="shared" si="33"/>
        <v>9.2905572531720812E-2</v>
      </c>
      <c r="AE261" s="3">
        <f t="shared" si="34"/>
        <v>0.92652635731125355</v>
      </c>
      <c r="AF261" s="3">
        <f t="shared" si="35"/>
        <v>0.27550299306990189</v>
      </c>
      <c r="AG261" s="3">
        <f t="shared" si="36"/>
        <v>0.33420825547832661</v>
      </c>
      <c r="AH261" s="3">
        <f t="shared" si="37"/>
        <v>0.57586618265213219</v>
      </c>
      <c r="AI261" s="3">
        <f t="shared" si="38"/>
        <v>0</v>
      </c>
      <c r="AJ261" s="6">
        <f t="shared" si="39"/>
        <v>0.36547619117197039</v>
      </c>
    </row>
    <row r="262" spans="1:36" x14ac:dyDescent="0.3">
      <c r="A262" t="s">
        <v>975</v>
      </c>
      <c r="B262" t="s">
        <v>974</v>
      </c>
      <c r="C262" t="s">
        <v>76</v>
      </c>
      <c r="D262">
        <v>71566</v>
      </c>
      <c r="E262" s="1">
        <v>0.20399999999999999</v>
      </c>
      <c r="F262" s="1">
        <v>5174</v>
      </c>
      <c r="G262" s="4">
        <v>25362.745098039217</v>
      </c>
      <c r="H262" s="1">
        <v>0.24362127267138001</v>
      </c>
      <c r="I262" s="1">
        <v>10544</v>
      </c>
      <c r="J262" s="4">
        <v>43280.292744479542</v>
      </c>
      <c r="K262" s="1">
        <v>0.117360198977167</v>
      </c>
      <c r="L262" s="1">
        <v>15399</v>
      </c>
      <c r="M262" s="4">
        <v>131211.43398023679</v>
      </c>
      <c r="N262" s="1">
        <v>8.9999999999999993E-3</v>
      </c>
      <c r="O262" s="1">
        <v>8995</v>
      </c>
      <c r="P262" s="4">
        <v>999444.4444444445</v>
      </c>
      <c r="Q262" s="1">
        <v>0.64800000000000002</v>
      </c>
      <c r="R262" s="1">
        <v>10827</v>
      </c>
      <c r="S262" s="4">
        <v>16708.333333333332</v>
      </c>
      <c r="T262" s="1">
        <v>0.50753150937596003</v>
      </c>
      <c r="U262" s="1">
        <v>13772</v>
      </c>
      <c r="V262" s="4">
        <v>27135.261053906757</v>
      </c>
      <c r="W262" s="1">
        <v>0</v>
      </c>
      <c r="X262" s="1">
        <v>14483</v>
      </c>
      <c r="Y262" s="4">
        <v>0</v>
      </c>
      <c r="AC262" s="3">
        <f t="shared" si="32"/>
        <v>0.35332397716045788</v>
      </c>
      <c r="AD262" s="3">
        <f t="shared" si="33"/>
        <v>9.3646758164362298E-2</v>
      </c>
      <c r="AE262" s="3">
        <f t="shared" si="34"/>
        <v>0.88795195185028042</v>
      </c>
      <c r="AF262" s="3">
        <f t="shared" si="35"/>
        <v>0.27550299306990189</v>
      </c>
      <c r="AG262" s="3">
        <f t="shared" si="36"/>
        <v>0.33420825547832661</v>
      </c>
      <c r="AH262" s="3">
        <f t="shared" si="37"/>
        <v>0.57367889258413507</v>
      </c>
      <c r="AI262" s="3">
        <f t="shared" si="38"/>
        <v>0</v>
      </c>
      <c r="AJ262" s="6">
        <f t="shared" si="39"/>
        <v>0.35975897547249486</v>
      </c>
    </row>
    <row r="263" spans="1:36" x14ac:dyDescent="0.3">
      <c r="A263" t="s">
        <v>977</v>
      </c>
      <c r="B263" t="s">
        <v>976</v>
      </c>
      <c r="C263" t="s">
        <v>76</v>
      </c>
      <c r="D263">
        <v>66776</v>
      </c>
      <c r="E263" s="1">
        <v>0.20399999999999999</v>
      </c>
      <c r="F263" s="1">
        <v>5174</v>
      </c>
      <c r="G263" s="4">
        <v>25362.745098039217</v>
      </c>
      <c r="H263" s="1">
        <v>0.22934886785671399</v>
      </c>
      <c r="I263" s="1">
        <v>10544</v>
      </c>
      <c r="J263" s="4">
        <v>45973.630035912705</v>
      </c>
      <c r="K263" s="1">
        <v>0.12633281418473699</v>
      </c>
      <c r="L263" s="1">
        <v>15399</v>
      </c>
      <c r="M263" s="4">
        <v>121892.32147937415</v>
      </c>
      <c r="N263" s="1">
        <v>8.9999999999999993E-3</v>
      </c>
      <c r="O263" s="1">
        <v>8995</v>
      </c>
      <c r="P263" s="4">
        <v>999444.4444444445</v>
      </c>
      <c r="Q263" s="1">
        <v>0.64800000000000002</v>
      </c>
      <c r="R263" s="1">
        <v>10827</v>
      </c>
      <c r="S263" s="4">
        <v>16708.333333333332</v>
      </c>
      <c r="T263" s="1">
        <v>0.50633461123756995</v>
      </c>
      <c r="U263" s="1">
        <v>13772</v>
      </c>
      <c r="V263" s="4">
        <v>27199.404690781132</v>
      </c>
      <c r="W263" s="1">
        <v>0</v>
      </c>
      <c r="X263" s="1">
        <v>14483</v>
      </c>
      <c r="Y263" s="4">
        <v>0</v>
      </c>
      <c r="AC263" s="3">
        <f t="shared" si="32"/>
        <v>0.35332397716045788</v>
      </c>
      <c r="AD263" s="3">
        <f t="shared" si="33"/>
        <v>0.10010375002021632</v>
      </c>
      <c r="AE263" s="3">
        <f t="shared" si="34"/>
        <v>0.82320153814055663</v>
      </c>
      <c r="AF263" s="3">
        <f t="shared" si="35"/>
        <v>0.27550299306990189</v>
      </c>
      <c r="AG263" s="3">
        <f t="shared" si="36"/>
        <v>0.33420825547832661</v>
      </c>
      <c r="AH263" s="3">
        <f t="shared" si="37"/>
        <v>0.57515578675248558</v>
      </c>
      <c r="AI263" s="3">
        <f t="shared" si="38"/>
        <v>0</v>
      </c>
      <c r="AJ263" s="6">
        <f t="shared" si="39"/>
        <v>0.35164232866027784</v>
      </c>
    </row>
    <row r="264" spans="1:36" x14ac:dyDescent="0.3">
      <c r="A264" t="s">
        <v>4032</v>
      </c>
      <c r="B264" t="s">
        <v>978</v>
      </c>
      <c r="C264" t="s">
        <v>76</v>
      </c>
      <c r="D264">
        <v>72655</v>
      </c>
      <c r="E264" s="1">
        <v>0.20399999999999999</v>
      </c>
      <c r="F264" s="1">
        <v>5174</v>
      </c>
      <c r="G264" s="4">
        <v>25362.745098039217</v>
      </c>
      <c r="H264" s="1">
        <v>0.26499208588534801</v>
      </c>
      <c r="I264" s="1">
        <v>10544</v>
      </c>
      <c r="J264" s="4">
        <v>39789.867553108692</v>
      </c>
      <c r="K264" s="1">
        <v>0.119702704562659</v>
      </c>
      <c r="L264" s="1">
        <v>15399</v>
      </c>
      <c r="M264" s="4">
        <v>128643.70989996566</v>
      </c>
      <c r="N264" s="1">
        <v>8.9999999999999993E-3</v>
      </c>
      <c r="O264" s="1">
        <v>8995</v>
      </c>
      <c r="P264" s="4">
        <v>999444.4444444445</v>
      </c>
      <c r="Q264" s="1">
        <v>0.64800000000000002</v>
      </c>
      <c r="R264" s="1">
        <v>10827</v>
      </c>
      <c r="S264" s="4">
        <v>16708.333333333332</v>
      </c>
      <c r="T264" s="1">
        <v>0.51213268185258998</v>
      </c>
      <c r="U264" s="1">
        <v>13772</v>
      </c>
      <c r="V264" s="4">
        <v>26891.468730683489</v>
      </c>
      <c r="W264" s="1">
        <v>0</v>
      </c>
      <c r="X264" s="1">
        <v>14483</v>
      </c>
      <c r="Y264" s="4">
        <v>0</v>
      </c>
      <c r="AC264" s="3">
        <f t="shared" si="32"/>
        <v>0.35332397716045788</v>
      </c>
      <c r="AD264" s="3">
        <f t="shared" si="33"/>
        <v>8.5278832206541852E-2</v>
      </c>
      <c r="AE264" s="3">
        <f t="shared" si="34"/>
        <v>0.87011106877535394</v>
      </c>
      <c r="AF264" s="3">
        <f t="shared" si="35"/>
        <v>0.27550299306990189</v>
      </c>
      <c r="AG264" s="3">
        <f t="shared" si="36"/>
        <v>0.33420825547832661</v>
      </c>
      <c r="AH264" s="3">
        <f t="shared" si="37"/>
        <v>0.56806562401998673</v>
      </c>
      <c r="AI264" s="3">
        <f t="shared" si="38"/>
        <v>0</v>
      </c>
      <c r="AJ264" s="6">
        <f t="shared" si="39"/>
        <v>0.35521296438722416</v>
      </c>
    </row>
    <row r="265" spans="1:36" x14ac:dyDescent="0.3">
      <c r="A265" t="s">
        <v>96</v>
      </c>
      <c r="B265" t="s">
        <v>97</v>
      </c>
      <c r="C265" t="s">
        <v>76</v>
      </c>
      <c r="D265">
        <v>1775169</v>
      </c>
      <c r="E265" s="1">
        <v>0.20399999999999999</v>
      </c>
      <c r="F265" s="1">
        <v>5174</v>
      </c>
      <c r="G265" s="4">
        <v>25362.745098039217</v>
      </c>
      <c r="H265" s="1">
        <v>0.20614093644041701</v>
      </c>
      <c r="I265" s="1">
        <v>10544</v>
      </c>
      <c r="J265" s="4">
        <v>51149.471725853145</v>
      </c>
      <c r="K265" s="1">
        <v>0.13789898313907001</v>
      </c>
      <c r="L265" s="1">
        <v>15399</v>
      </c>
      <c r="M265" s="4">
        <v>111668.69870585074</v>
      </c>
      <c r="N265" s="1">
        <v>8.9999999999999993E-3</v>
      </c>
      <c r="O265" s="1">
        <v>8995</v>
      </c>
      <c r="P265" s="4">
        <v>999444.4444444445</v>
      </c>
      <c r="Q265" s="1">
        <v>0.64800000000000002</v>
      </c>
      <c r="R265" s="1">
        <v>10827</v>
      </c>
      <c r="S265" s="4">
        <v>16708.333333333332</v>
      </c>
      <c r="T265" s="1">
        <v>0.50672583849762998</v>
      </c>
      <c r="U265" s="1">
        <v>13772</v>
      </c>
      <c r="V265" s="4">
        <v>27178.40487635685</v>
      </c>
      <c r="W265" s="1" t="s">
        <v>3</v>
      </c>
      <c r="X265" s="1">
        <v>14483</v>
      </c>
      <c r="Y265" s="4" t="s">
        <v>3</v>
      </c>
      <c r="AC265" s="3">
        <f t="shared" si="32"/>
        <v>0.35332397716045788</v>
      </c>
      <c r="AD265" s="3">
        <f t="shared" si="33"/>
        <v>0.11251228412600288</v>
      </c>
      <c r="AE265" s="3">
        <f t="shared" si="34"/>
        <v>0.75216646863833558</v>
      </c>
      <c r="AF265" s="3">
        <f t="shared" si="35"/>
        <v>0.27550299306990189</v>
      </c>
      <c r="AG265" s="3">
        <f t="shared" si="36"/>
        <v>0.33420825547832661</v>
      </c>
      <c r="AH265" s="3">
        <f t="shared" si="37"/>
        <v>0.57467227030454215</v>
      </c>
      <c r="AI265" s="3" t="e">
        <f t="shared" si="38"/>
        <v>#VALUE!</v>
      </c>
      <c r="AJ265" s="6" t="e">
        <f t="shared" si="39"/>
        <v>#VALUE!</v>
      </c>
    </row>
    <row r="266" spans="1:36" x14ac:dyDescent="0.3">
      <c r="A266" t="s">
        <v>4033</v>
      </c>
      <c r="B266" t="s">
        <v>979</v>
      </c>
      <c r="C266" t="s">
        <v>76</v>
      </c>
      <c r="D266">
        <v>41798</v>
      </c>
      <c r="E266" s="1">
        <v>0.20399999999999999</v>
      </c>
      <c r="F266" s="1">
        <v>5174</v>
      </c>
      <c r="G266" s="4">
        <v>25362.745098039217</v>
      </c>
      <c r="H266" s="1">
        <v>0.214507871190009</v>
      </c>
      <c r="I266" s="1">
        <v>10544</v>
      </c>
      <c r="J266" s="4">
        <v>49154.373410662527</v>
      </c>
      <c r="K266" s="1">
        <v>0.14019809560266</v>
      </c>
      <c r="L266" s="1">
        <v>15399</v>
      </c>
      <c r="M266" s="4">
        <v>109837.4406143348</v>
      </c>
      <c r="N266" s="1">
        <v>8.9999999999999993E-3</v>
      </c>
      <c r="O266" s="1">
        <v>8995</v>
      </c>
      <c r="P266" s="4">
        <v>999444.4444444445</v>
      </c>
      <c r="Q266" s="1">
        <v>0.64800000000000002</v>
      </c>
      <c r="R266" s="1">
        <v>10827</v>
      </c>
      <c r="S266" s="4">
        <v>16708.333333333332</v>
      </c>
      <c r="T266" s="1">
        <v>0.52098186516101197</v>
      </c>
      <c r="U266" s="1">
        <v>13772</v>
      </c>
      <c r="V266" s="4">
        <v>26434.701322556968</v>
      </c>
      <c r="W266" s="1">
        <v>0</v>
      </c>
      <c r="X266" s="1">
        <v>14483</v>
      </c>
      <c r="Y266" s="4">
        <v>0</v>
      </c>
      <c r="AC266" s="3">
        <f t="shared" si="32"/>
        <v>0.35332397716045788</v>
      </c>
      <c r="AD266" s="3">
        <f t="shared" si="33"/>
        <v>0.10772924651174291</v>
      </c>
      <c r="AE266" s="3">
        <f t="shared" si="34"/>
        <v>0.73944264767105361</v>
      </c>
      <c r="AF266" s="3">
        <f t="shared" si="35"/>
        <v>0.27550299306990189</v>
      </c>
      <c r="AG266" s="3">
        <f t="shared" si="36"/>
        <v>0.33420825547832661</v>
      </c>
      <c r="AH266" s="3">
        <f t="shared" si="37"/>
        <v>0.55754864752431588</v>
      </c>
      <c r="AI266" s="3">
        <f t="shared" si="38"/>
        <v>0</v>
      </c>
      <c r="AJ266" s="6">
        <f t="shared" si="39"/>
        <v>0.33825082391654271</v>
      </c>
    </row>
    <row r="267" spans="1:36" x14ac:dyDescent="0.3">
      <c r="A267" t="s">
        <v>4034</v>
      </c>
      <c r="B267" t="s">
        <v>980</v>
      </c>
      <c r="C267" t="s">
        <v>76</v>
      </c>
      <c r="D267">
        <v>112528</v>
      </c>
      <c r="E267" s="1">
        <v>0.20399999999999999</v>
      </c>
      <c r="F267" s="1">
        <v>5174</v>
      </c>
      <c r="G267" s="4">
        <v>25362.745098039217</v>
      </c>
      <c r="H267" s="1">
        <v>0.17661382056021599</v>
      </c>
      <c r="I267" s="1">
        <v>10544</v>
      </c>
      <c r="J267" s="4">
        <v>59700.877125893174</v>
      </c>
      <c r="K267" s="1">
        <v>0.13251812882127101</v>
      </c>
      <c r="L267" s="1">
        <v>15399</v>
      </c>
      <c r="M267" s="4">
        <v>116202.9688841203</v>
      </c>
      <c r="N267" s="1">
        <v>8.9999999999999993E-3</v>
      </c>
      <c r="O267" s="1">
        <v>8995</v>
      </c>
      <c r="P267" s="4">
        <v>999444.4444444445</v>
      </c>
      <c r="Q267" s="1">
        <v>0.64800000000000002</v>
      </c>
      <c r="R267" s="1">
        <v>10827</v>
      </c>
      <c r="S267" s="4">
        <v>16708.333333333332</v>
      </c>
      <c r="T267" s="1">
        <v>0.50223055595051902</v>
      </c>
      <c r="U267" s="1">
        <v>13772</v>
      </c>
      <c r="V267" s="4">
        <v>27421.668866672564</v>
      </c>
      <c r="W267" s="1">
        <v>1</v>
      </c>
      <c r="X267" s="1">
        <v>14483</v>
      </c>
      <c r="Y267" s="4">
        <v>14483</v>
      </c>
      <c r="AC267" s="3">
        <f t="shared" si="32"/>
        <v>0.35332397716045788</v>
      </c>
      <c r="AD267" s="3">
        <f t="shared" si="33"/>
        <v>0.13301337591268489</v>
      </c>
      <c r="AE267" s="3">
        <f t="shared" si="34"/>
        <v>0.78367117146142529</v>
      </c>
      <c r="AF267" s="3">
        <f t="shared" si="35"/>
        <v>0.27550299306990189</v>
      </c>
      <c r="AG267" s="3">
        <f t="shared" si="36"/>
        <v>0.33420825547832661</v>
      </c>
      <c r="AH267" s="3">
        <f t="shared" si="37"/>
        <v>0.58027337411115354</v>
      </c>
      <c r="AI267" s="3">
        <f t="shared" si="38"/>
        <v>0.64277472039765671</v>
      </c>
      <c r="AJ267" s="6">
        <f t="shared" si="39"/>
        <v>0.44325255251308671</v>
      </c>
    </row>
    <row r="268" spans="1:36" x14ac:dyDescent="0.3">
      <c r="A268" t="s">
        <v>4035</v>
      </c>
      <c r="B268" t="s">
        <v>981</v>
      </c>
      <c r="C268" t="s">
        <v>76</v>
      </c>
      <c r="D268">
        <v>128497</v>
      </c>
      <c r="E268" s="1">
        <v>0.20399999999999999</v>
      </c>
      <c r="F268" s="1">
        <v>5174</v>
      </c>
      <c r="G268" s="4">
        <v>25362.745098039217</v>
      </c>
      <c r="H268" s="1">
        <v>0.18406655408297401</v>
      </c>
      <c r="I268" s="1">
        <v>10544</v>
      </c>
      <c r="J268" s="4">
        <v>57283.627938440935</v>
      </c>
      <c r="K268" s="1">
        <v>0.13647789442555</v>
      </c>
      <c r="L268" s="1">
        <v>15399</v>
      </c>
      <c r="M268" s="4">
        <v>112831.45937161495</v>
      </c>
      <c r="N268" s="1">
        <v>8.9999999999999993E-3</v>
      </c>
      <c r="O268" s="1">
        <v>8995</v>
      </c>
      <c r="P268" s="4">
        <v>999444.4444444445</v>
      </c>
      <c r="Q268" s="1">
        <v>0.64800000000000002</v>
      </c>
      <c r="R268" s="1">
        <v>10827</v>
      </c>
      <c r="S268" s="4">
        <v>16708.333333333332</v>
      </c>
      <c r="T268" s="1">
        <v>0.50931928371868596</v>
      </c>
      <c r="U268" s="1">
        <v>13772</v>
      </c>
      <c r="V268" s="4">
        <v>27040.012896128112</v>
      </c>
      <c r="W268" s="1">
        <v>1</v>
      </c>
      <c r="X268" s="1">
        <v>14483</v>
      </c>
      <c r="Y268" s="4">
        <v>14483</v>
      </c>
      <c r="AC268" s="3">
        <f t="shared" si="32"/>
        <v>0.35332397716045788</v>
      </c>
      <c r="AD268" s="3">
        <f t="shared" si="33"/>
        <v>0.12721827614311848</v>
      </c>
      <c r="AE268" s="3">
        <f t="shared" si="34"/>
        <v>0.76024548197213293</v>
      </c>
      <c r="AF268" s="3">
        <f t="shared" si="35"/>
        <v>0.27550299306990189</v>
      </c>
      <c r="AG268" s="3">
        <f t="shared" si="36"/>
        <v>0.33420825547832661</v>
      </c>
      <c r="AH268" s="3">
        <f t="shared" si="37"/>
        <v>0.57148582316019636</v>
      </c>
      <c r="AI268" s="3">
        <f t="shared" si="38"/>
        <v>0.64277472039765671</v>
      </c>
      <c r="AJ268" s="6">
        <f t="shared" si="39"/>
        <v>0.4378227896259701</v>
      </c>
    </row>
    <row r="269" spans="1:36" x14ac:dyDescent="0.3">
      <c r="A269" t="s">
        <v>4036</v>
      </c>
      <c r="B269" t="s">
        <v>982</v>
      </c>
      <c r="C269" t="s">
        <v>76</v>
      </c>
      <c r="D269">
        <v>518370</v>
      </c>
      <c r="E269" s="1">
        <v>0.20399999999999999</v>
      </c>
      <c r="F269" s="1">
        <v>5174</v>
      </c>
      <c r="G269" s="4">
        <v>25362.745098039217</v>
      </c>
      <c r="H269" s="1">
        <v>0.20099349885217099</v>
      </c>
      <c r="I269" s="1">
        <v>10544</v>
      </c>
      <c r="J269" s="4">
        <v>52459.408190883936</v>
      </c>
      <c r="K269" s="1">
        <v>0.13477824719794701</v>
      </c>
      <c r="L269" s="1">
        <v>15399</v>
      </c>
      <c r="M269" s="4">
        <v>114254.34237457989</v>
      </c>
      <c r="N269" s="1">
        <v>8.9999999999999993E-3</v>
      </c>
      <c r="O269" s="1">
        <v>8995</v>
      </c>
      <c r="P269" s="4">
        <v>999444.4444444445</v>
      </c>
      <c r="Q269" s="1">
        <v>0.64800000000000002</v>
      </c>
      <c r="R269" s="1">
        <v>10827</v>
      </c>
      <c r="S269" s="4">
        <v>16708.333333333332</v>
      </c>
      <c r="T269" s="1">
        <v>0.51167120010803002</v>
      </c>
      <c r="U269" s="1">
        <v>13772</v>
      </c>
      <c r="V269" s="4">
        <v>26915.722434821997</v>
      </c>
      <c r="W269" s="1">
        <v>1</v>
      </c>
      <c r="X269" s="1">
        <v>14483</v>
      </c>
      <c r="Y269" s="4">
        <v>14483</v>
      </c>
      <c r="AC269" s="3">
        <f t="shared" si="32"/>
        <v>0.35332397716045788</v>
      </c>
      <c r="AD269" s="3">
        <f t="shared" si="33"/>
        <v>0.11565271852807116</v>
      </c>
      <c r="AE269" s="3">
        <f t="shared" si="34"/>
        <v>0.77013185935989226</v>
      </c>
      <c r="AF269" s="3">
        <f t="shared" si="35"/>
        <v>0.27550299306990189</v>
      </c>
      <c r="AG269" s="3">
        <f t="shared" si="36"/>
        <v>0.33420825547832661</v>
      </c>
      <c r="AH269" s="3">
        <f t="shared" si="37"/>
        <v>0.56862406061554827</v>
      </c>
      <c r="AI269" s="3">
        <f t="shared" si="38"/>
        <v>0.64277472039765671</v>
      </c>
      <c r="AJ269" s="6">
        <f t="shared" si="39"/>
        <v>0.43717408351569353</v>
      </c>
    </row>
    <row r="270" spans="1:36" x14ac:dyDescent="0.3">
      <c r="A270" t="s">
        <v>4037</v>
      </c>
      <c r="B270" t="s">
        <v>983</v>
      </c>
      <c r="C270" t="s">
        <v>76</v>
      </c>
      <c r="D270">
        <v>40981</v>
      </c>
      <c r="E270" s="1">
        <v>0.20399999999999999</v>
      </c>
      <c r="F270" s="1">
        <v>5174</v>
      </c>
      <c r="G270" s="4">
        <v>25362.745098039217</v>
      </c>
      <c r="H270" s="1">
        <v>0.218125472780068</v>
      </c>
      <c r="I270" s="1">
        <v>10544</v>
      </c>
      <c r="J270" s="4">
        <v>48339.150240519251</v>
      </c>
      <c r="K270" s="1">
        <v>0.14252946487396501</v>
      </c>
      <c r="L270" s="1">
        <v>15399</v>
      </c>
      <c r="M270" s="4">
        <v>108040.81818181892</v>
      </c>
      <c r="N270" s="1">
        <v>8.9999999999999993E-3</v>
      </c>
      <c r="O270" s="1">
        <v>8995</v>
      </c>
      <c r="P270" s="4">
        <v>999444.4444444445</v>
      </c>
      <c r="Q270" s="1">
        <v>0.64800000000000002</v>
      </c>
      <c r="R270" s="1">
        <v>10827</v>
      </c>
      <c r="S270" s="4">
        <v>16708.333333333332</v>
      </c>
      <c r="T270" s="1">
        <v>0.51030965569410203</v>
      </c>
      <c r="U270" s="1">
        <v>13772</v>
      </c>
      <c r="V270" s="4">
        <v>26987.535599866118</v>
      </c>
      <c r="W270" s="1">
        <v>1</v>
      </c>
      <c r="X270" s="1">
        <v>14483</v>
      </c>
      <c r="Y270" s="4">
        <v>14483</v>
      </c>
      <c r="AC270" s="3">
        <f t="shared" si="32"/>
        <v>0.35332397716045788</v>
      </c>
      <c r="AD270" s="3">
        <f t="shared" si="33"/>
        <v>0.10577483501376167</v>
      </c>
      <c r="AE270" s="3">
        <f t="shared" si="34"/>
        <v>0.72695947979698772</v>
      </c>
      <c r="AF270" s="3">
        <f t="shared" si="35"/>
        <v>0.27550299306990189</v>
      </c>
      <c r="AG270" s="3">
        <f t="shared" si="36"/>
        <v>0.33420825547832661</v>
      </c>
      <c r="AH270" s="3">
        <f t="shared" si="37"/>
        <v>0.57027754410717157</v>
      </c>
      <c r="AI270" s="3">
        <f t="shared" si="38"/>
        <v>0.64277472039765671</v>
      </c>
      <c r="AJ270" s="6">
        <f t="shared" si="39"/>
        <v>0.42983168643203773</v>
      </c>
    </row>
    <row r="271" spans="1:36" x14ac:dyDescent="0.3">
      <c r="A271" t="s">
        <v>4038</v>
      </c>
      <c r="B271" t="s">
        <v>984</v>
      </c>
      <c r="C271" t="s">
        <v>76</v>
      </c>
      <c r="D271">
        <v>184591</v>
      </c>
      <c r="E271" s="1">
        <v>0.20399999999999999</v>
      </c>
      <c r="F271" s="1">
        <v>5174</v>
      </c>
      <c r="G271" s="4">
        <v>25362.745098039217</v>
      </c>
      <c r="H271" s="1">
        <v>0.20283762480294201</v>
      </c>
      <c r="I271" s="1">
        <v>10544</v>
      </c>
      <c r="J271" s="4">
        <v>51982.466321243708</v>
      </c>
      <c r="K271" s="1">
        <v>0.14118239784171399</v>
      </c>
      <c r="L271" s="1">
        <v>15399</v>
      </c>
      <c r="M271" s="4">
        <v>109071.67065730474</v>
      </c>
      <c r="N271" s="1">
        <v>8.9999999999999993E-3</v>
      </c>
      <c r="O271" s="1">
        <v>8995</v>
      </c>
      <c r="P271" s="4">
        <v>999444.4444444445</v>
      </c>
      <c r="Q271" s="1">
        <v>0.64800000000000002</v>
      </c>
      <c r="R271" s="1">
        <v>10827</v>
      </c>
      <c r="S271" s="4">
        <v>16708.333333333332</v>
      </c>
      <c r="T271" s="1">
        <v>0.49707190491410702</v>
      </c>
      <c r="U271" s="1">
        <v>13772</v>
      </c>
      <c r="V271" s="4">
        <v>27706.253087025252</v>
      </c>
      <c r="W271" s="1">
        <v>0</v>
      </c>
      <c r="X271" s="1">
        <v>14483</v>
      </c>
      <c r="Y271" s="4">
        <v>0</v>
      </c>
      <c r="AC271" s="3">
        <f t="shared" si="32"/>
        <v>0.35332397716045788</v>
      </c>
      <c r="AD271" s="3">
        <f t="shared" si="33"/>
        <v>0.11450930074011782</v>
      </c>
      <c r="AE271" s="3">
        <f t="shared" si="34"/>
        <v>0.73412197775537391</v>
      </c>
      <c r="AF271" s="3">
        <f t="shared" si="35"/>
        <v>0.27550299306990189</v>
      </c>
      <c r="AG271" s="3">
        <f t="shared" si="36"/>
        <v>0.33420825547832661</v>
      </c>
      <c r="AH271" s="3">
        <f t="shared" si="37"/>
        <v>0.58682586779445733</v>
      </c>
      <c r="AI271" s="3">
        <f t="shared" si="38"/>
        <v>0</v>
      </c>
      <c r="AJ271" s="6">
        <f t="shared" si="39"/>
        <v>0.34264176742837649</v>
      </c>
    </row>
    <row r="272" spans="1:36" x14ac:dyDescent="0.3">
      <c r="A272" t="s">
        <v>986</v>
      </c>
      <c r="B272" t="s">
        <v>985</v>
      </c>
      <c r="C272" t="s">
        <v>76</v>
      </c>
      <c r="D272">
        <v>137262</v>
      </c>
      <c r="E272" s="1">
        <v>0.20399999999999999</v>
      </c>
      <c r="F272" s="1">
        <v>5174</v>
      </c>
      <c r="G272" s="4">
        <v>25362.745098039217</v>
      </c>
      <c r="H272" s="1">
        <v>0.20678702044265701</v>
      </c>
      <c r="I272" s="1">
        <v>10544</v>
      </c>
      <c r="J272" s="4">
        <v>50989.660653889543</v>
      </c>
      <c r="K272" s="1">
        <v>0.149181856595416</v>
      </c>
      <c r="L272" s="1">
        <v>15399</v>
      </c>
      <c r="M272" s="4">
        <v>103223.00815549158</v>
      </c>
      <c r="N272" s="1">
        <v>8.9999999999999993E-3</v>
      </c>
      <c r="O272" s="1">
        <v>8995</v>
      </c>
      <c r="P272" s="4">
        <v>999444.4444444445</v>
      </c>
      <c r="Q272" s="1">
        <v>0.64800000000000002</v>
      </c>
      <c r="R272" s="1">
        <v>10827</v>
      </c>
      <c r="S272" s="4">
        <v>16708.333333333332</v>
      </c>
      <c r="T272" s="1">
        <v>0.50281214028645904</v>
      </c>
      <c r="U272" s="1">
        <v>13772</v>
      </c>
      <c r="V272" s="4">
        <v>27389.95122940727</v>
      </c>
      <c r="W272" s="1">
        <v>1</v>
      </c>
      <c r="X272" s="1">
        <v>14483</v>
      </c>
      <c r="Y272" s="4">
        <v>14483</v>
      </c>
      <c r="AC272" s="3">
        <f t="shared" si="32"/>
        <v>0.35332397716045788</v>
      </c>
      <c r="AD272" s="3">
        <f t="shared" si="33"/>
        <v>0.11212915395013279</v>
      </c>
      <c r="AE272" s="3">
        <f t="shared" si="34"/>
        <v>0.69348470498869208</v>
      </c>
      <c r="AF272" s="3">
        <f t="shared" si="35"/>
        <v>0.27550299306990189</v>
      </c>
      <c r="AG272" s="3">
        <f t="shared" si="36"/>
        <v>0.33420825547832661</v>
      </c>
      <c r="AH272" s="3">
        <f t="shared" si="37"/>
        <v>0.5795430819762889</v>
      </c>
      <c r="AI272" s="3">
        <f t="shared" si="38"/>
        <v>0.64277472039765671</v>
      </c>
      <c r="AJ272" s="6">
        <f t="shared" si="39"/>
        <v>0.42728098386020807</v>
      </c>
    </row>
    <row r="273" spans="1:36" x14ac:dyDescent="0.3">
      <c r="A273" t="s">
        <v>4039</v>
      </c>
      <c r="B273" t="s">
        <v>987</v>
      </c>
      <c r="C273" t="s">
        <v>76</v>
      </c>
      <c r="D273">
        <v>117853</v>
      </c>
      <c r="E273" s="1">
        <v>0.20399999999999999</v>
      </c>
      <c r="F273" s="1">
        <v>5174</v>
      </c>
      <c r="G273" s="4">
        <v>25362.745098039217</v>
      </c>
      <c r="H273" s="1">
        <v>0.23079599161667499</v>
      </c>
      <c r="I273" s="1">
        <v>10544</v>
      </c>
      <c r="J273" s="4">
        <v>45685.368823529418</v>
      </c>
      <c r="K273" s="1">
        <v>0.139088525536049</v>
      </c>
      <c r="L273" s="1">
        <v>15399</v>
      </c>
      <c r="M273" s="4">
        <v>110713.66196925342</v>
      </c>
      <c r="N273" s="1">
        <v>8.9999999999999993E-3</v>
      </c>
      <c r="O273" s="1">
        <v>8995</v>
      </c>
      <c r="P273" s="4">
        <v>999444.4444444445</v>
      </c>
      <c r="Q273" s="1">
        <v>0.64800000000000002</v>
      </c>
      <c r="R273" s="1">
        <v>10827</v>
      </c>
      <c r="S273" s="4">
        <v>16708.333333333332</v>
      </c>
      <c r="T273" s="1">
        <v>0.51464960586493302</v>
      </c>
      <c r="U273" s="1">
        <v>13772</v>
      </c>
      <c r="V273" s="4">
        <v>26759.954429294532</v>
      </c>
      <c r="W273" s="1">
        <v>1</v>
      </c>
      <c r="X273" s="1">
        <v>14483</v>
      </c>
      <c r="Y273" s="4">
        <v>14483</v>
      </c>
      <c r="AC273" s="3">
        <f t="shared" si="32"/>
        <v>0.35332397716045788</v>
      </c>
      <c r="AD273" s="3">
        <f t="shared" si="33"/>
        <v>9.9412674191489706E-2</v>
      </c>
      <c r="AE273" s="3">
        <f t="shared" si="34"/>
        <v>0.74553074835950683</v>
      </c>
      <c r="AF273" s="3">
        <f t="shared" si="35"/>
        <v>0.27550299306990189</v>
      </c>
      <c r="AG273" s="3">
        <f t="shared" si="36"/>
        <v>0.33420825547832661</v>
      </c>
      <c r="AH273" s="3">
        <f t="shared" si="37"/>
        <v>0.56503753402944801</v>
      </c>
      <c r="AI273" s="3">
        <f t="shared" si="38"/>
        <v>0.64277472039765671</v>
      </c>
      <c r="AJ273" s="6">
        <f t="shared" si="39"/>
        <v>0.43082727181239822</v>
      </c>
    </row>
    <row r="274" spans="1:36" x14ac:dyDescent="0.3">
      <c r="A274" t="s">
        <v>989</v>
      </c>
      <c r="B274" t="s">
        <v>988</v>
      </c>
      <c r="C274" t="s">
        <v>76</v>
      </c>
      <c r="D274">
        <v>170792</v>
      </c>
      <c r="E274" s="1">
        <v>0.20399999999999999</v>
      </c>
      <c r="F274" s="1">
        <v>5174</v>
      </c>
      <c r="G274" s="4">
        <v>25362.745098039217</v>
      </c>
      <c r="H274" s="1">
        <v>0.22482903180476799</v>
      </c>
      <c r="I274" s="1">
        <v>10544</v>
      </c>
      <c r="J274" s="4">
        <v>46897.857965051255</v>
      </c>
      <c r="K274" s="1">
        <v>0.13623588926881799</v>
      </c>
      <c r="L274" s="1">
        <v>15399</v>
      </c>
      <c r="M274" s="4">
        <v>113031.88963383205</v>
      </c>
      <c r="N274" s="1">
        <v>8.9999999999999993E-3</v>
      </c>
      <c r="O274" s="1">
        <v>8995</v>
      </c>
      <c r="P274" s="4">
        <v>999444.4444444445</v>
      </c>
      <c r="Q274" s="1">
        <v>0.64800000000000002</v>
      </c>
      <c r="R274" s="1">
        <v>10827</v>
      </c>
      <c r="S274" s="4">
        <v>16708.333333333332</v>
      </c>
      <c r="T274" s="1">
        <v>0.50702023513981898</v>
      </c>
      <c r="U274" s="1">
        <v>13772</v>
      </c>
      <c r="V274" s="4">
        <v>27162.623985218557</v>
      </c>
      <c r="W274" s="1">
        <v>0.5</v>
      </c>
      <c r="X274" s="1">
        <v>14483</v>
      </c>
      <c r="Y274" s="4">
        <v>7241.5</v>
      </c>
      <c r="AC274" s="3">
        <f t="shared" si="32"/>
        <v>0.35332397716045788</v>
      </c>
      <c r="AD274" s="3">
        <f t="shared" si="33"/>
        <v>0.10231948892168341</v>
      </c>
      <c r="AE274" s="3">
        <f t="shared" si="34"/>
        <v>0.76163809767425095</v>
      </c>
      <c r="AF274" s="3">
        <f t="shared" si="35"/>
        <v>0.27550299306990189</v>
      </c>
      <c r="AG274" s="3">
        <f t="shared" si="36"/>
        <v>0.33420825547832661</v>
      </c>
      <c r="AH274" s="3">
        <f t="shared" si="37"/>
        <v>0.57430891850178789</v>
      </c>
      <c r="AI274" s="3">
        <f t="shared" si="38"/>
        <v>0.32138736019882835</v>
      </c>
      <c r="AJ274" s="6">
        <f t="shared" si="39"/>
        <v>0.38895558442931955</v>
      </c>
    </row>
    <row r="275" spans="1:36" x14ac:dyDescent="0.3">
      <c r="A275" t="s">
        <v>4040</v>
      </c>
      <c r="B275" t="s">
        <v>990</v>
      </c>
      <c r="C275" t="s">
        <v>76</v>
      </c>
      <c r="D275">
        <v>101014</v>
      </c>
      <c r="E275" s="1">
        <v>0.20399999999999999</v>
      </c>
      <c r="F275" s="1">
        <v>5174</v>
      </c>
      <c r="G275" s="4">
        <v>25362.745098039217</v>
      </c>
      <c r="H275" s="1">
        <v>0.210832161878551</v>
      </c>
      <c r="I275" s="1">
        <v>10544</v>
      </c>
      <c r="J275" s="4">
        <v>50011.345072075994</v>
      </c>
      <c r="K275" s="1">
        <v>0.13790167699526701</v>
      </c>
      <c r="L275" s="1">
        <v>15399</v>
      </c>
      <c r="M275" s="4">
        <v>111666.51730079045</v>
      </c>
      <c r="N275" s="1">
        <v>8.9999999999999993E-3</v>
      </c>
      <c r="O275" s="1">
        <v>8995</v>
      </c>
      <c r="P275" s="4">
        <v>999444.4444444445</v>
      </c>
      <c r="Q275" s="1">
        <v>0.64800000000000002</v>
      </c>
      <c r="R275" s="1">
        <v>10827</v>
      </c>
      <c r="S275" s="4">
        <v>16708.333333333332</v>
      </c>
      <c r="T275" s="1">
        <v>0.49887144356227803</v>
      </c>
      <c r="U275" s="1">
        <v>13772</v>
      </c>
      <c r="V275" s="4">
        <v>27606.310559006237</v>
      </c>
      <c r="W275" s="1">
        <v>0</v>
      </c>
      <c r="X275" s="1">
        <v>14483</v>
      </c>
      <c r="Y275" s="4">
        <v>0</v>
      </c>
      <c r="AC275" s="3">
        <f t="shared" si="32"/>
        <v>0.35332397716045788</v>
      </c>
      <c r="AD275" s="3">
        <f t="shared" si="33"/>
        <v>0.10978374561070278</v>
      </c>
      <c r="AE275" s="3">
        <f t="shared" si="34"/>
        <v>0.7521513119503882</v>
      </c>
      <c r="AF275" s="3">
        <f t="shared" si="35"/>
        <v>0.27550299306990189</v>
      </c>
      <c r="AG275" s="3">
        <f t="shared" si="36"/>
        <v>0.33420825547832661</v>
      </c>
      <c r="AH275" s="3">
        <f t="shared" si="37"/>
        <v>0.58452471145231566</v>
      </c>
      <c r="AI275" s="3">
        <f t="shared" si="38"/>
        <v>0</v>
      </c>
      <c r="AJ275" s="6">
        <f t="shared" si="39"/>
        <v>0.34421357067458469</v>
      </c>
    </row>
    <row r="276" spans="1:36" x14ac:dyDescent="0.3">
      <c r="A276" t="s">
        <v>992</v>
      </c>
      <c r="B276" t="s">
        <v>991</v>
      </c>
      <c r="C276" t="s">
        <v>76</v>
      </c>
      <c r="D276">
        <v>126749</v>
      </c>
      <c r="E276" s="1">
        <v>0.20399999999999999</v>
      </c>
      <c r="F276" s="1">
        <v>5174</v>
      </c>
      <c r="G276" s="4">
        <v>25362.745098039217</v>
      </c>
      <c r="H276" s="1">
        <v>0.21121271173737</v>
      </c>
      <c r="I276" s="1">
        <v>10544</v>
      </c>
      <c r="J276" s="4">
        <v>49921.23775727483</v>
      </c>
      <c r="K276" s="1">
        <v>0.139156916425376</v>
      </c>
      <c r="L276" s="1">
        <v>15399</v>
      </c>
      <c r="M276" s="4">
        <v>110659.24997165221</v>
      </c>
      <c r="N276" s="1">
        <v>8.9999999999999993E-3</v>
      </c>
      <c r="O276" s="1">
        <v>8995</v>
      </c>
      <c r="P276" s="4">
        <v>999444.4444444445</v>
      </c>
      <c r="Q276" s="1">
        <v>0.64800000000000002</v>
      </c>
      <c r="R276" s="1">
        <v>10827</v>
      </c>
      <c r="S276" s="4">
        <v>16708.333333333332</v>
      </c>
      <c r="T276" s="1">
        <v>0.50333335963202797</v>
      </c>
      <c r="U276" s="1">
        <v>13772</v>
      </c>
      <c r="V276" s="4">
        <v>27361.5879743562</v>
      </c>
      <c r="W276" s="1">
        <v>0.5</v>
      </c>
      <c r="X276" s="1">
        <v>14483</v>
      </c>
      <c r="Y276" s="4">
        <v>7241.5</v>
      </c>
      <c r="AC276" s="3">
        <f t="shared" si="32"/>
        <v>0.35332397716045788</v>
      </c>
      <c r="AD276" s="3">
        <f t="shared" si="33"/>
        <v>0.10956772283491654</v>
      </c>
      <c r="AE276" s="3">
        <f t="shared" si="34"/>
        <v>0.74515268667658108</v>
      </c>
      <c r="AF276" s="3">
        <f t="shared" si="35"/>
        <v>0.27550299306990189</v>
      </c>
      <c r="AG276" s="3">
        <f t="shared" si="36"/>
        <v>0.33420825547832661</v>
      </c>
      <c r="AH276" s="3">
        <f t="shared" si="37"/>
        <v>0.5788900238083774</v>
      </c>
      <c r="AI276" s="3">
        <f t="shared" si="38"/>
        <v>0.32138736019882835</v>
      </c>
      <c r="AJ276" s="6">
        <f t="shared" si="39"/>
        <v>0.38829043131819857</v>
      </c>
    </row>
    <row r="277" spans="1:36" x14ac:dyDescent="0.3">
      <c r="A277" t="s">
        <v>994</v>
      </c>
      <c r="B277" t="s">
        <v>993</v>
      </c>
      <c r="C277" t="s">
        <v>76</v>
      </c>
      <c r="D277">
        <v>94734</v>
      </c>
      <c r="E277" s="1">
        <v>0.20399999999999999</v>
      </c>
      <c r="F277" s="1">
        <v>5174</v>
      </c>
      <c r="G277" s="4">
        <v>25362.745098039217</v>
      </c>
      <c r="H277" s="1">
        <v>0.21979437160892601</v>
      </c>
      <c r="I277" s="1">
        <v>10544</v>
      </c>
      <c r="J277" s="4">
        <v>47972.11103640381</v>
      </c>
      <c r="K277" s="1">
        <v>0.13736356535140401</v>
      </c>
      <c r="L277" s="1">
        <v>15399</v>
      </c>
      <c r="M277" s="4">
        <v>112103.96265273268</v>
      </c>
      <c r="N277" s="1">
        <v>8.9999999999999993E-3</v>
      </c>
      <c r="O277" s="1">
        <v>8995</v>
      </c>
      <c r="P277" s="4">
        <v>999444.4444444445</v>
      </c>
      <c r="Q277" s="1">
        <v>0.64800000000000002</v>
      </c>
      <c r="R277" s="1">
        <v>10827</v>
      </c>
      <c r="S277" s="4">
        <v>16708.333333333332</v>
      </c>
      <c r="T277" s="1">
        <v>0.500654464078366</v>
      </c>
      <c r="U277" s="1">
        <v>13772</v>
      </c>
      <c r="V277" s="4">
        <v>27507.994012102343</v>
      </c>
      <c r="W277" s="1">
        <v>0</v>
      </c>
      <c r="X277" s="1">
        <v>14483</v>
      </c>
      <c r="Y277" s="4">
        <v>0</v>
      </c>
      <c r="AC277" s="3">
        <f t="shared" si="32"/>
        <v>0.35332397716045788</v>
      </c>
      <c r="AD277" s="3">
        <f t="shared" si="33"/>
        <v>0.10489489726541844</v>
      </c>
      <c r="AE277" s="3">
        <f t="shared" si="34"/>
        <v>0.75519073952581806</v>
      </c>
      <c r="AF277" s="3">
        <f t="shared" si="35"/>
        <v>0.27550299306990189</v>
      </c>
      <c r="AG277" s="3">
        <f t="shared" si="36"/>
        <v>0.33420825547832661</v>
      </c>
      <c r="AH277" s="3">
        <f t="shared" si="37"/>
        <v>0.58226099299402023</v>
      </c>
      <c r="AI277" s="3">
        <f t="shared" si="38"/>
        <v>0</v>
      </c>
      <c r="AJ277" s="6">
        <f t="shared" si="39"/>
        <v>0.34362597935627759</v>
      </c>
    </row>
    <row r="278" spans="1:36" x14ac:dyDescent="0.3">
      <c r="A278" t="s">
        <v>98</v>
      </c>
      <c r="B278" t="s">
        <v>99</v>
      </c>
      <c r="C278" t="s">
        <v>76</v>
      </c>
      <c r="D278">
        <v>1317619</v>
      </c>
      <c r="E278" s="1">
        <v>0.20399999999999999</v>
      </c>
      <c r="F278" s="1">
        <v>5174</v>
      </c>
      <c r="G278" s="4">
        <v>25362.745098039217</v>
      </c>
      <c r="H278" s="1">
        <v>0.22013116082873699</v>
      </c>
      <c r="I278" s="1">
        <v>10544</v>
      </c>
      <c r="J278" s="4">
        <v>47898.716203124364</v>
      </c>
      <c r="K278" s="1">
        <v>0.130751757526265</v>
      </c>
      <c r="L278" s="1">
        <v>15399</v>
      </c>
      <c r="M278" s="4">
        <v>117772.79549689186</v>
      </c>
      <c r="N278" s="1">
        <v>8.9999999999999993E-3</v>
      </c>
      <c r="O278" s="1">
        <v>8995</v>
      </c>
      <c r="P278" s="4">
        <v>999444.4444444445</v>
      </c>
      <c r="Q278" s="1">
        <v>0.64800000000000002</v>
      </c>
      <c r="R278" s="1">
        <v>10827</v>
      </c>
      <c r="S278" s="4">
        <v>16708.333333333332</v>
      </c>
      <c r="T278" s="1">
        <v>0.50450243962784302</v>
      </c>
      <c r="U278" s="1">
        <v>13772</v>
      </c>
      <c r="V278" s="4">
        <v>27298.183156773652</v>
      </c>
      <c r="W278" s="1" t="s">
        <v>3</v>
      </c>
      <c r="X278" s="1">
        <v>14483</v>
      </c>
      <c r="Y278" s="4" t="s">
        <v>3</v>
      </c>
      <c r="AC278" s="3">
        <f t="shared" si="32"/>
        <v>0.35332397716045788</v>
      </c>
      <c r="AD278" s="3">
        <f t="shared" si="33"/>
        <v>0.10471894089996261</v>
      </c>
      <c r="AE278" s="3">
        <f t="shared" si="34"/>
        <v>0.79457853228790776</v>
      </c>
      <c r="AF278" s="3">
        <f t="shared" si="35"/>
        <v>0.27550299306990189</v>
      </c>
      <c r="AG278" s="3">
        <f t="shared" si="36"/>
        <v>0.33420825547832661</v>
      </c>
      <c r="AH278" s="3">
        <f t="shared" si="37"/>
        <v>0.57743014080367039</v>
      </c>
      <c r="AI278" s="3" t="e">
        <f t="shared" si="38"/>
        <v>#VALUE!</v>
      </c>
      <c r="AJ278" s="6" t="e">
        <f t="shared" si="39"/>
        <v>#VALUE!</v>
      </c>
    </row>
    <row r="279" spans="1:36" x14ac:dyDescent="0.3">
      <c r="A279" t="s">
        <v>4041</v>
      </c>
      <c r="B279" t="s">
        <v>995</v>
      </c>
      <c r="C279" t="s">
        <v>76</v>
      </c>
      <c r="D279">
        <v>71002</v>
      </c>
      <c r="E279" s="1">
        <v>0.20399999999999999</v>
      </c>
      <c r="F279" s="1">
        <v>5174</v>
      </c>
      <c r="G279" s="4">
        <v>25362.745098039217</v>
      </c>
      <c r="H279" s="1">
        <v>0.20926171093772</v>
      </c>
      <c r="I279" s="1">
        <v>10544</v>
      </c>
      <c r="J279" s="4">
        <v>50386.666307713029</v>
      </c>
      <c r="K279" s="1">
        <v>0.13250330976592201</v>
      </c>
      <c r="L279" s="1">
        <v>15399</v>
      </c>
      <c r="M279" s="4">
        <v>116215.96492346945</v>
      </c>
      <c r="N279" s="1">
        <v>8.9999999999999993E-3</v>
      </c>
      <c r="O279" s="1">
        <v>8995</v>
      </c>
      <c r="P279" s="4">
        <v>999444.4444444445</v>
      </c>
      <c r="Q279" s="1">
        <v>0.64800000000000002</v>
      </c>
      <c r="R279" s="1">
        <v>10827</v>
      </c>
      <c r="S279" s="4">
        <v>16708.333333333332</v>
      </c>
      <c r="T279" s="1">
        <v>0.51211233486380603</v>
      </c>
      <c r="U279" s="1">
        <v>13772</v>
      </c>
      <c r="V279" s="4">
        <v>26892.537168944782</v>
      </c>
      <c r="W279" s="1">
        <v>1</v>
      </c>
      <c r="X279" s="1">
        <v>14483</v>
      </c>
      <c r="Y279" s="4">
        <v>14483</v>
      </c>
      <c r="AC279" s="3">
        <f t="shared" si="32"/>
        <v>0.35332397716045788</v>
      </c>
      <c r="AD279" s="3">
        <f t="shared" si="33"/>
        <v>0.1106835386553934</v>
      </c>
      <c r="AE279" s="3">
        <f t="shared" si="34"/>
        <v>0.78376146964425841</v>
      </c>
      <c r="AF279" s="3">
        <f t="shared" si="35"/>
        <v>0.27550299306990189</v>
      </c>
      <c r="AG279" s="3">
        <f t="shared" si="36"/>
        <v>0.33420825547832661</v>
      </c>
      <c r="AH279" s="3">
        <f t="shared" si="37"/>
        <v>0.5680902245932351</v>
      </c>
      <c r="AI279" s="3">
        <f t="shared" si="38"/>
        <v>0.64277472039765671</v>
      </c>
      <c r="AJ279" s="6">
        <f t="shared" si="39"/>
        <v>0.43833502557131854</v>
      </c>
    </row>
    <row r="280" spans="1:36" x14ac:dyDescent="0.3">
      <c r="A280" t="s">
        <v>4042</v>
      </c>
      <c r="B280" t="s">
        <v>996</v>
      </c>
      <c r="C280" t="s">
        <v>76</v>
      </c>
      <c r="D280">
        <v>53426</v>
      </c>
      <c r="E280" s="1">
        <v>0.20399999999999999</v>
      </c>
      <c r="F280" s="1">
        <v>5174</v>
      </c>
      <c r="G280" s="4">
        <v>25362.745098039217</v>
      </c>
      <c r="H280" s="1">
        <v>0.23846067457792</v>
      </c>
      <c r="I280" s="1">
        <v>10544</v>
      </c>
      <c r="J280" s="4">
        <v>44216.934379905972</v>
      </c>
      <c r="K280" s="1">
        <v>0.13564556582937101</v>
      </c>
      <c r="L280" s="1">
        <v>15399</v>
      </c>
      <c r="M280" s="4">
        <v>113523.79936525496</v>
      </c>
      <c r="N280" s="1">
        <v>8.9999999999999993E-3</v>
      </c>
      <c r="O280" s="1">
        <v>8995</v>
      </c>
      <c r="P280" s="4">
        <v>999444.4444444445</v>
      </c>
      <c r="Q280" s="1">
        <v>0.64800000000000002</v>
      </c>
      <c r="R280" s="1">
        <v>10827</v>
      </c>
      <c r="S280" s="4">
        <v>16708.333333333332</v>
      </c>
      <c r="T280" s="1">
        <v>0.510182308239434</v>
      </c>
      <c r="U280" s="1">
        <v>13772</v>
      </c>
      <c r="V280" s="4">
        <v>26994.27200352203</v>
      </c>
      <c r="W280" s="1">
        <v>0.5</v>
      </c>
      <c r="X280" s="1">
        <v>14483</v>
      </c>
      <c r="Y280" s="4">
        <v>7241.5</v>
      </c>
      <c r="AC280" s="3">
        <f t="shared" si="32"/>
        <v>0.35332397716045788</v>
      </c>
      <c r="AD280" s="3">
        <f t="shared" si="33"/>
        <v>9.5892257616302101E-2</v>
      </c>
      <c r="AE280" s="3">
        <f t="shared" si="34"/>
        <v>0.76505595088876299</v>
      </c>
      <c r="AF280" s="3">
        <f t="shared" si="35"/>
        <v>0.27550299306990189</v>
      </c>
      <c r="AG280" s="3">
        <f t="shared" si="36"/>
        <v>0.33420825547832661</v>
      </c>
      <c r="AH280" s="3">
        <f t="shared" si="37"/>
        <v>0.57043264842865793</v>
      </c>
      <c r="AI280" s="3">
        <f t="shared" si="38"/>
        <v>0.32138736019882835</v>
      </c>
      <c r="AJ280" s="6">
        <f t="shared" si="39"/>
        <v>0.38797192040589107</v>
      </c>
    </row>
    <row r="281" spans="1:36" x14ac:dyDescent="0.3">
      <c r="A281" t="s">
        <v>4043</v>
      </c>
      <c r="B281" t="s">
        <v>997</v>
      </c>
      <c r="C281" t="s">
        <v>76</v>
      </c>
      <c r="D281">
        <v>127934</v>
      </c>
      <c r="E281" s="1">
        <v>0.20399999999999999</v>
      </c>
      <c r="F281" s="1">
        <v>5174</v>
      </c>
      <c r="G281" s="4">
        <v>25362.745098039217</v>
      </c>
      <c r="H281" s="1">
        <v>0.20113496021385999</v>
      </c>
      <c r="I281" s="1">
        <v>10544</v>
      </c>
      <c r="J281" s="4">
        <v>52422.512669050288</v>
      </c>
      <c r="K281" s="1">
        <v>0.106429877905795</v>
      </c>
      <c r="L281" s="1">
        <v>15399</v>
      </c>
      <c r="M281" s="4">
        <v>144686.81448296146</v>
      </c>
      <c r="N281" s="1">
        <v>8.9999999999999993E-3</v>
      </c>
      <c r="O281" s="1">
        <v>8995</v>
      </c>
      <c r="P281" s="4">
        <v>999444.4444444445</v>
      </c>
      <c r="Q281" s="1">
        <v>0.64800000000000002</v>
      </c>
      <c r="R281" s="1">
        <v>10827</v>
      </c>
      <c r="S281" s="4">
        <v>16708.333333333332</v>
      </c>
      <c r="T281" s="1">
        <v>0.52216768021010795</v>
      </c>
      <c r="U281" s="1">
        <v>13772</v>
      </c>
      <c r="V281" s="4">
        <v>26374.669520829921</v>
      </c>
      <c r="W281" s="1">
        <v>0.5</v>
      </c>
      <c r="X281" s="1">
        <v>14483</v>
      </c>
      <c r="Y281" s="4">
        <v>7241.5</v>
      </c>
      <c r="AC281" s="3">
        <f t="shared" si="32"/>
        <v>0.35332397716045788</v>
      </c>
      <c r="AD281" s="3">
        <f t="shared" si="33"/>
        <v>0.11556426540905219</v>
      </c>
      <c r="AE281" s="3">
        <f t="shared" si="34"/>
        <v>0.9815806597735508</v>
      </c>
      <c r="AF281" s="3">
        <f t="shared" si="35"/>
        <v>0.27550299306990189</v>
      </c>
      <c r="AG281" s="3">
        <f t="shared" si="36"/>
        <v>0.33420825547832661</v>
      </c>
      <c r="AH281" s="3">
        <f t="shared" si="37"/>
        <v>0.55616642752235534</v>
      </c>
      <c r="AI281" s="3">
        <f t="shared" si="38"/>
        <v>0.32138736019882835</v>
      </c>
      <c r="AJ281" s="6">
        <f t="shared" si="39"/>
        <v>0.41967627694463899</v>
      </c>
    </row>
    <row r="282" spans="1:36" x14ac:dyDescent="0.3">
      <c r="A282" t="s">
        <v>4044</v>
      </c>
      <c r="B282" t="s">
        <v>998</v>
      </c>
      <c r="C282" t="s">
        <v>76</v>
      </c>
      <c r="D282">
        <v>174200</v>
      </c>
      <c r="E282" s="1">
        <v>0.20399999999999999</v>
      </c>
      <c r="F282" s="1">
        <v>5174</v>
      </c>
      <c r="G282" s="4">
        <v>25362.745098039217</v>
      </c>
      <c r="H282" s="1">
        <v>0.218335246842709</v>
      </c>
      <c r="I282" s="1">
        <v>10544</v>
      </c>
      <c r="J282" s="4">
        <v>48292.706525740243</v>
      </c>
      <c r="K282" s="1">
        <v>0.13404707233065399</v>
      </c>
      <c r="L282" s="1">
        <v>15399</v>
      </c>
      <c r="M282" s="4">
        <v>114877.55556507253</v>
      </c>
      <c r="N282" s="1">
        <v>8.9999999999999993E-3</v>
      </c>
      <c r="O282" s="1">
        <v>8995</v>
      </c>
      <c r="P282" s="4">
        <v>999444.4444444445</v>
      </c>
      <c r="Q282" s="1">
        <v>0.64800000000000002</v>
      </c>
      <c r="R282" s="1">
        <v>10827</v>
      </c>
      <c r="S282" s="4">
        <v>16708.333333333332</v>
      </c>
      <c r="T282" s="1">
        <v>0.50369115958668098</v>
      </c>
      <c r="U282" s="1">
        <v>13772</v>
      </c>
      <c r="V282" s="4">
        <v>27342.151510661872</v>
      </c>
      <c r="W282" s="1">
        <v>1</v>
      </c>
      <c r="X282" s="1">
        <v>14483</v>
      </c>
      <c r="Y282" s="4">
        <v>14483</v>
      </c>
      <c r="AC282" s="3">
        <f t="shared" si="32"/>
        <v>0.35332397716045788</v>
      </c>
      <c r="AD282" s="3">
        <f t="shared" si="33"/>
        <v>0.10566349111003391</v>
      </c>
      <c r="AE282" s="3">
        <f t="shared" si="34"/>
        <v>0.77446202619820659</v>
      </c>
      <c r="AF282" s="3">
        <f t="shared" si="35"/>
        <v>0.27550299306990189</v>
      </c>
      <c r="AG282" s="3">
        <f t="shared" si="36"/>
        <v>0.33420825547832661</v>
      </c>
      <c r="AH282" s="3">
        <f t="shared" si="37"/>
        <v>0.57844250319242396</v>
      </c>
      <c r="AI282" s="3">
        <f t="shared" si="38"/>
        <v>0.64277472039765671</v>
      </c>
      <c r="AJ282" s="6">
        <f t="shared" si="39"/>
        <v>0.43776828094385822</v>
      </c>
    </row>
    <row r="283" spans="1:36" x14ac:dyDescent="0.3">
      <c r="A283" t="s">
        <v>1000</v>
      </c>
      <c r="B283" t="s">
        <v>999</v>
      </c>
      <c r="C283" t="s">
        <v>76</v>
      </c>
      <c r="D283">
        <v>103235</v>
      </c>
      <c r="E283" s="1">
        <v>0.20399999999999999</v>
      </c>
      <c r="F283" s="1">
        <v>5174</v>
      </c>
      <c r="G283" s="4">
        <v>25362.745098039217</v>
      </c>
      <c r="H283" s="1">
        <v>0.24822008039908899</v>
      </c>
      <c r="I283" s="1">
        <v>10544</v>
      </c>
      <c r="J283" s="4">
        <v>42478.432780487885</v>
      </c>
      <c r="K283" s="1">
        <v>0.125655058846321</v>
      </c>
      <c r="L283" s="1">
        <v>15399</v>
      </c>
      <c r="M283" s="4">
        <v>122549.78145235941</v>
      </c>
      <c r="N283" s="1">
        <v>8.9999999999999993E-3</v>
      </c>
      <c r="O283" s="1">
        <v>8995</v>
      </c>
      <c r="P283" s="4">
        <v>999444.4444444445</v>
      </c>
      <c r="Q283" s="1">
        <v>0.64800000000000002</v>
      </c>
      <c r="R283" s="1">
        <v>10827</v>
      </c>
      <c r="S283" s="4">
        <v>16708.333333333332</v>
      </c>
      <c r="T283" s="1">
        <v>0.507337627742529</v>
      </c>
      <c r="U283" s="1">
        <v>13772</v>
      </c>
      <c r="V283" s="4">
        <v>27145.6309307876</v>
      </c>
      <c r="W283" s="1">
        <v>0</v>
      </c>
      <c r="X283" s="1">
        <v>14483</v>
      </c>
      <c r="Y283" s="4">
        <v>0</v>
      </c>
      <c r="AC283" s="3">
        <f t="shared" si="32"/>
        <v>0.35332397716045788</v>
      </c>
      <c r="AD283" s="3">
        <f t="shared" si="33"/>
        <v>9.1724383542550816E-2</v>
      </c>
      <c r="AE283" s="3">
        <f t="shared" si="34"/>
        <v>0.82776965610720199</v>
      </c>
      <c r="AF283" s="3">
        <f t="shared" si="35"/>
        <v>0.27550299306990189</v>
      </c>
      <c r="AG283" s="3">
        <f t="shared" si="36"/>
        <v>0.33420825547832661</v>
      </c>
      <c r="AH283" s="3">
        <f t="shared" si="37"/>
        <v>0.57391765688622509</v>
      </c>
      <c r="AI283" s="3">
        <f t="shared" si="38"/>
        <v>0</v>
      </c>
      <c r="AJ283" s="6">
        <f t="shared" si="39"/>
        <v>0.35092098889209489</v>
      </c>
    </row>
    <row r="284" spans="1:36" x14ac:dyDescent="0.3">
      <c r="A284" t="s">
        <v>1002</v>
      </c>
      <c r="B284" t="s">
        <v>1001</v>
      </c>
      <c r="C284" t="s">
        <v>76</v>
      </c>
      <c r="D284">
        <v>79635</v>
      </c>
      <c r="E284" s="1">
        <v>0.20399999999999999</v>
      </c>
      <c r="F284" s="1">
        <v>5174</v>
      </c>
      <c r="G284" s="4">
        <v>25362.745098039217</v>
      </c>
      <c r="H284" s="1">
        <v>0.22579267909838599</v>
      </c>
      <c r="I284" s="1">
        <v>10544</v>
      </c>
      <c r="J284" s="4">
        <v>46697.70535565327</v>
      </c>
      <c r="K284" s="1">
        <v>0.133973755258366</v>
      </c>
      <c r="L284" s="1">
        <v>15399</v>
      </c>
      <c r="M284" s="4">
        <v>114940.42225138277</v>
      </c>
      <c r="N284" s="1">
        <v>8.9999999999999993E-3</v>
      </c>
      <c r="O284" s="1">
        <v>8995</v>
      </c>
      <c r="P284" s="4">
        <v>999444.4444444445</v>
      </c>
      <c r="Q284" s="1">
        <v>0.64800000000000002</v>
      </c>
      <c r="R284" s="1">
        <v>10827</v>
      </c>
      <c r="S284" s="4">
        <v>16708.333333333332</v>
      </c>
      <c r="T284" s="1">
        <v>0.50215357568908103</v>
      </c>
      <c r="U284" s="1">
        <v>13772</v>
      </c>
      <c r="V284" s="4">
        <v>27425.872614969139</v>
      </c>
      <c r="W284" s="1">
        <v>0</v>
      </c>
      <c r="X284" s="1">
        <v>14483</v>
      </c>
      <c r="Y284" s="4">
        <v>0</v>
      </c>
      <c r="AC284" s="3">
        <f t="shared" si="32"/>
        <v>0.35332397716045788</v>
      </c>
      <c r="AD284" s="3">
        <f t="shared" si="33"/>
        <v>0.10183964416814235</v>
      </c>
      <c r="AE284" s="3">
        <f t="shared" si="34"/>
        <v>0.77489883216516642</v>
      </c>
      <c r="AF284" s="3">
        <f t="shared" si="35"/>
        <v>0.27550299306990189</v>
      </c>
      <c r="AG284" s="3">
        <f t="shared" si="36"/>
        <v>0.33420825547832661</v>
      </c>
      <c r="AH284" s="3">
        <f t="shared" si="37"/>
        <v>0.58037016455907575</v>
      </c>
      <c r="AI284" s="3">
        <f t="shared" si="38"/>
        <v>0</v>
      </c>
      <c r="AJ284" s="6">
        <f t="shared" si="39"/>
        <v>0.3457348380858673</v>
      </c>
    </row>
    <row r="285" spans="1:36" x14ac:dyDescent="0.3">
      <c r="A285" t="s">
        <v>1004</v>
      </c>
      <c r="B285" t="s">
        <v>1003</v>
      </c>
      <c r="C285" t="s">
        <v>76</v>
      </c>
      <c r="D285">
        <v>84384</v>
      </c>
      <c r="E285" s="1">
        <v>0.20399999999999999</v>
      </c>
      <c r="F285" s="1">
        <v>5174</v>
      </c>
      <c r="G285" s="4">
        <v>25362.745098039217</v>
      </c>
      <c r="H285" s="1">
        <v>0.212907660219946</v>
      </c>
      <c r="I285" s="1">
        <v>10544</v>
      </c>
      <c r="J285" s="4">
        <v>49523.816987643535</v>
      </c>
      <c r="K285" s="1">
        <v>0.13438566552900999</v>
      </c>
      <c r="L285" s="1">
        <v>15399</v>
      </c>
      <c r="M285" s="4">
        <v>114588.1142857145</v>
      </c>
      <c r="N285" s="1">
        <v>8.9999999999999993E-3</v>
      </c>
      <c r="O285" s="1">
        <v>8995</v>
      </c>
      <c r="P285" s="4">
        <v>999444.4444444445</v>
      </c>
      <c r="Q285" s="1">
        <v>0.64800000000000002</v>
      </c>
      <c r="R285" s="1">
        <v>10827</v>
      </c>
      <c r="S285" s="4">
        <v>16708.333333333332</v>
      </c>
      <c r="T285" s="1">
        <v>0.498613481228668</v>
      </c>
      <c r="U285" s="1">
        <v>13772</v>
      </c>
      <c r="V285" s="4">
        <v>27620.592941176525</v>
      </c>
      <c r="W285" s="1">
        <v>0</v>
      </c>
      <c r="X285" s="1">
        <v>14483</v>
      </c>
      <c r="Y285" s="4">
        <v>0</v>
      </c>
      <c r="AC285" s="3">
        <f t="shared" si="32"/>
        <v>0.35332397716045788</v>
      </c>
      <c r="AD285" s="3">
        <f t="shared" si="33"/>
        <v>0.10861494849023318</v>
      </c>
      <c r="AE285" s="3">
        <f t="shared" si="34"/>
        <v>0.77245095029571376</v>
      </c>
      <c r="AF285" s="3">
        <f t="shared" si="35"/>
        <v>0.27550299306990189</v>
      </c>
      <c r="AG285" s="3">
        <f t="shared" si="36"/>
        <v>0.33420825547832661</v>
      </c>
      <c r="AH285" s="3">
        <f t="shared" si="37"/>
        <v>0.58485356039143599</v>
      </c>
      <c r="AI285" s="3">
        <f t="shared" si="38"/>
        <v>0</v>
      </c>
      <c r="AJ285" s="6">
        <f t="shared" si="39"/>
        <v>0.34699352641229564</v>
      </c>
    </row>
    <row r="286" spans="1:36" x14ac:dyDescent="0.3">
      <c r="A286" t="s">
        <v>1006</v>
      </c>
      <c r="B286" t="s">
        <v>1005</v>
      </c>
      <c r="C286" t="s">
        <v>76</v>
      </c>
      <c r="D286">
        <v>91155</v>
      </c>
      <c r="E286" s="1">
        <v>0.20399999999999999</v>
      </c>
      <c r="F286" s="1">
        <v>5174</v>
      </c>
      <c r="G286" s="4">
        <v>25362.745098039217</v>
      </c>
      <c r="H286" s="1">
        <v>0.20963194558718601</v>
      </c>
      <c r="I286" s="1">
        <v>10544</v>
      </c>
      <c r="J286" s="4">
        <v>50297.677534146373</v>
      </c>
      <c r="K286" s="1">
        <v>0.134474247161428</v>
      </c>
      <c r="L286" s="1">
        <v>15399</v>
      </c>
      <c r="M286" s="4">
        <v>114512.6321585906</v>
      </c>
      <c r="N286" s="1">
        <v>8.9999999999999993E-3</v>
      </c>
      <c r="O286" s="1">
        <v>8995</v>
      </c>
      <c r="P286" s="4">
        <v>999444.4444444445</v>
      </c>
      <c r="Q286" s="1">
        <v>0.64800000000000002</v>
      </c>
      <c r="R286" s="1">
        <v>10827</v>
      </c>
      <c r="S286" s="4">
        <v>16708.333333333332</v>
      </c>
      <c r="T286" s="1">
        <v>0.49687894246064301</v>
      </c>
      <c r="U286" s="1">
        <v>13772</v>
      </c>
      <c r="V286" s="4">
        <v>27717.012783432372</v>
      </c>
      <c r="W286" s="1">
        <v>0</v>
      </c>
      <c r="X286" s="1">
        <v>14483</v>
      </c>
      <c r="Y286" s="4">
        <v>0</v>
      </c>
      <c r="AC286" s="3">
        <f t="shared" si="32"/>
        <v>0.35332397716045788</v>
      </c>
      <c r="AD286" s="3">
        <f t="shared" si="33"/>
        <v>0.11047019746414713</v>
      </c>
      <c r="AE286" s="3">
        <f t="shared" si="34"/>
        <v>0.77192649059437302</v>
      </c>
      <c r="AF286" s="3">
        <f t="shared" si="35"/>
        <v>0.27550299306990189</v>
      </c>
      <c r="AG286" s="3">
        <f t="shared" si="36"/>
        <v>0.33420825547832661</v>
      </c>
      <c r="AH286" s="3">
        <f t="shared" si="37"/>
        <v>0.58707360761170557</v>
      </c>
      <c r="AI286" s="3">
        <f t="shared" si="38"/>
        <v>0</v>
      </c>
      <c r="AJ286" s="6">
        <f t="shared" si="39"/>
        <v>0.34750078876841606</v>
      </c>
    </row>
    <row r="287" spans="1:36" x14ac:dyDescent="0.3">
      <c r="A287" t="s">
        <v>1008</v>
      </c>
      <c r="B287" t="s">
        <v>1007</v>
      </c>
      <c r="C287" t="s">
        <v>76</v>
      </c>
      <c r="D287">
        <v>128743</v>
      </c>
      <c r="E287" s="1">
        <v>0.20399999999999999</v>
      </c>
      <c r="F287" s="1">
        <v>5174</v>
      </c>
      <c r="G287" s="4">
        <v>25362.745098039217</v>
      </c>
      <c r="H287" s="1">
        <v>0.21648555649627499</v>
      </c>
      <c r="I287" s="1">
        <v>10544</v>
      </c>
      <c r="J287" s="4">
        <v>48705.327831796611</v>
      </c>
      <c r="K287" s="1">
        <v>0.13488888716279701</v>
      </c>
      <c r="L287" s="1">
        <v>15399</v>
      </c>
      <c r="M287" s="4">
        <v>114160.62749049884</v>
      </c>
      <c r="N287" s="1">
        <v>8.9999999999999993E-3</v>
      </c>
      <c r="O287" s="1">
        <v>8995</v>
      </c>
      <c r="P287" s="4">
        <v>999444.4444444445</v>
      </c>
      <c r="Q287" s="1">
        <v>0.64800000000000002</v>
      </c>
      <c r="R287" s="1">
        <v>10827</v>
      </c>
      <c r="S287" s="4">
        <v>16708.333333333332</v>
      </c>
      <c r="T287" s="1">
        <v>0.50207001545715102</v>
      </c>
      <c r="U287" s="1">
        <v>13772</v>
      </c>
      <c r="V287" s="4">
        <v>27430.437142238316</v>
      </c>
      <c r="W287" s="1">
        <v>0.5</v>
      </c>
      <c r="X287" s="1">
        <v>14483</v>
      </c>
      <c r="Y287" s="4">
        <v>7241.5</v>
      </c>
      <c r="AC287" s="3">
        <f t="shared" si="32"/>
        <v>0.35332397716045788</v>
      </c>
      <c r="AD287" s="3">
        <f t="shared" si="33"/>
        <v>0.10665270713627478</v>
      </c>
      <c r="AE287" s="3">
        <f t="shared" si="34"/>
        <v>0.76948071607618951</v>
      </c>
      <c r="AF287" s="3">
        <f t="shared" si="35"/>
        <v>0.27550299306990189</v>
      </c>
      <c r="AG287" s="3">
        <f t="shared" si="36"/>
        <v>0.33420825547832661</v>
      </c>
      <c r="AH287" s="3">
        <f t="shared" si="37"/>
        <v>0.5804752618693253</v>
      </c>
      <c r="AI287" s="3">
        <f t="shared" si="38"/>
        <v>0.32138736019882835</v>
      </c>
      <c r="AJ287" s="6">
        <f t="shared" si="39"/>
        <v>0.39157589585561486</v>
      </c>
    </row>
    <row r="288" spans="1:36" x14ac:dyDescent="0.3">
      <c r="A288" t="s">
        <v>1010</v>
      </c>
      <c r="B288" t="s">
        <v>1009</v>
      </c>
      <c r="C288" t="s">
        <v>76</v>
      </c>
      <c r="D288">
        <v>126158</v>
      </c>
      <c r="E288" s="1">
        <v>0.20399999999999999</v>
      </c>
      <c r="F288" s="1">
        <v>5174</v>
      </c>
      <c r="G288" s="4">
        <v>25362.745098039217</v>
      </c>
      <c r="H288" s="1">
        <v>0.23384169057848</v>
      </c>
      <c r="I288" s="1">
        <v>10544</v>
      </c>
      <c r="J288" s="4">
        <v>45090.334293752938</v>
      </c>
      <c r="K288" s="1">
        <v>0.12623059972415501</v>
      </c>
      <c r="L288" s="1">
        <v>15399</v>
      </c>
      <c r="M288" s="4">
        <v>121991.02304552629</v>
      </c>
      <c r="N288" s="1">
        <v>8.9999999999999993E-3</v>
      </c>
      <c r="O288" s="1">
        <v>8995</v>
      </c>
      <c r="P288" s="4">
        <v>999444.4444444445</v>
      </c>
      <c r="Q288" s="1">
        <v>0.64800000000000002</v>
      </c>
      <c r="R288" s="1">
        <v>10827</v>
      </c>
      <c r="S288" s="4">
        <v>16708.333333333332</v>
      </c>
      <c r="T288" s="1">
        <v>0.50101460073875603</v>
      </c>
      <c r="U288" s="1">
        <v>13772</v>
      </c>
      <c r="V288" s="4">
        <v>27488.220861613438</v>
      </c>
      <c r="W288" s="1">
        <v>0</v>
      </c>
      <c r="X288" s="1">
        <v>14483</v>
      </c>
      <c r="Y288" s="4">
        <v>0</v>
      </c>
      <c r="AC288" s="3">
        <f t="shared" si="32"/>
        <v>0.35332397716045788</v>
      </c>
      <c r="AD288" s="3">
        <f t="shared" si="33"/>
        <v>9.7986141716355765E-2</v>
      </c>
      <c r="AE288" s="3">
        <f t="shared" si="34"/>
        <v>0.82388732954414334</v>
      </c>
      <c r="AF288" s="3">
        <f t="shared" si="35"/>
        <v>0.27550299306990189</v>
      </c>
      <c r="AG288" s="3">
        <f t="shared" si="36"/>
        <v>0.33420825547832661</v>
      </c>
      <c r="AH288" s="3">
        <f t="shared" si="37"/>
        <v>0.58180572023322907</v>
      </c>
      <c r="AI288" s="3">
        <f t="shared" si="38"/>
        <v>0</v>
      </c>
      <c r="AJ288" s="6">
        <f t="shared" si="39"/>
        <v>0.35238777388605924</v>
      </c>
    </row>
    <row r="289" spans="1:36" x14ac:dyDescent="0.3">
      <c r="A289" t="s">
        <v>4045</v>
      </c>
      <c r="B289" t="s">
        <v>1011</v>
      </c>
      <c r="C289" t="s">
        <v>76</v>
      </c>
      <c r="D289">
        <v>115445</v>
      </c>
      <c r="E289" s="1">
        <v>0.20399999999999999</v>
      </c>
      <c r="F289" s="1">
        <v>5174</v>
      </c>
      <c r="G289" s="4">
        <v>25362.745098039217</v>
      </c>
      <c r="H289" s="1">
        <v>0.22041664862055499</v>
      </c>
      <c r="I289" s="1">
        <v>10544</v>
      </c>
      <c r="J289" s="4">
        <v>47836.676884382672</v>
      </c>
      <c r="K289" s="1">
        <v>0.13498202607302101</v>
      </c>
      <c r="L289" s="1">
        <v>15399</v>
      </c>
      <c r="M289" s="4">
        <v>114081.85554771291</v>
      </c>
      <c r="N289" s="1">
        <v>8.9999999999999993E-3</v>
      </c>
      <c r="O289" s="1">
        <v>8995</v>
      </c>
      <c r="P289" s="4">
        <v>999444.4444444445</v>
      </c>
      <c r="Q289" s="1">
        <v>0.64800000000000002</v>
      </c>
      <c r="R289" s="1">
        <v>10827</v>
      </c>
      <c r="S289" s="4">
        <v>16708.333333333332</v>
      </c>
      <c r="T289" s="1">
        <v>0.49747498808956597</v>
      </c>
      <c r="U289" s="1">
        <v>13772</v>
      </c>
      <c r="V289" s="4">
        <v>27683.803868990643</v>
      </c>
      <c r="W289" s="1">
        <v>0.5</v>
      </c>
      <c r="X289" s="1">
        <v>14483</v>
      </c>
      <c r="Y289" s="4">
        <v>7241.5</v>
      </c>
      <c r="AC289" s="3">
        <f t="shared" si="32"/>
        <v>0.35332397716045788</v>
      </c>
      <c r="AD289" s="3">
        <f t="shared" si="33"/>
        <v>0.10457020818195809</v>
      </c>
      <c r="AE289" s="3">
        <f t="shared" si="34"/>
        <v>0.76893339830492802</v>
      </c>
      <c r="AF289" s="3">
        <f t="shared" si="35"/>
        <v>0.27550299306990189</v>
      </c>
      <c r="AG289" s="3">
        <f t="shared" si="36"/>
        <v>0.33420825547832661</v>
      </c>
      <c r="AH289" s="3">
        <f t="shared" si="37"/>
        <v>0.58630897912373414</v>
      </c>
      <c r="AI289" s="3">
        <f t="shared" si="38"/>
        <v>0.32138736019882835</v>
      </c>
      <c r="AJ289" s="6">
        <f t="shared" si="39"/>
        <v>0.3920335959311621</v>
      </c>
    </row>
    <row r="290" spans="1:36" x14ac:dyDescent="0.3">
      <c r="A290" t="s">
        <v>4046</v>
      </c>
      <c r="B290" t="s">
        <v>1012</v>
      </c>
      <c r="C290" t="s">
        <v>76</v>
      </c>
      <c r="D290">
        <v>162302</v>
      </c>
      <c r="E290" s="1">
        <v>0.20399999999999999</v>
      </c>
      <c r="F290" s="1">
        <v>5174</v>
      </c>
      <c r="G290" s="4">
        <v>25362.745098039217</v>
      </c>
      <c r="H290" s="1">
        <v>0.216793385170854</v>
      </c>
      <c r="I290" s="1">
        <v>10544</v>
      </c>
      <c r="J290" s="4">
        <v>48636.170295003765</v>
      </c>
      <c r="K290" s="1">
        <v>0.13891387660041099</v>
      </c>
      <c r="L290" s="1">
        <v>15399</v>
      </c>
      <c r="M290" s="4">
        <v>110852.85629379981</v>
      </c>
      <c r="N290" s="1">
        <v>8.9999999999999993E-3</v>
      </c>
      <c r="O290" s="1">
        <v>8995</v>
      </c>
      <c r="P290" s="4">
        <v>999444.4444444445</v>
      </c>
      <c r="Q290" s="1">
        <v>0.64800000000000002</v>
      </c>
      <c r="R290" s="1">
        <v>10827</v>
      </c>
      <c r="S290" s="4">
        <v>16708.333333333332</v>
      </c>
      <c r="T290" s="1">
        <v>0.50258160712745303</v>
      </c>
      <c r="U290" s="1">
        <v>13772</v>
      </c>
      <c r="V290" s="4">
        <v>27402.514944219729</v>
      </c>
      <c r="W290" s="1">
        <v>0.5</v>
      </c>
      <c r="X290" s="1">
        <v>14483</v>
      </c>
      <c r="Y290" s="4">
        <v>7241.5</v>
      </c>
      <c r="AC290" s="3">
        <f t="shared" si="32"/>
        <v>0.35332397716045788</v>
      </c>
      <c r="AD290" s="3">
        <f t="shared" si="33"/>
        <v>0.1064869092418697</v>
      </c>
      <c r="AE290" s="3">
        <f t="shared" si="34"/>
        <v>0.74649788874970924</v>
      </c>
      <c r="AF290" s="3">
        <f t="shared" si="35"/>
        <v>0.27550299306990189</v>
      </c>
      <c r="AG290" s="3">
        <f t="shared" si="36"/>
        <v>0.33420825547832661</v>
      </c>
      <c r="AH290" s="3">
        <f t="shared" si="37"/>
        <v>0.57983235894971152</v>
      </c>
      <c r="AI290" s="3">
        <f t="shared" si="38"/>
        <v>0.32138736019882835</v>
      </c>
      <c r="AJ290" s="6">
        <f t="shared" si="39"/>
        <v>0.38817710612125789</v>
      </c>
    </row>
    <row r="291" spans="1:36" x14ac:dyDescent="0.3">
      <c r="A291" t="s">
        <v>100</v>
      </c>
      <c r="B291" t="s">
        <v>101</v>
      </c>
      <c r="C291" t="s">
        <v>76</v>
      </c>
      <c r="D291">
        <v>1899442</v>
      </c>
      <c r="E291" s="1">
        <v>0.20399999999999999</v>
      </c>
      <c r="F291" s="1">
        <v>5174</v>
      </c>
      <c r="G291" s="4">
        <v>25362.745098039217</v>
      </c>
      <c r="H291" s="1">
        <v>0.20755042796779199</v>
      </c>
      <c r="I291" s="1">
        <v>10544</v>
      </c>
      <c r="J291" s="4">
        <v>50802.111579534947</v>
      </c>
      <c r="K291" s="1">
        <v>0.13973366915125601</v>
      </c>
      <c r="L291" s="1">
        <v>15399</v>
      </c>
      <c r="M291" s="4">
        <v>110202.50232842028</v>
      </c>
      <c r="N291" s="1">
        <v>8.9999999999999993E-3</v>
      </c>
      <c r="O291" s="1">
        <v>8995</v>
      </c>
      <c r="P291" s="4">
        <v>999444.4444444445</v>
      </c>
      <c r="Q291" s="1">
        <v>0.64800000000000002</v>
      </c>
      <c r="R291" s="1">
        <v>10827</v>
      </c>
      <c r="S291" s="4">
        <v>16708.333333333332</v>
      </c>
      <c r="T291" s="1">
        <v>0.50215958160343899</v>
      </c>
      <c r="U291" s="1">
        <v>13772</v>
      </c>
      <c r="V291" s="4">
        <v>27425.5445968487</v>
      </c>
      <c r="W291" s="1" t="s">
        <v>3</v>
      </c>
      <c r="X291" s="1">
        <v>14483</v>
      </c>
      <c r="Y291" s="4" t="s">
        <v>3</v>
      </c>
      <c r="AC291" s="3">
        <f t="shared" si="32"/>
        <v>0.35332397716045788</v>
      </c>
      <c r="AD291" s="3">
        <f t="shared" si="33"/>
        <v>0.11167952484146805</v>
      </c>
      <c r="AE291" s="3">
        <f t="shared" si="34"/>
        <v>0.74197914425422362</v>
      </c>
      <c r="AF291" s="3">
        <f t="shared" si="35"/>
        <v>0.27550299306990189</v>
      </c>
      <c r="AG291" s="3">
        <f t="shared" si="36"/>
        <v>0.33420825547832661</v>
      </c>
      <c r="AH291" s="3">
        <f t="shared" si="37"/>
        <v>0.58036261200869355</v>
      </c>
      <c r="AI291" s="3" t="e">
        <f t="shared" si="38"/>
        <v>#VALUE!</v>
      </c>
      <c r="AJ291" s="6" t="e">
        <f t="shared" si="39"/>
        <v>#VALUE!</v>
      </c>
    </row>
    <row r="292" spans="1:36" x14ac:dyDescent="0.3">
      <c r="A292" t="s">
        <v>4047</v>
      </c>
      <c r="B292" t="s">
        <v>1013</v>
      </c>
      <c r="C292" t="s">
        <v>76</v>
      </c>
      <c r="D292">
        <v>296582</v>
      </c>
      <c r="E292" s="1">
        <v>0.20399999999999999</v>
      </c>
      <c r="F292" s="1">
        <v>5174</v>
      </c>
      <c r="G292" s="4">
        <v>25362.745098039217</v>
      </c>
      <c r="H292" s="1">
        <v>0.19418238463561499</v>
      </c>
      <c r="I292" s="1">
        <v>10544</v>
      </c>
      <c r="J292" s="4">
        <v>54299.467069507424</v>
      </c>
      <c r="K292" s="1">
        <v>0.12919867018227599</v>
      </c>
      <c r="L292" s="1">
        <v>15399</v>
      </c>
      <c r="M292" s="4">
        <v>119188.53327417994</v>
      </c>
      <c r="N292" s="1">
        <v>8.9999999999999993E-3</v>
      </c>
      <c r="O292" s="1">
        <v>8995</v>
      </c>
      <c r="P292" s="4">
        <v>999444.4444444445</v>
      </c>
      <c r="Q292" s="1">
        <v>0.64800000000000002</v>
      </c>
      <c r="R292" s="1">
        <v>10827</v>
      </c>
      <c r="S292" s="4">
        <v>16708.333333333332</v>
      </c>
      <c r="T292" s="1">
        <v>0.50697614824905002</v>
      </c>
      <c r="U292" s="1">
        <v>13772</v>
      </c>
      <c r="V292" s="4">
        <v>27164.986060122417</v>
      </c>
      <c r="W292" s="1">
        <v>1</v>
      </c>
      <c r="X292" s="1">
        <v>14483</v>
      </c>
      <c r="Y292" s="4">
        <v>14483</v>
      </c>
      <c r="AC292" s="3">
        <f t="shared" si="32"/>
        <v>0.35332397716045788</v>
      </c>
      <c r="AD292" s="3">
        <f t="shared" si="33"/>
        <v>0.12006406545864501</v>
      </c>
      <c r="AE292" s="3">
        <f t="shared" si="34"/>
        <v>0.80441526371221472</v>
      </c>
      <c r="AF292" s="3">
        <f t="shared" si="35"/>
        <v>0.27550299306990189</v>
      </c>
      <c r="AG292" s="3">
        <f t="shared" si="36"/>
        <v>0.33420825547832661</v>
      </c>
      <c r="AH292" s="3">
        <f t="shared" si="37"/>
        <v>0.57436330479512443</v>
      </c>
      <c r="AI292" s="3">
        <f t="shared" si="38"/>
        <v>0.64277472039765671</v>
      </c>
      <c r="AJ292" s="6">
        <f t="shared" si="39"/>
        <v>0.44352179715318962</v>
      </c>
    </row>
    <row r="293" spans="1:36" x14ac:dyDescent="0.3">
      <c r="A293" t="s">
        <v>4048</v>
      </c>
      <c r="B293" t="s">
        <v>1014</v>
      </c>
      <c r="C293" t="s">
        <v>76</v>
      </c>
      <c r="D293">
        <v>44398</v>
      </c>
      <c r="E293" s="1">
        <v>0.20399999999999999</v>
      </c>
      <c r="F293" s="1">
        <v>5174</v>
      </c>
      <c r="G293" s="4">
        <v>25362.745098039217</v>
      </c>
      <c r="H293" s="1">
        <v>0.22778053065453299</v>
      </c>
      <c r="I293" s="1">
        <v>10544</v>
      </c>
      <c r="J293" s="4">
        <v>46290.172253535253</v>
      </c>
      <c r="K293" s="1">
        <v>0.13784404702914499</v>
      </c>
      <c r="L293" s="1">
        <v>15399</v>
      </c>
      <c r="M293" s="4">
        <v>111713.20294117685</v>
      </c>
      <c r="N293" s="1">
        <v>8.9999999999999993E-3</v>
      </c>
      <c r="O293" s="1">
        <v>8995</v>
      </c>
      <c r="P293" s="4">
        <v>999444.4444444445</v>
      </c>
      <c r="Q293" s="1">
        <v>0.64800000000000002</v>
      </c>
      <c r="R293" s="1">
        <v>10827</v>
      </c>
      <c r="S293" s="4">
        <v>16708.333333333332</v>
      </c>
      <c r="T293" s="1">
        <v>0.50736519663047797</v>
      </c>
      <c r="U293" s="1">
        <v>13772</v>
      </c>
      <c r="V293" s="4">
        <v>27144.155908727738</v>
      </c>
      <c r="W293" s="1">
        <v>0.5</v>
      </c>
      <c r="X293" s="1">
        <v>14483</v>
      </c>
      <c r="Y293" s="4">
        <v>7241.5</v>
      </c>
      <c r="AC293" s="3">
        <f t="shared" si="32"/>
        <v>0.35332397716045788</v>
      </c>
      <c r="AD293" s="3">
        <f t="shared" si="33"/>
        <v>0.10086262657374861</v>
      </c>
      <c r="AE293" s="3">
        <f t="shared" si="34"/>
        <v>0.75247568989185454</v>
      </c>
      <c r="AF293" s="3">
        <f t="shared" si="35"/>
        <v>0.27550299306990189</v>
      </c>
      <c r="AG293" s="3">
        <f t="shared" si="36"/>
        <v>0.33420825547832661</v>
      </c>
      <c r="AH293" s="3">
        <f t="shared" si="37"/>
        <v>0.57388369480386514</v>
      </c>
      <c r="AI293" s="3">
        <f t="shared" si="38"/>
        <v>0.32138736019882835</v>
      </c>
      <c r="AJ293" s="6">
        <f t="shared" si="39"/>
        <v>0.38737779959671187</v>
      </c>
    </row>
    <row r="294" spans="1:36" x14ac:dyDescent="0.3">
      <c r="A294" t="s">
        <v>4049</v>
      </c>
      <c r="B294" t="s">
        <v>1015</v>
      </c>
      <c r="C294" t="s">
        <v>76</v>
      </c>
      <c r="D294">
        <v>69151</v>
      </c>
      <c r="E294" s="1">
        <v>0.20399999999999999</v>
      </c>
      <c r="F294" s="1">
        <v>5174</v>
      </c>
      <c r="G294" s="4">
        <v>25362.745098039217</v>
      </c>
      <c r="H294" s="1">
        <v>0.22148631256236301</v>
      </c>
      <c r="I294" s="1">
        <v>10544</v>
      </c>
      <c r="J294" s="4">
        <v>47605.650561504423</v>
      </c>
      <c r="K294" s="1">
        <v>0.129745050686179</v>
      </c>
      <c r="L294" s="1">
        <v>15399</v>
      </c>
      <c r="M294" s="4">
        <v>118686.6082255912</v>
      </c>
      <c r="N294" s="1">
        <v>8.9999999999999993E-3</v>
      </c>
      <c r="O294" s="1">
        <v>8995</v>
      </c>
      <c r="P294" s="4">
        <v>999444.4444444445</v>
      </c>
      <c r="Q294" s="1">
        <v>0.64800000000000002</v>
      </c>
      <c r="R294" s="1">
        <v>10827</v>
      </c>
      <c r="S294" s="4">
        <v>16708.333333333332</v>
      </c>
      <c r="T294" s="1">
        <v>0.50515538459313603</v>
      </c>
      <c r="U294" s="1">
        <v>13772</v>
      </c>
      <c r="V294" s="4">
        <v>27262.898545746062</v>
      </c>
      <c r="W294" s="1">
        <v>0.5</v>
      </c>
      <c r="X294" s="1">
        <v>14483</v>
      </c>
      <c r="Y294" s="4">
        <v>7241.5</v>
      </c>
      <c r="AC294" s="3">
        <f t="shared" si="32"/>
        <v>0.35332397716045788</v>
      </c>
      <c r="AD294" s="3">
        <f t="shared" si="33"/>
        <v>0.10401634695928183</v>
      </c>
      <c r="AE294" s="3">
        <f t="shared" si="34"/>
        <v>0.80092782276283414</v>
      </c>
      <c r="AF294" s="3">
        <f t="shared" si="35"/>
        <v>0.27550299306990189</v>
      </c>
      <c r="AG294" s="3">
        <f t="shared" si="36"/>
        <v>0.33420825547832661</v>
      </c>
      <c r="AH294" s="3">
        <f t="shared" si="37"/>
        <v>0.5766177198247785</v>
      </c>
      <c r="AI294" s="3">
        <f t="shared" si="38"/>
        <v>0.32138736019882835</v>
      </c>
      <c r="AJ294" s="6">
        <f t="shared" si="39"/>
        <v>0.39514063935062987</v>
      </c>
    </row>
    <row r="295" spans="1:36" x14ac:dyDescent="0.3">
      <c r="A295" t="s">
        <v>4050</v>
      </c>
      <c r="B295" t="s">
        <v>1016</v>
      </c>
      <c r="C295" t="s">
        <v>76</v>
      </c>
      <c r="D295">
        <v>44100</v>
      </c>
      <c r="E295" s="1">
        <v>0.20399999999999999</v>
      </c>
      <c r="F295" s="1">
        <v>5174</v>
      </c>
      <c r="G295" s="4">
        <v>25362.745098039217</v>
      </c>
      <c r="H295" s="1">
        <v>0.217369614512471</v>
      </c>
      <c r="I295" s="1">
        <v>10544</v>
      </c>
      <c r="J295" s="4">
        <v>48507.239724598519</v>
      </c>
      <c r="K295" s="1">
        <v>0.136122448979591</v>
      </c>
      <c r="L295" s="1">
        <v>15399</v>
      </c>
      <c r="M295" s="4">
        <v>113126.08695652244</v>
      </c>
      <c r="N295" s="1">
        <v>8.9999999999999993E-3</v>
      </c>
      <c r="O295" s="1">
        <v>8995</v>
      </c>
      <c r="P295" s="4">
        <v>999444.4444444445</v>
      </c>
      <c r="Q295" s="1">
        <v>0.64800000000000002</v>
      </c>
      <c r="R295" s="1">
        <v>10827</v>
      </c>
      <c r="S295" s="4">
        <v>16708.333333333332</v>
      </c>
      <c r="T295" s="1">
        <v>0.50358276643990896</v>
      </c>
      <c r="U295" s="1">
        <v>13772</v>
      </c>
      <c r="V295" s="4">
        <v>27348.03674351587</v>
      </c>
      <c r="W295" s="1">
        <v>0</v>
      </c>
      <c r="X295" s="1">
        <v>14483</v>
      </c>
      <c r="Y295" s="4">
        <v>0</v>
      </c>
      <c r="AC295" s="3">
        <f t="shared" si="32"/>
        <v>0.35332397716045788</v>
      </c>
      <c r="AD295" s="3">
        <f t="shared" si="33"/>
        <v>0.10617781180883547</v>
      </c>
      <c r="AE295" s="3">
        <f t="shared" si="34"/>
        <v>0.76229259300457197</v>
      </c>
      <c r="AF295" s="3">
        <f t="shared" si="35"/>
        <v>0.27550299306990189</v>
      </c>
      <c r="AG295" s="3">
        <f t="shared" si="36"/>
        <v>0.33420825547832661</v>
      </c>
      <c r="AH295" s="3">
        <f t="shared" si="37"/>
        <v>0.57857800947964122</v>
      </c>
      <c r="AI295" s="3">
        <f t="shared" si="38"/>
        <v>0</v>
      </c>
      <c r="AJ295" s="6">
        <f t="shared" si="39"/>
        <v>0.34429766285739072</v>
      </c>
    </row>
    <row r="296" spans="1:36" x14ac:dyDescent="0.3">
      <c r="A296" t="s">
        <v>1018</v>
      </c>
      <c r="B296" t="s">
        <v>1017</v>
      </c>
      <c r="C296" t="s">
        <v>76</v>
      </c>
      <c r="D296">
        <v>134655</v>
      </c>
      <c r="E296" s="1">
        <v>0.20399999999999999</v>
      </c>
      <c r="F296" s="1">
        <v>5174</v>
      </c>
      <c r="G296" s="4">
        <v>25362.745098039217</v>
      </c>
      <c r="H296" s="1">
        <v>0.19993316252645599</v>
      </c>
      <c r="I296" s="1">
        <v>10544</v>
      </c>
      <c r="J296" s="4">
        <v>52737.624247827189</v>
      </c>
      <c r="K296" s="1">
        <v>0.14909955070365</v>
      </c>
      <c r="L296" s="1">
        <v>15399</v>
      </c>
      <c r="M296" s="4">
        <v>103279.98929122882</v>
      </c>
      <c r="N296" s="1">
        <v>8.9999999999999993E-3</v>
      </c>
      <c r="O296" s="1">
        <v>8995</v>
      </c>
      <c r="P296" s="4">
        <v>999444.4444444445</v>
      </c>
      <c r="Q296" s="1">
        <v>0.64800000000000002</v>
      </c>
      <c r="R296" s="1">
        <v>10827</v>
      </c>
      <c r="S296" s="4">
        <v>16708.333333333332</v>
      </c>
      <c r="T296" s="1">
        <v>0.50123649326055397</v>
      </c>
      <c r="U296" s="1">
        <v>13772</v>
      </c>
      <c r="V296" s="4">
        <v>27476.052093519465</v>
      </c>
      <c r="W296" s="1">
        <v>0.5</v>
      </c>
      <c r="X296" s="1">
        <v>14483</v>
      </c>
      <c r="Y296" s="4">
        <v>7241.5</v>
      </c>
      <c r="AC296" s="3">
        <f t="shared" si="32"/>
        <v>0.35332397716045788</v>
      </c>
      <c r="AD296" s="3">
        <f t="shared" si="33"/>
        <v>0.11631971215696583</v>
      </c>
      <c r="AE296" s="3">
        <f t="shared" si="34"/>
        <v>0.69388061737973727</v>
      </c>
      <c r="AF296" s="3">
        <f t="shared" si="35"/>
        <v>0.27550299306990189</v>
      </c>
      <c r="AG296" s="3">
        <f t="shared" si="36"/>
        <v>0.33420825547832661</v>
      </c>
      <c r="AH296" s="3">
        <f t="shared" si="37"/>
        <v>0.58152553682752051</v>
      </c>
      <c r="AI296" s="3">
        <f t="shared" si="38"/>
        <v>0.32138736019882835</v>
      </c>
      <c r="AJ296" s="6">
        <f t="shared" si="39"/>
        <v>0.38230692175310549</v>
      </c>
    </row>
    <row r="297" spans="1:36" x14ac:dyDescent="0.3">
      <c r="A297" t="s">
        <v>4051</v>
      </c>
      <c r="B297" t="s">
        <v>1019</v>
      </c>
      <c r="C297" t="s">
        <v>76</v>
      </c>
      <c r="D297">
        <v>253468</v>
      </c>
      <c r="E297" s="1">
        <v>0.20399999999999999</v>
      </c>
      <c r="F297" s="1">
        <v>5174</v>
      </c>
      <c r="G297" s="4">
        <v>25362.745098039217</v>
      </c>
      <c r="H297" s="1">
        <v>0.20702416084081601</v>
      </c>
      <c r="I297" s="1">
        <v>10544</v>
      </c>
      <c r="J297" s="4">
        <v>50931.253420741748</v>
      </c>
      <c r="K297" s="1">
        <v>0.14690217305537501</v>
      </c>
      <c r="L297" s="1">
        <v>15399</v>
      </c>
      <c r="M297" s="4">
        <v>104824.86187726659</v>
      </c>
      <c r="N297" s="1">
        <v>8.9999999999999993E-3</v>
      </c>
      <c r="O297" s="1">
        <v>8995</v>
      </c>
      <c r="P297" s="4">
        <v>999444.4444444445</v>
      </c>
      <c r="Q297" s="1">
        <v>0.64800000000000002</v>
      </c>
      <c r="R297" s="1">
        <v>10827</v>
      </c>
      <c r="S297" s="4">
        <v>16708.333333333332</v>
      </c>
      <c r="T297" s="1">
        <v>0.50383874887559699</v>
      </c>
      <c r="U297" s="1">
        <v>13772</v>
      </c>
      <c r="V297" s="4">
        <v>27334.142184845037</v>
      </c>
      <c r="W297" s="1">
        <v>1</v>
      </c>
      <c r="X297" s="1">
        <v>14483</v>
      </c>
      <c r="Y297" s="4">
        <v>14483</v>
      </c>
      <c r="AC297" s="3">
        <f t="shared" si="32"/>
        <v>0.35332397716045788</v>
      </c>
      <c r="AD297" s="3">
        <f t="shared" si="33"/>
        <v>0.11198912877394789</v>
      </c>
      <c r="AE297" s="3">
        <f t="shared" si="34"/>
        <v>0.70461459436150431</v>
      </c>
      <c r="AF297" s="3">
        <f t="shared" si="35"/>
        <v>0.27550299306990189</v>
      </c>
      <c r="AG297" s="3">
        <f t="shared" si="36"/>
        <v>0.33420825547832661</v>
      </c>
      <c r="AH297" s="3">
        <f t="shared" si="37"/>
        <v>0.57825809009756834</v>
      </c>
      <c r="AI297" s="3">
        <f t="shared" si="38"/>
        <v>0.64277472039765671</v>
      </c>
      <c r="AJ297" s="6">
        <f t="shared" si="39"/>
        <v>0.42866739419133759</v>
      </c>
    </row>
    <row r="298" spans="1:36" x14ac:dyDescent="0.3">
      <c r="A298" t="s">
        <v>4052</v>
      </c>
      <c r="B298" t="s">
        <v>1020</v>
      </c>
      <c r="C298" t="s">
        <v>76</v>
      </c>
      <c r="D298">
        <v>96562</v>
      </c>
      <c r="E298" s="1">
        <v>0.20399999999999999</v>
      </c>
      <c r="F298" s="1">
        <v>5174</v>
      </c>
      <c r="G298" s="4">
        <v>25362.745098039217</v>
      </c>
      <c r="H298" s="1">
        <v>0.20392079700089</v>
      </c>
      <c r="I298" s="1">
        <v>10544</v>
      </c>
      <c r="J298" s="4">
        <v>51706.349499771626</v>
      </c>
      <c r="K298" s="1">
        <v>0.141069986122905</v>
      </c>
      <c r="L298" s="1">
        <v>15399</v>
      </c>
      <c r="M298" s="4">
        <v>109158.58449566916</v>
      </c>
      <c r="N298" s="1">
        <v>8.9999999999999993E-3</v>
      </c>
      <c r="O298" s="1">
        <v>8995</v>
      </c>
      <c r="P298" s="4">
        <v>999444.4444444445</v>
      </c>
      <c r="Q298" s="1">
        <v>0.64800000000000002</v>
      </c>
      <c r="R298" s="1">
        <v>10827</v>
      </c>
      <c r="S298" s="4">
        <v>16708.333333333332</v>
      </c>
      <c r="T298" s="1">
        <v>0.49834303349143499</v>
      </c>
      <c r="U298" s="1">
        <v>13772</v>
      </c>
      <c r="V298" s="4">
        <v>27635.582469192275</v>
      </c>
      <c r="W298" s="1">
        <v>0</v>
      </c>
      <c r="X298" s="1">
        <v>14483</v>
      </c>
      <c r="Y298" s="4">
        <v>0</v>
      </c>
      <c r="AC298" s="3">
        <f t="shared" si="32"/>
        <v>0.35332397716045788</v>
      </c>
      <c r="AD298" s="3">
        <f t="shared" si="33"/>
        <v>0.11384733980667645</v>
      </c>
      <c r="AE298" s="3">
        <f t="shared" si="34"/>
        <v>0.73472586648304783</v>
      </c>
      <c r="AF298" s="3">
        <f t="shared" si="35"/>
        <v>0.27550299306990189</v>
      </c>
      <c r="AG298" s="3">
        <f t="shared" si="36"/>
        <v>0.33420825547832661</v>
      </c>
      <c r="AH298" s="3">
        <f t="shared" si="37"/>
        <v>0.58519869121955137</v>
      </c>
      <c r="AI298" s="3">
        <f t="shared" si="38"/>
        <v>0</v>
      </c>
      <c r="AJ298" s="6">
        <f t="shared" si="39"/>
        <v>0.34240101760256603</v>
      </c>
    </row>
    <row r="299" spans="1:36" x14ac:dyDescent="0.3">
      <c r="A299" t="s">
        <v>1022</v>
      </c>
      <c r="B299" t="s">
        <v>1021</v>
      </c>
      <c r="C299" t="s">
        <v>76</v>
      </c>
      <c r="D299">
        <v>127027</v>
      </c>
      <c r="E299" s="1">
        <v>0.20399999999999999</v>
      </c>
      <c r="F299" s="1">
        <v>5174</v>
      </c>
      <c r="G299" s="4">
        <v>25362.745098039217</v>
      </c>
      <c r="H299" s="1">
        <v>0.19500578617144301</v>
      </c>
      <c r="I299" s="1">
        <v>10544</v>
      </c>
      <c r="J299" s="4">
        <v>54070.190464656487</v>
      </c>
      <c r="K299" s="1">
        <v>0.14148960457225601</v>
      </c>
      <c r="L299" s="1">
        <v>15399</v>
      </c>
      <c r="M299" s="4">
        <v>108834.85077616446</v>
      </c>
      <c r="N299" s="1">
        <v>8.9999999999999993E-3</v>
      </c>
      <c r="O299" s="1">
        <v>8995</v>
      </c>
      <c r="P299" s="4">
        <v>999444.4444444445</v>
      </c>
      <c r="Q299" s="1">
        <v>0.64800000000000002</v>
      </c>
      <c r="R299" s="1">
        <v>10827</v>
      </c>
      <c r="S299" s="4">
        <v>16708.333333333332</v>
      </c>
      <c r="T299" s="1">
        <v>0.49390287104316399</v>
      </c>
      <c r="U299" s="1">
        <v>13772</v>
      </c>
      <c r="V299" s="4">
        <v>27884.024992428956</v>
      </c>
      <c r="W299" s="1">
        <v>0</v>
      </c>
      <c r="X299" s="1">
        <v>14483</v>
      </c>
      <c r="Y299" s="4">
        <v>0</v>
      </c>
      <c r="AC299" s="3">
        <f t="shared" si="32"/>
        <v>0.35332397716045788</v>
      </c>
      <c r="AD299" s="3">
        <f t="shared" si="33"/>
        <v>0.1195143990002444</v>
      </c>
      <c r="AE299" s="3">
        <f t="shared" si="34"/>
        <v>0.73247652221686621</v>
      </c>
      <c r="AF299" s="3">
        <f t="shared" si="35"/>
        <v>0.27550299306990189</v>
      </c>
      <c r="AG299" s="3">
        <f t="shared" si="36"/>
        <v>0.33420825547832661</v>
      </c>
      <c r="AH299" s="3">
        <f t="shared" si="37"/>
        <v>0.59091902969142762</v>
      </c>
      <c r="AI299" s="3">
        <f t="shared" si="38"/>
        <v>0</v>
      </c>
      <c r="AJ299" s="6">
        <f t="shared" si="39"/>
        <v>0.34370645380246068</v>
      </c>
    </row>
    <row r="300" spans="1:36" x14ac:dyDescent="0.3">
      <c r="A300" t="s">
        <v>1024</v>
      </c>
      <c r="B300" t="s">
        <v>1023</v>
      </c>
      <c r="C300" t="s">
        <v>76</v>
      </c>
      <c r="D300">
        <v>175204</v>
      </c>
      <c r="E300" s="1">
        <v>0.20399999999999999</v>
      </c>
      <c r="F300" s="1">
        <v>5174</v>
      </c>
      <c r="G300" s="4">
        <v>25362.745098039217</v>
      </c>
      <c r="H300" s="1">
        <v>0.203368644551494</v>
      </c>
      <c r="I300" s="1">
        <v>10544</v>
      </c>
      <c r="J300" s="4">
        <v>51846.733911481642</v>
      </c>
      <c r="K300" s="1">
        <v>0.14224561083080201</v>
      </c>
      <c r="L300" s="1">
        <v>15399</v>
      </c>
      <c r="M300" s="4">
        <v>108256.41585747604</v>
      </c>
      <c r="N300" s="1">
        <v>8.9999999999999993E-3</v>
      </c>
      <c r="O300" s="1">
        <v>8995</v>
      </c>
      <c r="P300" s="4">
        <v>999444.4444444445</v>
      </c>
      <c r="Q300" s="1">
        <v>0.64800000000000002</v>
      </c>
      <c r="R300" s="1">
        <v>10827</v>
      </c>
      <c r="S300" s="4">
        <v>16708.333333333332</v>
      </c>
      <c r="T300" s="1">
        <v>0.50435492340357502</v>
      </c>
      <c r="U300" s="1">
        <v>13772</v>
      </c>
      <c r="V300" s="4">
        <v>27306.167464493872</v>
      </c>
      <c r="W300" s="1">
        <v>0.5</v>
      </c>
      <c r="X300" s="1">
        <v>14483</v>
      </c>
      <c r="Y300" s="4">
        <v>7241.5</v>
      </c>
      <c r="AC300" s="3">
        <f t="shared" si="32"/>
        <v>0.35332397716045788</v>
      </c>
      <c r="AD300" s="3">
        <f t="shared" si="33"/>
        <v>0.11418389661520675</v>
      </c>
      <c r="AE300" s="3">
        <f t="shared" si="34"/>
        <v>0.72845748067339755</v>
      </c>
      <c r="AF300" s="3">
        <f t="shared" si="35"/>
        <v>0.27550299306990189</v>
      </c>
      <c r="AG300" s="3">
        <f t="shared" si="36"/>
        <v>0.33420825547832661</v>
      </c>
      <c r="AH300" s="3">
        <f t="shared" si="37"/>
        <v>0.57761397786194957</v>
      </c>
      <c r="AI300" s="3">
        <f t="shared" si="38"/>
        <v>0.32138736019882835</v>
      </c>
      <c r="AJ300" s="6">
        <f t="shared" si="39"/>
        <v>0.38638256300829549</v>
      </c>
    </row>
    <row r="301" spans="1:36" x14ac:dyDescent="0.3">
      <c r="A301" t="s">
        <v>1026</v>
      </c>
      <c r="B301" t="s">
        <v>1025</v>
      </c>
      <c r="C301" t="s">
        <v>76</v>
      </c>
      <c r="D301">
        <v>81981</v>
      </c>
      <c r="E301" s="1">
        <v>0.20399999999999999</v>
      </c>
      <c r="F301" s="1">
        <v>5174</v>
      </c>
      <c r="G301" s="4">
        <v>25362.745098039217</v>
      </c>
      <c r="H301" s="1">
        <v>0.22743074614849701</v>
      </c>
      <c r="I301" s="1">
        <v>10544</v>
      </c>
      <c r="J301" s="4">
        <v>46361.365728077399</v>
      </c>
      <c r="K301" s="1">
        <v>0.134201827252656</v>
      </c>
      <c r="L301" s="1">
        <v>15399</v>
      </c>
      <c r="M301" s="4">
        <v>114745.08443919296</v>
      </c>
      <c r="N301" s="1">
        <v>8.9999999999999993E-3</v>
      </c>
      <c r="O301" s="1">
        <v>8995</v>
      </c>
      <c r="P301" s="4">
        <v>999444.4444444445</v>
      </c>
      <c r="Q301" s="1">
        <v>0.64800000000000002</v>
      </c>
      <c r="R301" s="1">
        <v>10827</v>
      </c>
      <c r="S301" s="4">
        <v>16708.333333333332</v>
      </c>
      <c r="T301" s="1">
        <v>0.50673936643856399</v>
      </c>
      <c r="U301" s="1">
        <v>13772</v>
      </c>
      <c r="V301" s="4">
        <v>27177.679320222476</v>
      </c>
      <c r="W301" s="1">
        <v>0.5</v>
      </c>
      <c r="X301" s="1">
        <v>14483</v>
      </c>
      <c r="Y301" s="4">
        <v>7241.5</v>
      </c>
      <c r="AC301" s="3">
        <f t="shared" si="32"/>
        <v>0.35332397716045788</v>
      </c>
      <c r="AD301" s="3">
        <f t="shared" si="33"/>
        <v>0.10103330541400037</v>
      </c>
      <c r="AE301" s="3">
        <f t="shared" si="34"/>
        <v>0.77354159947253909</v>
      </c>
      <c r="AF301" s="3">
        <f t="shared" si="35"/>
        <v>0.27550299306990189</v>
      </c>
      <c r="AG301" s="3">
        <f t="shared" si="36"/>
        <v>0.33420825547832661</v>
      </c>
      <c r="AH301" s="3">
        <f t="shared" si="37"/>
        <v>0.5746555645223963</v>
      </c>
      <c r="AI301" s="3">
        <f t="shared" si="38"/>
        <v>0.32138736019882835</v>
      </c>
      <c r="AJ301" s="6">
        <f t="shared" si="39"/>
        <v>0.39052186504520719</v>
      </c>
    </row>
    <row r="302" spans="1:36" x14ac:dyDescent="0.3">
      <c r="A302" t="s">
        <v>1028</v>
      </c>
      <c r="B302" t="s">
        <v>1027</v>
      </c>
      <c r="C302" t="s">
        <v>76</v>
      </c>
      <c r="D302">
        <v>141182</v>
      </c>
      <c r="E302" s="1">
        <v>0.20399999999999999</v>
      </c>
      <c r="F302" s="1">
        <v>5174</v>
      </c>
      <c r="G302" s="4">
        <v>25362.745098039217</v>
      </c>
      <c r="H302" s="1">
        <v>0.213051238826479</v>
      </c>
      <c r="I302" s="1">
        <v>10544</v>
      </c>
      <c r="J302" s="4">
        <v>49490.442102463581</v>
      </c>
      <c r="K302" s="1">
        <v>0.14452975591789299</v>
      </c>
      <c r="L302" s="1">
        <v>15399</v>
      </c>
      <c r="M302" s="4">
        <v>106545.53383974533</v>
      </c>
      <c r="N302" s="1">
        <v>8.9999999999999993E-3</v>
      </c>
      <c r="O302" s="1">
        <v>8995</v>
      </c>
      <c r="P302" s="4">
        <v>999444.4444444445</v>
      </c>
      <c r="Q302" s="1">
        <v>0.64800000000000002</v>
      </c>
      <c r="R302" s="1">
        <v>10827</v>
      </c>
      <c r="S302" s="4">
        <v>16708.333333333332</v>
      </c>
      <c r="T302" s="1">
        <v>0.50059497669674602</v>
      </c>
      <c r="U302" s="1">
        <v>13772</v>
      </c>
      <c r="V302" s="4">
        <v>27511.262879377435</v>
      </c>
      <c r="W302" s="1">
        <v>0.5</v>
      </c>
      <c r="X302" s="1">
        <v>14483</v>
      </c>
      <c r="Y302" s="4">
        <v>7241.5</v>
      </c>
      <c r="AC302" s="3">
        <f t="shared" si="32"/>
        <v>0.35332397716045788</v>
      </c>
      <c r="AD302" s="3">
        <f t="shared" si="33"/>
        <v>0.10853493572596391</v>
      </c>
      <c r="AE302" s="3">
        <f t="shared" si="34"/>
        <v>0.71657004842635297</v>
      </c>
      <c r="AF302" s="3">
        <f t="shared" si="35"/>
        <v>0.27550299306990189</v>
      </c>
      <c r="AG302" s="3">
        <f t="shared" si="36"/>
        <v>0.33420825547832661</v>
      </c>
      <c r="AH302" s="3">
        <f t="shared" si="37"/>
        <v>0.58233625799692534</v>
      </c>
      <c r="AI302" s="3">
        <f t="shared" si="38"/>
        <v>0.32138736019882835</v>
      </c>
      <c r="AJ302" s="6">
        <f t="shared" si="39"/>
        <v>0.38455197543667952</v>
      </c>
    </row>
    <row r="303" spans="1:36" x14ac:dyDescent="0.3">
      <c r="A303" t="s">
        <v>1030</v>
      </c>
      <c r="B303" t="s">
        <v>1029</v>
      </c>
      <c r="C303" t="s">
        <v>76</v>
      </c>
      <c r="D303">
        <v>145341</v>
      </c>
      <c r="E303" s="1">
        <v>0.20399999999999999</v>
      </c>
      <c r="F303" s="1">
        <v>5174</v>
      </c>
      <c r="G303" s="4">
        <v>25362.745098039217</v>
      </c>
      <c r="H303" s="1">
        <v>0.21154388644635699</v>
      </c>
      <c r="I303" s="1">
        <v>10544</v>
      </c>
      <c r="J303" s="4">
        <v>49843.085409484207</v>
      </c>
      <c r="K303" s="1">
        <v>0.142623210243496</v>
      </c>
      <c r="L303" s="1">
        <v>15399</v>
      </c>
      <c r="M303" s="4">
        <v>107969.80360847147</v>
      </c>
      <c r="N303" s="1">
        <v>8.9999999999999993E-3</v>
      </c>
      <c r="O303" s="1">
        <v>8995</v>
      </c>
      <c r="P303" s="4">
        <v>999444.4444444445</v>
      </c>
      <c r="Q303" s="1">
        <v>0.64800000000000002</v>
      </c>
      <c r="R303" s="1">
        <v>10827</v>
      </c>
      <c r="S303" s="4">
        <v>16708.333333333332</v>
      </c>
      <c r="T303" s="1">
        <v>0.49615731280230602</v>
      </c>
      <c r="U303" s="1">
        <v>13772</v>
      </c>
      <c r="V303" s="4">
        <v>27757.325438207248</v>
      </c>
      <c r="W303" s="1">
        <v>0</v>
      </c>
      <c r="X303" s="1">
        <v>14483</v>
      </c>
      <c r="Y303" s="4">
        <v>0</v>
      </c>
      <c r="AC303" s="3">
        <f t="shared" si="32"/>
        <v>0.35332397716045788</v>
      </c>
      <c r="AD303" s="3">
        <f t="shared" si="33"/>
        <v>0.1093803608306087</v>
      </c>
      <c r="AE303" s="3">
        <f t="shared" si="34"/>
        <v>0.7264660612441759</v>
      </c>
      <c r="AF303" s="3">
        <f t="shared" si="35"/>
        <v>0.27550299306990189</v>
      </c>
      <c r="AG303" s="3">
        <f t="shared" si="36"/>
        <v>0.33420825547832661</v>
      </c>
      <c r="AH303" s="3">
        <f t="shared" si="37"/>
        <v>0.58800179827330379</v>
      </c>
      <c r="AI303" s="3">
        <f t="shared" si="38"/>
        <v>0</v>
      </c>
      <c r="AJ303" s="6">
        <f t="shared" si="39"/>
        <v>0.34098334943668207</v>
      </c>
    </row>
    <row r="304" spans="1:36" x14ac:dyDescent="0.3">
      <c r="A304" t="s">
        <v>1032</v>
      </c>
      <c r="B304" t="s">
        <v>1031</v>
      </c>
      <c r="C304" t="s">
        <v>76</v>
      </c>
      <c r="D304">
        <v>133783</v>
      </c>
      <c r="E304" s="1">
        <v>0.20399999999999999</v>
      </c>
      <c r="F304" s="1">
        <v>5174</v>
      </c>
      <c r="G304" s="4">
        <v>25362.745098039217</v>
      </c>
      <c r="H304" s="1">
        <v>0.201916536480718</v>
      </c>
      <c r="I304" s="1">
        <v>10544</v>
      </c>
      <c r="J304" s="4">
        <v>52219.59619442511</v>
      </c>
      <c r="K304" s="1">
        <v>0.14097456328531999</v>
      </c>
      <c r="L304" s="1">
        <v>15399</v>
      </c>
      <c r="M304" s="4">
        <v>109232.47173913065</v>
      </c>
      <c r="N304" s="1">
        <v>8.9999999999999993E-3</v>
      </c>
      <c r="O304" s="1">
        <v>8995</v>
      </c>
      <c r="P304" s="4">
        <v>999444.4444444445</v>
      </c>
      <c r="Q304" s="1">
        <v>0.64800000000000002</v>
      </c>
      <c r="R304" s="1">
        <v>10827</v>
      </c>
      <c r="S304" s="4">
        <v>16708.333333333332</v>
      </c>
      <c r="T304" s="1">
        <v>0.49276066465843898</v>
      </c>
      <c r="U304" s="1">
        <v>13772</v>
      </c>
      <c r="V304" s="4">
        <v>27948.6594360087</v>
      </c>
      <c r="W304" s="1">
        <v>0</v>
      </c>
      <c r="X304" s="1">
        <v>14483</v>
      </c>
      <c r="Y304" s="4">
        <v>0</v>
      </c>
      <c r="AC304" s="3">
        <f t="shared" si="32"/>
        <v>0.35332397716045788</v>
      </c>
      <c r="AD304" s="3">
        <f t="shared" si="33"/>
        <v>0.115077794580374</v>
      </c>
      <c r="AE304" s="3">
        <f t="shared" si="34"/>
        <v>0.73523924472390068</v>
      </c>
      <c r="AF304" s="3">
        <f t="shared" si="35"/>
        <v>0.27550299306990189</v>
      </c>
      <c r="AG304" s="3">
        <f t="shared" si="36"/>
        <v>0.33420825547832661</v>
      </c>
      <c r="AH304" s="3">
        <f t="shared" si="37"/>
        <v>0.59240722458415662</v>
      </c>
      <c r="AI304" s="3">
        <f t="shared" si="38"/>
        <v>0</v>
      </c>
      <c r="AJ304" s="6">
        <f t="shared" si="39"/>
        <v>0.34367992708530248</v>
      </c>
    </row>
    <row r="305" spans="1:36" x14ac:dyDescent="0.3">
      <c r="A305" t="s">
        <v>1034</v>
      </c>
      <c r="B305" t="s">
        <v>1033</v>
      </c>
      <c r="C305" t="s">
        <v>76</v>
      </c>
      <c r="D305">
        <v>156008</v>
      </c>
      <c r="E305" s="1">
        <v>0.20399999999999999</v>
      </c>
      <c r="F305" s="1">
        <v>5174</v>
      </c>
      <c r="G305" s="4">
        <v>25362.745098039217</v>
      </c>
      <c r="H305" s="1">
        <v>0.22852674221834701</v>
      </c>
      <c r="I305" s="1">
        <v>10544</v>
      </c>
      <c r="J305" s="4">
        <v>46139.020307416286</v>
      </c>
      <c r="K305" s="1">
        <v>0.135749448746218</v>
      </c>
      <c r="L305" s="1">
        <v>15399</v>
      </c>
      <c r="M305" s="4">
        <v>113436.92473321383</v>
      </c>
      <c r="N305" s="1">
        <v>8.9999999999999993E-3</v>
      </c>
      <c r="O305" s="1">
        <v>8995</v>
      </c>
      <c r="P305" s="4">
        <v>999444.4444444445</v>
      </c>
      <c r="Q305" s="1">
        <v>0.64800000000000002</v>
      </c>
      <c r="R305" s="1">
        <v>10827</v>
      </c>
      <c r="S305" s="4">
        <v>16708.333333333332</v>
      </c>
      <c r="T305" s="1">
        <v>0.50714065945336095</v>
      </c>
      <c r="U305" s="1">
        <v>13772</v>
      </c>
      <c r="V305" s="4">
        <v>27156.174018554586</v>
      </c>
      <c r="W305" s="1">
        <v>0.5</v>
      </c>
      <c r="X305" s="1">
        <v>14483</v>
      </c>
      <c r="Y305" s="4">
        <v>7241.5</v>
      </c>
      <c r="AC305" s="3">
        <f t="shared" si="32"/>
        <v>0.35332397716045788</v>
      </c>
      <c r="AD305" s="3">
        <f t="shared" si="33"/>
        <v>0.10050025573806046</v>
      </c>
      <c r="AE305" s="3">
        <f t="shared" si="34"/>
        <v>0.7644523345717561</v>
      </c>
      <c r="AF305" s="3">
        <f t="shared" si="35"/>
        <v>0.27550299306990189</v>
      </c>
      <c r="AG305" s="3">
        <f t="shared" si="36"/>
        <v>0.33420825547832661</v>
      </c>
      <c r="AH305" s="3">
        <f t="shared" si="37"/>
        <v>0.57416040933367307</v>
      </c>
      <c r="AI305" s="3">
        <f t="shared" si="38"/>
        <v>0.32138736019882835</v>
      </c>
      <c r="AJ305" s="6">
        <f t="shared" si="39"/>
        <v>0.38907651222157202</v>
      </c>
    </row>
    <row r="306" spans="1:36" x14ac:dyDescent="0.3">
      <c r="A306" t="s">
        <v>102</v>
      </c>
      <c r="B306" t="s">
        <v>103</v>
      </c>
      <c r="C306" t="s">
        <v>76</v>
      </c>
      <c r="D306">
        <v>3669491</v>
      </c>
      <c r="E306" s="1">
        <v>0.20399999999999999</v>
      </c>
      <c r="F306" s="1">
        <v>5174</v>
      </c>
      <c r="G306" s="4">
        <v>25362.745098039217</v>
      </c>
      <c r="H306" s="1">
        <v>0.192267810440194</v>
      </c>
      <c r="I306" s="1">
        <v>10544</v>
      </c>
      <c r="J306" s="4">
        <v>54840.173068282646</v>
      </c>
      <c r="K306" s="1">
        <v>0.14158503182048901</v>
      </c>
      <c r="L306" s="1">
        <v>15399</v>
      </c>
      <c r="M306" s="4">
        <v>108761.49690402221</v>
      </c>
      <c r="N306" s="1">
        <v>8.9999999999999993E-3</v>
      </c>
      <c r="O306" s="1">
        <v>8995</v>
      </c>
      <c r="P306" s="4">
        <v>999444.4444444445</v>
      </c>
      <c r="Q306" s="1">
        <v>0.64800000000000002</v>
      </c>
      <c r="R306" s="1">
        <v>10827</v>
      </c>
      <c r="S306" s="4">
        <v>16708.333333333332</v>
      </c>
      <c r="T306" s="1">
        <v>0.50830428525373095</v>
      </c>
      <c r="U306" s="1">
        <v>13772</v>
      </c>
      <c r="V306" s="4">
        <v>27094.007269927719</v>
      </c>
      <c r="W306" s="1" t="s">
        <v>3</v>
      </c>
      <c r="X306" s="1">
        <v>14483</v>
      </c>
      <c r="Y306" s="4" t="s">
        <v>3</v>
      </c>
      <c r="AC306" s="3">
        <f t="shared" si="32"/>
        <v>0.35332397716045788</v>
      </c>
      <c r="AD306" s="3">
        <f t="shared" si="33"/>
        <v>0.12136035101545516</v>
      </c>
      <c r="AE306" s="3">
        <f t="shared" si="34"/>
        <v>0.73196684990976824</v>
      </c>
      <c r="AF306" s="3">
        <f t="shared" si="35"/>
        <v>0.27550299306990189</v>
      </c>
      <c r="AG306" s="3">
        <f t="shared" si="36"/>
        <v>0.33420825547832661</v>
      </c>
      <c r="AH306" s="3">
        <f t="shared" si="37"/>
        <v>0.57272903261438679</v>
      </c>
      <c r="AI306" s="3" t="e">
        <f t="shared" si="38"/>
        <v>#VALUE!</v>
      </c>
      <c r="AJ306" s="6" t="e">
        <f t="shared" si="39"/>
        <v>#VALUE!</v>
      </c>
    </row>
    <row r="307" spans="1:36" x14ac:dyDescent="0.3">
      <c r="A307" t="s">
        <v>102</v>
      </c>
      <c r="B307" t="s">
        <v>1035</v>
      </c>
      <c r="C307" t="s">
        <v>76</v>
      </c>
      <c r="D307">
        <v>3669491</v>
      </c>
      <c r="E307" s="1">
        <v>0.20399999999999999</v>
      </c>
      <c r="F307" s="1">
        <v>5174</v>
      </c>
      <c r="G307" s="4">
        <v>25362.745098039217</v>
      </c>
      <c r="H307" s="1">
        <v>0.192267810440194</v>
      </c>
      <c r="I307" s="1">
        <v>10544</v>
      </c>
      <c r="J307" s="4">
        <v>54840.173068282646</v>
      </c>
      <c r="K307" s="1">
        <v>0.14158503182048901</v>
      </c>
      <c r="L307" s="1">
        <v>15399</v>
      </c>
      <c r="M307" s="4">
        <v>108761.49690402221</v>
      </c>
      <c r="N307" s="1">
        <v>8.9999999999999993E-3</v>
      </c>
      <c r="O307" s="1">
        <v>8995</v>
      </c>
      <c r="P307" s="4">
        <v>999444.4444444445</v>
      </c>
      <c r="Q307" s="1">
        <v>0.64800000000000002</v>
      </c>
      <c r="R307" s="1">
        <v>10827</v>
      </c>
      <c r="S307" s="4">
        <v>16708.333333333332</v>
      </c>
      <c r="T307" s="1">
        <v>0.50830428525373095</v>
      </c>
      <c r="U307" s="1">
        <v>13772</v>
      </c>
      <c r="V307" s="4">
        <v>27094.007269927719</v>
      </c>
      <c r="W307" s="1" t="s">
        <v>3</v>
      </c>
      <c r="X307" s="1">
        <v>14483</v>
      </c>
      <c r="Y307" s="4" t="s">
        <v>3</v>
      </c>
      <c r="AC307" s="3">
        <f t="shared" si="32"/>
        <v>0.35332397716045788</v>
      </c>
      <c r="AD307" s="3">
        <f t="shared" si="33"/>
        <v>0.12136035101545516</v>
      </c>
      <c r="AE307" s="3">
        <f t="shared" si="34"/>
        <v>0.73196684990976824</v>
      </c>
      <c r="AF307" s="3">
        <f t="shared" si="35"/>
        <v>0.27550299306990189</v>
      </c>
      <c r="AG307" s="3">
        <f t="shared" si="36"/>
        <v>0.33420825547832661</v>
      </c>
      <c r="AH307" s="3">
        <f t="shared" si="37"/>
        <v>0.57272903261438679</v>
      </c>
      <c r="AI307" s="3" t="e">
        <f t="shared" si="38"/>
        <v>#VALUE!</v>
      </c>
      <c r="AJ307" s="6" t="e">
        <f t="shared" si="39"/>
        <v>#VALUE!</v>
      </c>
    </row>
    <row r="308" spans="1:36" x14ac:dyDescent="0.3">
      <c r="A308" t="s">
        <v>102</v>
      </c>
      <c r="B308" t="s">
        <v>1036</v>
      </c>
      <c r="C308" t="s">
        <v>76</v>
      </c>
      <c r="D308">
        <v>3669491</v>
      </c>
      <c r="E308" s="1">
        <v>0.20399999999999999</v>
      </c>
      <c r="F308" s="1">
        <v>5174</v>
      </c>
      <c r="G308" s="4">
        <v>25362.745098039217</v>
      </c>
      <c r="H308" s="1">
        <v>0.192267810440194</v>
      </c>
      <c r="I308" s="1">
        <v>10544</v>
      </c>
      <c r="J308" s="4">
        <v>54840.173068282646</v>
      </c>
      <c r="K308" s="1">
        <v>0.14158503182048901</v>
      </c>
      <c r="L308" s="1">
        <v>15399</v>
      </c>
      <c r="M308" s="4">
        <v>108761.49690402221</v>
      </c>
      <c r="N308" s="1">
        <v>8.9999999999999993E-3</v>
      </c>
      <c r="O308" s="1">
        <v>8995</v>
      </c>
      <c r="P308" s="4">
        <v>999444.4444444445</v>
      </c>
      <c r="Q308" s="1">
        <v>0.64800000000000002</v>
      </c>
      <c r="R308" s="1">
        <v>10827</v>
      </c>
      <c r="S308" s="4">
        <v>16708.333333333332</v>
      </c>
      <c r="T308" s="1">
        <v>0.50830428525373095</v>
      </c>
      <c r="U308" s="1">
        <v>13772</v>
      </c>
      <c r="V308" s="4">
        <v>27094.007269927719</v>
      </c>
      <c r="W308" s="1">
        <v>1</v>
      </c>
      <c r="X308" s="1">
        <v>14483</v>
      </c>
      <c r="Y308" s="4">
        <v>14483</v>
      </c>
      <c r="AC308" s="3">
        <f t="shared" si="32"/>
        <v>0.35332397716045788</v>
      </c>
      <c r="AD308" s="3">
        <f t="shared" si="33"/>
        <v>0.12136035101545516</v>
      </c>
      <c r="AE308" s="3">
        <f t="shared" si="34"/>
        <v>0.73196684990976824</v>
      </c>
      <c r="AF308" s="3">
        <f t="shared" si="35"/>
        <v>0.27550299306990189</v>
      </c>
      <c r="AG308" s="3">
        <f t="shared" si="36"/>
        <v>0.33420825547832661</v>
      </c>
      <c r="AH308" s="3">
        <f t="shared" si="37"/>
        <v>0.57272903261438679</v>
      </c>
      <c r="AI308" s="3">
        <f t="shared" si="38"/>
        <v>0.64277472039765671</v>
      </c>
      <c r="AJ308" s="6">
        <f t="shared" si="39"/>
        <v>0.43312373994942188</v>
      </c>
    </row>
    <row r="309" spans="1:36" x14ac:dyDescent="0.3">
      <c r="A309" t="s">
        <v>104</v>
      </c>
      <c r="B309" t="s">
        <v>105</v>
      </c>
      <c r="C309" t="s">
        <v>76</v>
      </c>
      <c r="D309">
        <v>2521893</v>
      </c>
      <c r="E309" s="1">
        <v>0.20399999999999999</v>
      </c>
      <c r="F309" s="1">
        <v>5174</v>
      </c>
      <c r="G309" s="4">
        <v>25362.745098039217</v>
      </c>
      <c r="H309" s="1">
        <v>0.248864642552241</v>
      </c>
      <c r="I309" s="1">
        <v>10544</v>
      </c>
      <c r="J309" s="4">
        <v>42368.413173786357</v>
      </c>
      <c r="K309" s="1">
        <v>0.13259761615580001</v>
      </c>
      <c r="L309" s="1">
        <v>15399</v>
      </c>
      <c r="M309" s="4">
        <v>116133.3095302892</v>
      </c>
      <c r="N309" s="1">
        <v>8.9999999999999993E-3</v>
      </c>
      <c r="O309" s="1">
        <v>8995</v>
      </c>
      <c r="P309" s="4">
        <v>999444.4444444445</v>
      </c>
      <c r="Q309" s="1">
        <v>0.64800000000000002</v>
      </c>
      <c r="R309" s="1">
        <v>10827</v>
      </c>
      <c r="S309" s="4">
        <v>16708.333333333332</v>
      </c>
      <c r="T309" s="1">
        <v>0.50674711417177398</v>
      </c>
      <c r="U309" s="1">
        <v>13772</v>
      </c>
      <c r="V309" s="4">
        <v>27177.263796576161</v>
      </c>
      <c r="W309" s="1" t="s">
        <v>3</v>
      </c>
      <c r="X309" s="1">
        <v>14483</v>
      </c>
      <c r="Y309" s="4" t="s">
        <v>3</v>
      </c>
      <c r="AC309" s="3">
        <f t="shared" si="32"/>
        <v>0.35332397716045788</v>
      </c>
      <c r="AD309" s="3">
        <f t="shared" si="33"/>
        <v>9.1460623148813439E-2</v>
      </c>
      <c r="AE309" s="3">
        <f t="shared" si="34"/>
        <v>0.78318716915123765</v>
      </c>
      <c r="AF309" s="3">
        <f t="shared" si="35"/>
        <v>0.27550299306990189</v>
      </c>
      <c r="AG309" s="3">
        <f t="shared" si="36"/>
        <v>0.33420825547832661</v>
      </c>
      <c r="AH309" s="3">
        <f t="shared" si="37"/>
        <v>0.574645997175112</v>
      </c>
      <c r="AI309" s="3" t="e">
        <f t="shared" si="38"/>
        <v>#VALUE!</v>
      </c>
      <c r="AJ309" s="6" t="e">
        <f t="shared" si="39"/>
        <v>#VALUE!</v>
      </c>
    </row>
    <row r="310" spans="1:36" x14ac:dyDescent="0.3">
      <c r="A310" t="s">
        <v>104</v>
      </c>
      <c r="B310" t="s">
        <v>1037</v>
      </c>
      <c r="C310" t="s">
        <v>76</v>
      </c>
      <c r="D310">
        <v>2521893</v>
      </c>
      <c r="E310" s="1">
        <v>0.20399999999999999</v>
      </c>
      <c r="F310" s="1">
        <v>5174</v>
      </c>
      <c r="G310" s="4">
        <v>25362.745098039217</v>
      </c>
      <c r="H310" s="1">
        <v>0.248864642552241</v>
      </c>
      <c r="I310" s="1">
        <v>10544</v>
      </c>
      <c r="J310" s="4">
        <v>42368.413173786357</v>
      </c>
      <c r="K310" s="1">
        <v>0.13259761615580001</v>
      </c>
      <c r="L310" s="1">
        <v>15399</v>
      </c>
      <c r="M310" s="4">
        <v>116133.3095302892</v>
      </c>
      <c r="N310" s="1">
        <v>8.9999999999999993E-3</v>
      </c>
      <c r="O310" s="1">
        <v>8995</v>
      </c>
      <c r="P310" s="4">
        <v>999444.4444444445</v>
      </c>
      <c r="Q310" s="1">
        <v>0.64800000000000002</v>
      </c>
      <c r="R310" s="1">
        <v>10827</v>
      </c>
      <c r="S310" s="4">
        <v>16708.333333333332</v>
      </c>
      <c r="T310" s="1">
        <v>0.50674711417177398</v>
      </c>
      <c r="U310" s="1">
        <v>13772</v>
      </c>
      <c r="V310" s="4">
        <v>27177.263796576161</v>
      </c>
      <c r="W310" s="1" t="s">
        <v>3</v>
      </c>
      <c r="X310" s="1">
        <v>14483</v>
      </c>
      <c r="Y310" s="4" t="s">
        <v>3</v>
      </c>
      <c r="AC310" s="3">
        <f t="shared" si="32"/>
        <v>0.35332397716045788</v>
      </c>
      <c r="AD310" s="3">
        <f t="shared" si="33"/>
        <v>9.1460623148813439E-2</v>
      </c>
      <c r="AE310" s="3">
        <f t="shared" si="34"/>
        <v>0.78318716915123765</v>
      </c>
      <c r="AF310" s="3">
        <f t="shared" si="35"/>
        <v>0.27550299306990189</v>
      </c>
      <c r="AG310" s="3">
        <f t="shared" si="36"/>
        <v>0.33420825547832661</v>
      </c>
      <c r="AH310" s="3">
        <f t="shared" si="37"/>
        <v>0.574645997175112</v>
      </c>
      <c r="AI310" s="3" t="e">
        <f t="shared" si="38"/>
        <v>#VALUE!</v>
      </c>
      <c r="AJ310" s="6" t="e">
        <f t="shared" si="39"/>
        <v>#VALUE!</v>
      </c>
    </row>
    <row r="311" spans="1:36" x14ac:dyDescent="0.3">
      <c r="A311" t="s">
        <v>4053</v>
      </c>
      <c r="B311" t="s">
        <v>1038</v>
      </c>
      <c r="C311" t="s">
        <v>76</v>
      </c>
      <c r="D311">
        <v>72184</v>
      </c>
      <c r="E311" s="1">
        <v>0.20399999999999999</v>
      </c>
      <c r="F311" s="1">
        <v>5174</v>
      </c>
      <c r="G311" s="4">
        <v>25362.745098039217</v>
      </c>
      <c r="H311" s="1">
        <v>0.27737448742103499</v>
      </c>
      <c r="I311" s="1">
        <v>10544</v>
      </c>
      <c r="J311" s="4">
        <v>38013.589851163742</v>
      </c>
      <c r="K311" s="1">
        <v>0.12289427019838101</v>
      </c>
      <c r="L311" s="1">
        <v>15399</v>
      </c>
      <c r="M311" s="4">
        <v>125302.8312478873</v>
      </c>
      <c r="N311" s="1">
        <v>8.9999999999999993E-3</v>
      </c>
      <c r="O311" s="1">
        <v>8995</v>
      </c>
      <c r="P311" s="4">
        <v>999444.4444444445</v>
      </c>
      <c r="Q311" s="1">
        <v>0.64800000000000002</v>
      </c>
      <c r="R311" s="1">
        <v>10827</v>
      </c>
      <c r="S311" s="4">
        <v>16708.333333333332</v>
      </c>
      <c r="T311" s="1">
        <v>0.50713454505153399</v>
      </c>
      <c r="U311" s="1">
        <v>13772</v>
      </c>
      <c r="V311" s="4">
        <v>27156.501434151989</v>
      </c>
      <c r="W311" s="1">
        <v>0.5</v>
      </c>
      <c r="X311" s="1">
        <v>14483</v>
      </c>
      <c r="Y311" s="4">
        <v>7241.5</v>
      </c>
      <c r="AC311" s="3">
        <f t="shared" si="32"/>
        <v>0.35332397716045788</v>
      </c>
      <c r="AD311" s="3">
        <f t="shared" si="33"/>
        <v>8.1020393914511005E-2</v>
      </c>
      <c r="AE311" s="3">
        <f t="shared" si="34"/>
        <v>0.84689820651448589</v>
      </c>
      <c r="AF311" s="3">
        <f t="shared" si="35"/>
        <v>0.27550299306990189</v>
      </c>
      <c r="AG311" s="3">
        <f t="shared" si="36"/>
        <v>0.33420825547832661</v>
      </c>
      <c r="AH311" s="3">
        <f t="shared" si="37"/>
        <v>0.57416794801108517</v>
      </c>
      <c r="AI311" s="3">
        <f t="shared" si="38"/>
        <v>0.32138736019882835</v>
      </c>
      <c r="AJ311" s="6">
        <f t="shared" si="39"/>
        <v>0.39807273347822814</v>
      </c>
    </row>
    <row r="312" spans="1:36" x14ac:dyDescent="0.3">
      <c r="A312" t="s">
        <v>4054</v>
      </c>
      <c r="B312" t="s">
        <v>1039</v>
      </c>
      <c r="C312" t="s">
        <v>76</v>
      </c>
      <c r="D312">
        <v>99678</v>
      </c>
      <c r="E312" s="1">
        <v>0.20399999999999999</v>
      </c>
      <c r="F312" s="1">
        <v>5174</v>
      </c>
      <c r="G312" s="4">
        <v>25362.745098039217</v>
      </c>
      <c r="H312" s="1">
        <v>0.26076967836433301</v>
      </c>
      <c r="I312" s="1">
        <v>10544</v>
      </c>
      <c r="J312" s="4">
        <v>40434.148886238625</v>
      </c>
      <c r="K312" s="1">
        <v>0.123096370312405</v>
      </c>
      <c r="L312" s="1">
        <v>15399</v>
      </c>
      <c r="M312" s="4">
        <v>125097.10855745818</v>
      </c>
      <c r="N312" s="1">
        <v>8.9999999999999993E-3</v>
      </c>
      <c r="O312" s="1">
        <v>8995</v>
      </c>
      <c r="P312" s="4">
        <v>999444.4444444445</v>
      </c>
      <c r="Q312" s="1">
        <v>0.64800000000000002</v>
      </c>
      <c r="R312" s="1">
        <v>10827</v>
      </c>
      <c r="S312" s="4">
        <v>16708.333333333332</v>
      </c>
      <c r="T312" s="1">
        <v>0.51026304701137604</v>
      </c>
      <c r="U312" s="1">
        <v>13772</v>
      </c>
      <c r="V312" s="4">
        <v>26990.000707797601</v>
      </c>
      <c r="W312" s="1">
        <v>0.5</v>
      </c>
      <c r="X312" s="1">
        <v>14483</v>
      </c>
      <c r="Y312" s="4">
        <v>7241.5</v>
      </c>
      <c r="AC312" s="3">
        <f t="shared" si="32"/>
        <v>0.35332397716045788</v>
      </c>
      <c r="AD312" s="3">
        <f t="shared" si="33"/>
        <v>8.6823428694375399E-2</v>
      </c>
      <c r="AE312" s="3">
        <f t="shared" si="34"/>
        <v>0.84546881832826859</v>
      </c>
      <c r="AF312" s="3">
        <f t="shared" si="35"/>
        <v>0.27550299306990189</v>
      </c>
      <c r="AG312" s="3">
        <f t="shared" si="36"/>
        <v>0.33420825547832661</v>
      </c>
      <c r="AH312" s="3">
        <f t="shared" si="37"/>
        <v>0.57033430271497376</v>
      </c>
      <c r="AI312" s="3">
        <f t="shared" si="38"/>
        <v>0.32138736019882835</v>
      </c>
      <c r="AJ312" s="6">
        <f t="shared" si="39"/>
        <v>0.39814987652073319</v>
      </c>
    </row>
    <row r="313" spans="1:36" x14ac:dyDescent="0.3">
      <c r="A313" t="s">
        <v>4055</v>
      </c>
      <c r="B313" t="s">
        <v>1040</v>
      </c>
      <c r="C313" t="s">
        <v>76</v>
      </c>
      <c r="D313">
        <v>57751</v>
      </c>
      <c r="E313" s="1">
        <v>0.20399999999999999</v>
      </c>
      <c r="F313" s="1">
        <v>5174</v>
      </c>
      <c r="G313" s="4">
        <v>25362.745098039217</v>
      </c>
      <c r="H313" s="1">
        <v>0.26432442728264399</v>
      </c>
      <c r="I313" s="1">
        <v>10544</v>
      </c>
      <c r="J313" s="4">
        <v>39890.37301015402</v>
      </c>
      <c r="K313" s="1">
        <v>0.12065591937801901</v>
      </c>
      <c r="L313" s="1">
        <v>15399</v>
      </c>
      <c r="M313" s="4">
        <v>127627.38935132077</v>
      </c>
      <c r="N313" s="1">
        <v>8.9999999999999993E-3</v>
      </c>
      <c r="O313" s="1">
        <v>8995</v>
      </c>
      <c r="P313" s="4">
        <v>999444.4444444445</v>
      </c>
      <c r="Q313" s="1">
        <v>0.64800000000000002</v>
      </c>
      <c r="R313" s="1">
        <v>10827</v>
      </c>
      <c r="S313" s="4">
        <v>16708.333333333332</v>
      </c>
      <c r="T313" s="1">
        <v>0.51344565462069902</v>
      </c>
      <c r="U313" s="1">
        <v>13772</v>
      </c>
      <c r="V313" s="4">
        <v>26822.702414676929</v>
      </c>
      <c r="W313" s="1">
        <v>0.5</v>
      </c>
      <c r="X313" s="1">
        <v>14483</v>
      </c>
      <c r="Y313" s="4">
        <v>7241.5</v>
      </c>
      <c r="AC313" s="3">
        <f t="shared" si="32"/>
        <v>0.35332397716045788</v>
      </c>
      <c r="AD313" s="3">
        <f t="shared" si="33"/>
        <v>8.5519783430762747E-2</v>
      </c>
      <c r="AE313" s="3">
        <f t="shared" si="34"/>
        <v>0.86304954054717142</v>
      </c>
      <c r="AF313" s="3">
        <f t="shared" si="35"/>
        <v>0.27550299306990189</v>
      </c>
      <c r="AG313" s="3">
        <f t="shared" si="36"/>
        <v>0.33420825547832661</v>
      </c>
      <c r="AH313" s="3">
        <f t="shared" si="37"/>
        <v>0.56648229360659053</v>
      </c>
      <c r="AI313" s="3">
        <f t="shared" si="38"/>
        <v>0.32138736019882835</v>
      </c>
      <c r="AJ313" s="6">
        <f t="shared" si="39"/>
        <v>0.39992488621314848</v>
      </c>
    </row>
    <row r="314" spans="1:36" x14ac:dyDescent="0.3">
      <c r="A314" t="s">
        <v>4056</v>
      </c>
      <c r="B314" t="s">
        <v>1041</v>
      </c>
      <c r="C314" t="s">
        <v>76</v>
      </c>
      <c r="D314">
        <v>180334</v>
      </c>
      <c r="E314" s="1">
        <v>0.20399999999999999</v>
      </c>
      <c r="F314" s="1">
        <v>5174</v>
      </c>
      <c r="G314" s="4">
        <v>25362.745098039217</v>
      </c>
      <c r="H314" s="1">
        <v>0.19809908281300201</v>
      </c>
      <c r="I314" s="1">
        <v>10544</v>
      </c>
      <c r="J314" s="4">
        <v>53225.890045907654</v>
      </c>
      <c r="K314" s="1">
        <v>0.15209555602382199</v>
      </c>
      <c r="L314" s="1">
        <v>15399</v>
      </c>
      <c r="M314" s="4">
        <v>101245.5616887855</v>
      </c>
      <c r="N314" s="1">
        <v>8.9999999999999993E-3</v>
      </c>
      <c r="O314" s="1">
        <v>8995</v>
      </c>
      <c r="P314" s="4">
        <v>999444.4444444445</v>
      </c>
      <c r="Q314" s="1">
        <v>0.64800000000000002</v>
      </c>
      <c r="R314" s="1">
        <v>10827</v>
      </c>
      <c r="S314" s="4">
        <v>16708.333333333332</v>
      </c>
      <c r="T314" s="1">
        <v>0.51668570541328795</v>
      </c>
      <c r="U314" s="1">
        <v>13772</v>
      </c>
      <c r="V314" s="4">
        <v>26654.501674250918</v>
      </c>
      <c r="W314" s="1">
        <v>0.5</v>
      </c>
      <c r="X314" s="1">
        <v>14483</v>
      </c>
      <c r="Y314" s="4">
        <v>7241.5</v>
      </c>
      <c r="AC314" s="3">
        <f t="shared" si="32"/>
        <v>0.35332397716045788</v>
      </c>
      <c r="AD314" s="3">
        <f t="shared" si="33"/>
        <v>0.11749027786803577</v>
      </c>
      <c r="AE314" s="3">
        <f t="shared" si="34"/>
        <v>0.67974514805167707</v>
      </c>
      <c r="AF314" s="3">
        <f t="shared" si="35"/>
        <v>0.27550299306990189</v>
      </c>
      <c r="AG314" s="3">
        <f t="shared" si="36"/>
        <v>0.33420825547832661</v>
      </c>
      <c r="AH314" s="3">
        <f t="shared" si="37"/>
        <v>0.56260950583289537</v>
      </c>
      <c r="AI314" s="3">
        <f t="shared" si="38"/>
        <v>0.32138736019882835</v>
      </c>
      <c r="AJ314" s="6">
        <f t="shared" si="39"/>
        <v>0.37775250252287468</v>
      </c>
    </row>
    <row r="315" spans="1:36" x14ac:dyDescent="0.3">
      <c r="A315" t="s">
        <v>1043</v>
      </c>
      <c r="B315" t="s">
        <v>1042</v>
      </c>
      <c r="C315" t="s">
        <v>76</v>
      </c>
      <c r="D315">
        <v>185244</v>
      </c>
      <c r="E315" s="1">
        <v>0.20399999999999999</v>
      </c>
      <c r="F315" s="1">
        <v>5174</v>
      </c>
      <c r="G315" s="4">
        <v>25362.745098039217</v>
      </c>
      <c r="H315" s="1">
        <v>0.23941936041113299</v>
      </c>
      <c r="I315" s="1">
        <v>10544</v>
      </c>
      <c r="J315" s="4">
        <v>44039.880408559075</v>
      </c>
      <c r="K315" s="1">
        <v>0.13834726090993499</v>
      </c>
      <c r="L315" s="1">
        <v>15399</v>
      </c>
      <c r="M315" s="4">
        <v>111306.8657718121</v>
      </c>
      <c r="N315" s="1">
        <v>8.9999999999999993E-3</v>
      </c>
      <c r="O315" s="1">
        <v>8995</v>
      </c>
      <c r="P315" s="4">
        <v>999444.4444444445</v>
      </c>
      <c r="Q315" s="1">
        <v>0.64800000000000002</v>
      </c>
      <c r="R315" s="1">
        <v>10827</v>
      </c>
      <c r="S315" s="4">
        <v>16708.333333333332</v>
      </c>
      <c r="T315" s="1">
        <v>0.50437261125866395</v>
      </c>
      <c r="U315" s="1">
        <v>13772</v>
      </c>
      <c r="V315" s="4">
        <v>27305.209863858225</v>
      </c>
      <c r="W315" s="1">
        <v>0.5</v>
      </c>
      <c r="X315" s="1">
        <v>14483</v>
      </c>
      <c r="Y315" s="4">
        <v>7241.5</v>
      </c>
      <c r="AC315" s="3">
        <f t="shared" si="32"/>
        <v>0.35332397716045788</v>
      </c>
      <c r="AD315" s="3">
        <f t="shared" si="33"/>
        <v>9.5467789409267728E-2</v>
      </c>
      <c r="AE315" s="3">
        <f t="shared" si="34"/>
        <v>0.74965240604164129</v>
      </c>
      <c r="AF315" s="3">
        <f t="shared" si="35"/>
        <v>0.27550299306990189</v>
      </c>
      <c r="AG315" s="3">
        <f t="shared" si="36"/>
        <v>0.33420825547832661</v>
      </c>
      <c r="AH315" s="3">
        <f t="shared" si="37"/>
        <v>0.57759192930244596</v>
      </c>
      <c r="AI315" s="3">
        <f t="shared" si="38"/>
        <v>0.32138736019882835</v>
      </c>
      <c r="AJ315" s="6">
        <f t="shared" si="39"/>
        <v>0.38673353009440992</v>
      </c>
    </row>
    <row r="316" spans="1:36" x14ac:dyDescent="0.3">
      <c r="A316" t="s">
        <v>1045</v>
      </c>
      <c r="B316" t="s">
        <v>1044</v>
      </c>
      <c r="C316" t="s">
        <v>76</v>
      </c>
      <c r="D316">
        <v>170791</v>
      </c>
      <c r="E316" s="1">
        <v>0.20399999999999999</v>
      </c>
      <c r="F316" s="1">
        <v>5174</v>
      </c>
      <c r="G316" s="4">
        <v>25362.745098039217</v>
      </c>
      <c r="H316" s="1">
        <v>0.24272356271700399</v>
      </c>
      <c r="I316" s="1">
        <v>10544</v>
      </c>
      <c r="J316" s="4">
        <v>43440.364346882343</v>
      </c>
      <c r="K316" s="1">
        <v>0.13586781504880199</v>
      </c>
      <c r="L316" s="1">
        <v>15399</v>
      </c>
      <c r="M316" s="4">
        <v>113338.09993535905</v>
      </c>
      <c r="N316" s="1">
        <v>8.9999999999999993E-3</v>
      </c>
      <c r="O316" s="1">
        <v>8995</v>
      </c>
      <c r="P316" s="4">
        <v>999444.4444444445</v>
      </c>
      <c r="Q316" s="1">
        <v>0.64800000000000002</v>
      </c>
      <c r="R316" s="1">
        <v>10827</v>
      </c>
      <c r="S316" s="4">
        <v>16708.333333333332</v>
      </c>
      <c r="T316" s="1">
        <v>0.50345158702741899</v>
      </c>
      <c r="U316" s="1">
        <v>13772</v>
      </c>
      <c r="V316" s="4">
        <v>27355.162551607864</v>
      </c>
      <c r="W316" s="1">
        <v>0.5</v>
      </c>
      <c r="X316" s="1">
        <v>14483</v>
      </c>
      <c r="Y316" s="4">
        <v>7241.5</v>
      </c>
      <c r="AC316" s="3">
        <f t="shared" si="32"/>
        <v>0.35332397716045788</v>
      </c>
      <c r="AD316" s="3">
        <f t="shared" si="33"/>
        <v>9.4030512934459576E-2</v>
      </c>
      <c r="AE316" s="3">
        <f t="shared" si="34"/>
        <v>0.76376568693816604</v>
      </c>
      <c r="AF316" s="3">
        <f t="shared" si="35"/>
        <v>0.27550299306990189</v>
      </c>
      <c r="AG316" s="3">
        <f t="shared" si="36"/>
        <v>0.33420825547832661</v>
      </c>
      <c r="AH316" s="3">
        <f t="shared" si="37"/>
        <v>0.57874207975891867</v>
      </c>
      <c r="AI316" s="3">
        <f t="shared" si="38"/>
        <v>0.32138736019882835</v>
      </c>
      <c r="AJ316" s="6">
        <f t="shared" si="39"/>
        <v>0.38870869507700845</v>
      </c>
    </row>
    <row r="317" spans="1:36" x14ac:dyDescent="0.3">
      <c r="A317" t="s">
        <v>1047</v>
      </c>
      <c r="B317" t="s">
        <v>1046</v>
      </c>
      <c r="C317" t="s">
        <v>76</v>
      </c>
      <c r="D317">
        <v>101827</v>
      </c>
      <c r="E317" s="1">
        <v>0.20399999999999999</v>
      </c>
      <c r="F317" s="1">
        <v>5174</v>
      </c>
      <c r="G317" s="4">
        <v>25362.745098039217</v>
      </c>
      <c r="H317" s="1">
        <v>0.28565115342689001</v>
      </c>
      <c r="I317" s="1">
        <v>10544</v>
      </c>
      <c r="J317" s="4">
        <v>36912.156220992285</v>
      </c>
      <c r="K317" s="1">
        <v>0.117238060632248</v>
      </c>
      <c r="L317" s="1">
        <v>15399</v>
      </c>
      <c r="M317" s="4">
        <v>131348.12975372851</v>
      </c>
      <c r="N317" s="1">
        <v>8.9999999999999993E-3</v>
      </c>
      <c r="O317" s="1">
        <v>8995</v>
      </c>
      <c r="P317" s="4">
        <v>999444.4444444445</v>
      </c>
      <c r="Q317" s="1">
        <v>0.64800000000000002</v>
      </c>
      <c r="R317" s="1">
        <v>10827</v>
      </c>
      <c r="S317" s="4">
        <v>16708.333333333332</v>
      </c>
      <c r="T317" s="1">
        <v>0.50433578520431699</v>
      </c>
      <c r="U317" s="1">
        <v>13772</v>
      </c>
      <c r="V317" s="4">
        <v>27307.203660792529</v>
      </c>
      <c r="W317" s="1">
        <v>0</v>
      </c>
      <c r="X317" s="1">
        <v>14483</v>
      </c>
      <c r="Y317" s="4">
        <v>0</v>
      </c>
      <c r="AC317" s="3">
        <f t="shared" si="32"/>
        <v>0.35332397716045788</v>
      </c>
      <c r="AD317" s="3">
        <f t="shared" si="33"/>
        <v>7.8379823050103409E-2</v>
      </c>
      <c r="AE317" s="3">
        <f t="shared" si="34"/>
        <v>0.88890173198064582</v>
      </c>
      <c r="AF317" s="3">
        <f t="shared" si="35"/>
        <v>0.27550299306990189</v>
      </c>
      <c r="AG317" s="3">
        <f t="shared" si="36"/>
        <v>0.33420825547832661</v>
      </c>
      <c r="AH317" s="3">
        <f t="shared" si="37"/>
        <v>0.57763783607057828</v>
      </c>
      <c r="AI317" s="3">
        <f t="shared" si="38"/>
        <v>0</v>
      </c>
      <c r="AJ317" s="6">
        <f t="shared" si="39"/>
        <v>0.35827923097285908</v>
      </c>
    </row>
    <row r="318" spans="1:36" x14ac:dyDescent="0.3">
      <c r="A318" t="s">
        <v>1049</v>
      </c>
      <c r="B318" t="s">
        <v>1048</v>
      </c>
      <c r="C318" t="s">
        <v>76</v>
      </c>
      <c r="D318">
        <v>162996</v>
      </c>
      <c r="E318" s="1">
        <v>0.20399999999999999</v>
      </c>
      <c r="F318" s="1">
        <v>5174</v>
      </c>
      <c r="G318" s="4">
        <v>25362.745098039217</v>
      </c>
      <c r="H318" s="1">
        <v>0.22750251539915001</v>
      </c>
      <c r="I318" s="1">
        <v>10544</v>
      </c>
      <c r="J318" s="4">
        <v>46346.740305269588</v>
      </c>
      <c r="K318" s="1">
        <v>0.139156789123659</v>
      </c>
      <c r="L318" s="1">
        <v>15399</v>
      </c>
      <c r="M318" s="4">
        <v>110659.35120359794</v>
      </c>
      <c r="N318" s="1">
        <v>8.9999999999999993E-3</v>
      </c>
      <c r="O318" s="1">
        <v>8995</v>
      </c>
      <c r="P318" s="4">
        <v>999444.4444444445</v>
      </c>
      <c r="Q318" s="1">
        <v>0.64800000000000002</v>
      </c>
      <c r="R318" s="1">
        <v>10827</v>
      </c>
      <c r="S318" s="4">
        <v>16708.333333333332</v>
      </c>
      <c r="T318" s="1">
        <v>0.50583449900610999</v>
      </c>
      <c r="U318" s="1">
        <v>13772</v>
      </c>
      <c r="V318" s="4">
        <v>27226.296401411812</v>
      </c>
      <c r="W318" s="1">
        <v>0.5</v>
      </c>
      <c r="X318" s="1">
        <v>14483</v>
      </c>
      <c r="Y318" s="4">
        <v>7241.5</v>
      </c>
      <c r="AC318" s="3">
        <f t="shared" si="32"/>
        <v>0.35332397716045788</v>
      </c>
      <c r="AD318" s="3">
        <f t="shared" si="33"/>
        <v>0.10099824250663303</v>
      </c>
      <c r="AE318" s="3">
        <f t="shared" si="34"/>
        <v>0.74515339004939318</v>
      </c>
      <c r="AF318" s="3">
        <f t="shared" si="35"/>
        <v>0.27550299306990189</v>
      </c>
      <c r="AG318" s="3">
        <f t="shared" si="36"/>
        <v>0.33420825547832661</v>
      </c>
      <c r="AH318" s="3">
        <f t="shared" si="37"/>
        <v>0.57577496290997732</v>
      </c>
      <c r="AI318" s="3">
        <f t="shared" si="38"/>
        <v>0.32138736019882835</v>
      </c>
      <c r="AJ318" s="6">
        <f t="shared" si="39"/>
        <v>0.38662131162478836</v>
      </c>
    </row>
    <row r="319" spans="1:36" x14ac:dyDescent="0.3">
      <c r="A319" t="s">
        <v>1051</v>
      </c>
      <c r="B319" t="s">
        <v>1050</v>
      </c>
      <c r="C319" t="s">
        <v>76</v>
      </c>
      <c r="D319">
        <v>195751</v>
      </c>
      <c r="E319" s="1">
        <v>0.20399999999999999</v>
      </c>
      <c r="F319" s="1">
        <v>5174</v>
      </c>
      <c r="G319" s="4">
        <v>25362.745098039217</v>
      </c>
      <c r="H319" s="1">
        <v>0.24332953599215301</v>
      </c>
      <c r="I319" s="1">
        <v>10544</v>
      </c>
      <c r="J319" s="4">
        <v>43332.183070204956</v>
      </c>
      <c r="K319" s="1">
        <v>0.135764312825988</v>
      </c>
      <c r="L319" s="1">
        <v>15399</v>
      </c>
      <c r="M319" s="4">
        <v>113424.50515502719</v>
      </c>
      <c r="N319" s="1">
        <v>8.9999999999999993E-3</v>
      </c>
      <c r="O319" s="1">
        <v>8995</v>
      </c>
      <c r="P319" s="4">
        <v>999444.4444444445</v>
      </c>
      <c r="Q319" s="1">
        <v>0.64800000000000002</v>
      </c>
      <c r="R319" s="1">
        <v>10827</v>
      </c>
      <c r="S319" s="4">
        <v>16708.333333333332</v>
      </c>
      <c r="T319" s="1">
        <v>0.50403318501565697</v>
      </c>
      <c r="U319" s="1">
        <v>13772</v>
      </c>
      <c r="V319" s="4">
        <v>27323.597749962028</v>
      </c>
      <c r="W319" s="1">
        <v>0.5</v>
      </c>
      <c r="X319" s="1">
        <v>14483</v>
      </c>
      <c r="Y319" s="4">
        <v>7241.5</v>
      </c>
      <c r="AC319" s="3">
        <f t="shared" si="32"/>
        <v>0.35332397716045788</v>
      </c>
      <c r="AD319" s="3">
        <f t="shared" si="33"/>
        <v>9.3771159742906632E-2</v>
      </c>
      <c r="AE319" s="3">
        <f t="shared" si="34"/>
        <v>0.76436604171655009</v>
      </c>
      <c r="AF319" s="3">
        <f t="shared" si="35"/>
        <v>0.27550299306990189</v>
      </c>
      <c r="AG319" s="3">
        <f t="shared" si="36"/>
        <v>0.33420825547832661</v>
      </c>
      <c r="AH319" s="3">
        <f t="shared" si="37"/>
        <v>0.57801530663304834</v>
      </c>
      <c r="AI319" s="3">
        <f t="shared" si="38"/>
        <v>0.32138736019882835</v>
      </c>
      <c r="AJ319" s="6">
        <f t="shared" si="39"/>
        <v>0.38865358485714568</v>
      </c>
    </row>
    <row r="320" spans="1:36" x14ac:dyDescent="0.3">
      <c r="A320" t="s">
        <v>1053</v>
      </c>
      <c r="B320" t="s">
        <v>1052</v>
      </c>
      <c r="C320" t="s">
        <v>76</v>
      </c>
      <c r="D320">
        <v>212914</v>
      </c>
      <c r="E320" s="1">
        <v>0.20399999999999999</v>
      </c>
      <c r="F320" s="1">
        <v>5174</v>
      </c>
      <c r="G320" s="4">
        <v>25362.745098039217</v>
      </c>
      <c r="H320" s="1">
        <v>0.232455357562208</v>
      </c>
      <c r="I320" s="1">
        <v>10544</v>
      </c>
      <c r="J320" s="4">
        <v>45359.24708544647</v>
      </c>
      <c r="K320" s="1">
        <v>0.13719154212498899</v>
      </c>
      <c r="L320" s="1">
        <v>15399</v>
      </c>
      <c r="M320" s="4">
        <v>112244.52879151012</v>
      </c>
      <c r="N320" s="1">
        <v>8.9999999999999993E-3</v>
      </c>
      <c r="O320" s="1">
        <v>8995</v>
      </c>
      <c r="P320" s="4">
        <v>999444.4444444445</v>
      </c>
      <c r="Q320" s="1">
        <v>0.64800000000000002</v>
      </c>
      <c r="R320" s="1">
        <v>10827</v>
      </c>
      <c r="S320" s="4">
        <v>16708.333333333332</v>
      </c>
      <c r="T320" s="1">
        <v>0.50708267187690803</v>
      </c>
      <c r="U320" s="1">
        <v>13772</v>
      </c>
      <c r="V320" s="4">
        <v>27159.279470198675</v>
      </c>
      <c r="W320" s="1">
        <v>0.5</v>
      </c>
      <c r="X320" s="1">
        <v>14483</v>
      </c>
      <c r="Y320" s="4">
        <v>7241.5</v>
      </c>
      <c r="AC320" s="3">
        <f t="shared" si="32"/>
        <v>0.35332397716045788</v>
      </c>
      <c r="AD320" s="3">
        <f t="shared" si="33"/>
        <v>9.8630831748838188E-2</v>
      </c>
      <c r="AE320" s="3">
        <f t="shared" si="34"/>
        <v>0.75616741146089506</v>
      </c>
      <c r="AF320" s="3">
        <f t="shared" si="35"/>
        <v>0.27550299306990189</v>
      </c>
      <c r="AG320" s="3">
        <f t="shared" si="36"/>
        <v>0.33420825547832661</v>
      </c>
      <c r="AH320" s="3">
        <f t="shared" si="37"/>
        <v>0.5742319117249739</v>
      </c>
      <c r="AI320" s="3">
        <f t="shared" si="38"/>
        <v>0.32138736019882835</v>
      </c>
      <c r="AJ320" s="6">
        <f t="shared" si="39"/>
        <v>0.38763610583460312</v>
      </c>
    </row>
    <row r="321" spans="1:36" x14ac:dyDescent="0.3">
      <c r="A321" t="s">
        <v>1055</v>
      </c>
      <c r="B321" t="s">
        <v>1054</v>
      </c>
      <c r="C321" t="s">
        <v>76</v>
      </c>
      <c r="D321">
        <v>109371</v>
      </c>
      <c r="E321" s="1">
        <v>0.20399999999999999</v>
      </c>
      <c r="F321" s="1">
        <v>5174</v>
      </c>
      <c r="G321" s="4">
        <v>25362.745098039217</v>
      </c>
      <c r="H321" s="1">
        <v>0.291548948075815</v>
      </c>
      <c r="I321" s="1">
        <v>10544</v>
      </c>
      <c r="J321" s="4">
        <v>36165.453758585048</v>
      </c>
      <c r="K321" s="1">
        <v>0.11758144297848599</v>
      </c>
      <c r="L321" s="1">
        <v>15399</v>
      </c>
      <c r="M321" s="4">
        <v>130964.54346811828</v>
      </c>
      <c r="N321" s="1">
        <v>8.9999999999999993E-3</v>
      </c>
      <c r="O321" s="1">
        <v>8995</v>
      </c>
      <c r="P321" s="4">
        <v>999444.4444444445</v>
      </c>
      <c r="Q321" s="1">
        <v>0.64800000000000002</v>
      </c>
      <c r="R321" s="1">
        <v>10827</v>
      </c>
      <c r="S321" s="4">
        <v>16708.333333333332</v>
      </c>
      <c r="T321" s="1">
        <v>0.50879117864881895</v>
      </c>
      <c r="U321" s="1">
        <v>13772</v>
      </c>
      <c r="V321" s="4">
        <v>27068.079357377766</v>
      </c>
      <c r="W321" s="1">
        <v>0.5</v>
      </c>
      <c r="X321" s="1">
        <v>14483</v>
      </c>
      <c r="Y321" s="4">
        <v>7241.5</v>
      </c>
      <c r="AC321" s="3">
        <f t="shared" si="32"/>
        <v>0.35332397716045788</v>
      </c>
      <c r="AD321" s="3">
        <f t="shared" si="33"/>
        <v>7.6589682716085267E-2</v>
      </c>
      <c r="AE321" s="3">
        <f t="shared" si="34"/>
        <v>0.88623652424929378</v>
      </c>
      <c r="AF321" s="3">
        <f t="shared" si="35"/>
        <v>0.27550299306990189</v>
      </c>
      <c r="AG321" s="3">
        <f t="shared" si="36"/>
        <v>0.33420825547832661</v>
      </c>
      <c r="AH321" s="3">
        <f t="shared" si="37"/>
        <v>0.57213204771130866</v>
      </c>
      <c r="AI321" s="3">
        <f t="shared" si="38"/>
        <v>0.32138736019882835</v>
      </c>
      <c r="AJ321" s="6">
        <f t="shared" si="39"/>
        <v>0.40276869151202893</v>
      </c>
    </row>
    <row r="322" spans="1:36" x14ac:dyDescent="0.3">
      <c r="A322" t="s">
        <v>1057</v>
      </c>
      <c r="B322" t="s">
        <v>1056</v>
      </c>
      <c r="C322" t="s">
        <v>76</v>
      </c>
      <c r="D322">
        <v>178803</v>
      </c>
      <c r="E322" s="1">
        <v>0.20399999999999999</v>
      </c>
      <c r="F322" s="1">
        <v>5174</v>
      </c>
      <c r="G322" s="4">
        <v>25362.745098039217</v>
      </c>
      <c r="H322" s="1">
        <v>0.26980531646560701</v>
      </c>
      <c r="I322" s="1">
        <v>10544</v>
      </c>
      <c r="J322" s="4">
        <v>39080.030512831196</v>
      </c>
      <c r="K322" s="1">
        <v>0.12902468079394599</v>
      </c>
      <c r="L322" s="1">
        <v>15399</v>
      </c>
      <c r="M322" s="4">
        <v>119349.25864759466</v>
      </c>
      <c r="N322" s="1">
        <v>8.9999999999999993E-3</v>
      </c>
      <c r="O322" s="1">
        <v>8995</v>
      </c>
      <c r="P322" s="4">
        <v>999444.4444444445</v>
      </c>
      <c r="Q322" s="1">
        <v>0.64800000000000002</v>
      </c>
      <c r="R322" s="1">
        <v>10827</v>
      </c>
      <c r="S322" s="4">
        <v>16708.333333333332</v>
      </c>
      <c r="T322" s="1">
        <v>0.50998585034926702</v>
      </c>
      <c r="U322" s="1">
        <v>13772</v>
      </c>
      <c r="V322" s="4">
        <v>27004.670797372433</v>
      </c>
      <c r="W322" s="1">
        <v>0.5</v>
      </c>
      <c r="X322" s="1">
        <v>14483</v>
      </c>
      <c r="Y322" s="4">
        <v>7241.5</v>
      </c>
      <c r="AC322" s="3">
        <f t="shared" si="32"/>
        <v>0.35332397716045788</v>
      </c>
      <c r="AD322" s="3">
        <f t="shared" si="33"/>
        <v>8.3577072830679791E-2</v>
      </c>
      <c r="AE322" s="3">
        <f t="shared" si="34"/>
        <v>0.80553200464878894</v>
      </c>
      <c r="AF322" s="3">
        <f t="shared" si="35"/>
        <v>0.27550299306990189</v>
      </c>
      <c r="AG322" s="3">
        <f t="shared" si="36"/>
        <v>0.33420825547832661</v>
      </c>
      <c r="AH322" s="3">
        <f t="shared" si="37"/>
        <v>0.57067207853807966</v>
      </c>
      <c r="AI322" s="3">
        <f t="shared" si="38"/>
        <v>0.32138736019882835</v>
      </c>
      <c r="AJ322" s="6">
        <f t="shared" si="39"/>
        <v>0.39202910598929469</v>
      </c>
    </row>
    <row r="323" spans="1:36" x14ac:dyDescent="0.3">
      <c r="A323" t="s">
        <v>1059</v>
      </c>
      <c r="B323" t="s">
        <v>1058</v>
      </c>
      <c r="C323" t="s">
        <v>76</v>
      </c>
      <c r="D323">
        <v>98861</v>
      </c>
      <c r="E323" s="1">
        <v>0.20399999999999999</v>
      </c>
      <c r="F323" s="1">
        <v>5174</v>
      </c>
      <c r="G323" s="4">
        <v>25362.745098039217</v>
      </c>
      <c r="H323" s="1">
        <v>0.260932015658348</v>
      </c>
      <c r="I323" s="1">
        <v>10544</v>
      </c>
      <c r="J323" s="4">
        <v>40408.993022174072</v>
      </c>
      <c r="K323" s="1">
        <v>0.124821719383781</v>
      </c>
      <c r="L323" s="1">
        <v>15399</v>
      </c>
      <c r="M323" s="4">
        <v>123367.95291734223</v>
      </c>
      <c r="N323" s="1">
        <v>8.9999999999999993E-3</v>
      </c>
      <c r="O323" s="1">
        <v>8995</v>
      </c>
      <c r="P323" s="4">
        <v>999444.4444444445</v>
      </c>
      <c r="Q323" s="1">
        <v>0.64800000000000002</v>
      </c>
      <c r="R323" s="1">
        <v>10827</v>
      </c>
      <c r="S323" s="4">
        <v>16708.333333333332</v>
      </c>
      <c r="T323" s="1">
        <v>0.50289800831470399</v>
      </c>
      <c r="U323" s="1">
        <v>13772</v>
      </c>
      <c r="V323" s="4">
        <v>27385.274493633995</v>
      </c>
      <c r="W323" s="1">
        <v>0</v>
      </c>
      <c r="X323" s="1">
        <v>14483</v>
      </c>
      <c r="Y323" s="4">
        <v>0</v>
      </c>
      <c r="AC323" s="3">
        <f t="shared" ref="AC323:AC386" si="40">+(G323-$AA$2)/($AB$2-$AA$2)</f>
        <v>0.35332397716045788</v>
      </c>
      <c r="AD323" s="3">
        <f t="shared" ref="AD323:AD386" si="41">+(J323-$AA$3)/($AB$3-$AA$3)</f>
        <v>8.6763120165655863E-2</v>
      </c>
      <c r="AE323" s="3">
        <f t="shared" ref="AE323:AE386" si="42">+(M323-$AA$4)/($AB$4-$AA$4)</f>
        <v>0.83345441856051761</v>
      </c>
      <c r="AF323" s="3">
        <f t="shared" ref="AF323:AF386" si="43">+(P323-$AA$5)/($AB$5-$AA$5)</f>
        <v>0.27550299306990189</v>
      </c>
      <c r="AG323" s="3">
        <f t="shared" ref="AG323:AG386" si="44">+(S323-$AA$6)/($AB$6-$AA$6)</f>
        <v>0.33420825547832661</v>
      </c>
      <c r="AH323" s="3">
        <f t="shared" ref="AH323:AH386" si="45">+(V323-$AA$7)/($AB$7-$AA$7)</f>
        <v>0.57943540108809743</v>
      </c>
      <c r="AI323" s="3">
        <f t="shared" ref="AI323:AI386" si="46">+(Y323-$AA$8)/($AB$8-$AA$8)</f>
        <v>0</v>
      </c>
      <c r="AJ323" s="6">
        <f t="shared" ref="AJ323:AJ386" si="47">+(AC323/7)+(AD323/7)+(AE323/7)+(AF323/7)+(AG323/7)+(AH323/7)+(AI323/7)</f>
        <v>0.35181259507470813</v>
      </c>
    </row>
    <row r="324" spans="1:36" x14ac:dyDescent="0.3">
      <c r="A324" t="s">
        <v>1061</v>
      </c>
      <c r="B324" t="s">
        <v>1060</v>
      </c>
      <c r="C324" t="s">
        <v>76</v>
      </c>
      <c r="D324">
        <v>216566</v>
      </c>
      <c r="E324" s="1">
        <v>0.20399999999999999</v>
      </c>
      <c r="F324" s="1">
        <v>5174</v>
      </c>
      <c r="G324" s="4">
        <v>25362.745098039217</v>
      </c>
      <c r="H324" s="1">
        <v>0.22792128034871501</v>
      </c>
      <c r="I324" s="1">
        <v>10544</v>
      </c>
      <c r="J324" s="4">
        <v>46261.586385737617</v>
      </c>
      <c r="K324" s="1">
        <v>0.14338815880609099</v>
      </c>
      <c r="L324" s="1">
        <v>15399</v>
      </c>
      <c r="M324" s="4">
        <v>107393.8052362094</v>
      </c>
      <c r="N324" s="1">
        <v>8.9999999999999993E-3</v>
      </c>
      <c r="O324" s="1">
        <v>8995</v>
      </c>
      <c r="P324" s="4">
        <v>999444.4444444445</v>
      </c>
      <c r="Q324" s="1">
        <v>0.64800000000000002</v>
      </c>
      <c r="R324" s="1">
        <v>10827</v>
      </c>
      <c r="S324" s="4">
        <v>16708.333333333332</v>
      </c>
      <c r="T324" s="1">
        <v>0.50484378896040905</v>
      </c>
      <c r="U324" s="1">
        <v>13772</v>
      </c>
      <c r="V324" s="4">
        <v>27279.725533238223</v>
      </c>
      <c r="W324" s="1">
        <v>0.5</v>
      </c>
      <c r="X324" s="1">
        <v>14483</v>
      </c>
      <c r="Y324" s="4">
        <v>7241.5</v>
      </c>
      <c r="AC324" s="3">
        <f t="shared" si="40"/>
        <v>0.35332397716045788</v>
      </c>
      <c r="AD324" s="3">
        <f t="shared" si="41"/>
        <v>0.10079409497313961</v>
      </c>
      <c r="AE324" s="3">
        <f t="shared" si="42"/>
        <v>0.72246394914426892</v>
      </c>
      <c r="AF324" s="3">
        <f t="shared" si="43"/>
        <v>0.27550299306990189</v>
      </c>
      <c r="AG324" s="3">
        <f t="shared" si="44"/>
        <v>0.33420825547832661</v>
      </c>
      <c r="AH324" s="3">
        <f t="shared" si="45"/>
        <v>0.57700515778291539</v>
      </c>
      <c r="AI324" s="3">
        <f t="shared" si="46"/>
        <v>0.32138736019882835</v>
      </c>
      <c r="AJ324" s="6">
        <f t="shared" si="47"/>
        <v>0.38352654111540546</v>
      </c>
    </row>
    <row r="325" spans="1:36" x14ac:dyDescent="0.3">
      <c r="A325" t="s">
        <v>1063</v>
      </c>
      <c r="B325" t="s">
        <v>1062</v>
      </c>
      <c r="C325" t="s">
        <v>76</v>
      </c>
      <c r="D325">
        <v>76158</v>
      </c>
      <c r="E325" s="1">
        <v>0.20399999999999999</v>
      </c>
      <c r="F325" s="1">
        <v>5174</v>
      </c>
      <c r="G325" s="4">
        <v>25362.745098039217</v>
      </c>
      <c r="H325" s="1">
        <v>0.28605005383544702</v>
      </c>
      <c r="I325" s="1">
        <v>10544</v>
      </c>
      <c r="J325" s="4">
        <v>36860.681753500161</v>
      </c>
      <c r="K325" s="1">
        <v>0.11531290212453001</v>
      </c>
      <c r="L325" s="1">
        <v>15399</v>
      </c>
      <c r="M325" s="4">
        <v>133540.99772261511</v>
      </c>
      <c r="N325" s="1">
        <v>8.9999999999999993E-3</v>
      </c>
      <c r="O325" s="1">
        <v>8995</v>
      </c>
      <c r="P325" s="4">
        <v>999444.4444444445</v>
      </c>
      <c r="Q325" s="1">
        <v>0.64800000000000002</v>
      </c>
      <c r="R325" s="1">
        <v>10827</v>
      </c>
      <c r="S325" s="4">
        <v>16708.333333333332</v>
      </c>
      <c r="T325" s="1">
        <v>0.50365030594290805</v>
      </c>
      <c r="U325" s="1">
        <v>13772</v>
      </c>
      <c r="V325" s="4">
        <v>27344.369371952973</v>
      </c>
      <c r="W325" s="1">
        <v>0</v>
      </c>
      <c r="X325" s="1">
        <v>14483</v>
      </c>
      <c r="Y325" s="4">
        <v>0</v>
      </c>
      <c r="AC325" s="3">
        <f t="shared" si="40"/>
        <v>0.35332397716045788</v>
      </c>
      <c r="AD325" s="3">
        <f t="shared" si="41"/>
        <v>7.8256418447776685E-2</v>
      </c>
      <c r="AE325" s="3">
        <f t="shared" si="42"/>
        <v>0.90413806571769062</v>
      </c>
      <c r="AF325" s="3">
        <f t="shared" si="43"/>
        <v>0.27550299306990189</v>
      </c>
      <c r="AG325" s="3">
        <f t="shared" si="44"/>
        <v>0.33420825547832661</v>
      </c>
      <c r="AH325" s="3">
        <f t="shared" si="45"/>
        <v>0.57849356899671334</v>
      </c>
      <c r="AI325" s="3">
        <f t="shared" si="46"/>
        <v>0</v>
      </c>
      <c r="AJ325" s="6">
        <f t="shared" si="47"/>
        <v>0.36056046841012385</v>
      </c>
    </row>
    <row r="326" spans="1:36" x14ac:dyDescent="0.3">
      <c r="A326" t="s">
        <v>1065</v>
      </c>
      <c r="B326" t="s">
        <v>1064</v>
      </c>
      <c r="C326" t="s">
        <v>76</v>
      </c>
      <c r="D326">
        <v>113720</v>
      </c>
      <c r="E326" s="1">
        <v>0.20399999999999999</v>
      </c>
      <c r="F326" s="1">
        <v>5174</v>
      </c>
      <c r="G326" s="4">
        <v>25362.745098039217</v>
      </c>
      <c r="H326" s="1">
        <v>0.28462011959198003</v>
      </c>
      <c r="I326" s="1">
        <v>10544</v>
      </c>
      <c r="J326" s="4">
        <v>37045.870176414282</v>
      </c>
      <c r="K326" s="1">
        <v>0.119380935631375</v>
      </c>
      <c r="L326" s="1">
        <v>15399</v>
      </c>
      <c r="M326" s="4">
        <v>128990.44490276993</v>
      </c>
      <c r="N326" s="1">
        <v>8.9999999999999993E-3</v>
      </c>
      <c r="O326" s="1">
        <v>8995</v>
      </c>
      <c r="P326" s="4">
        <v>999444.4444444445</v>
      </c>
      <c r="Q326" s="1">
        <v>0.64800000000000002</v>
      </c>
      <c r="R326" s="1">
        <v>10827</v>
      </c>
      <c r="S326" s="4">
        <v>16708.333333333332</v>
      </c>
      <c r="T326" s="1">
        <v>0.508626450932114</v>
      </c>
      <c r="U326" s="1">
        <v>13772</v>
      </c>
      <c r="V326" s="4">
        <v>27076.845835998683</v>
      </c>
      <c r="W326" s="1">
        <v>0.5</v>
      </c>
      <c r="X326" s="1">
        <v>14483</v>
      </c>
      <c r="Y326" s="4">
        <v>7241.5</v>
      </c>
      <c r="AC326" s="3">
        <f t="shared" si="40"/>
        <v>0.35332397716045788</v>
      </c>
      <c r="AD326" s="3">
        <f t="shared" si="41"/>
        <v>7.8700388143795957E-2</v>
      </c>
      <c r="AE326" s="3">
        <f t="shared" si="42"/>
        <v>0.87252022896921799</v>
      </c>
      <c r="AF326" s="3">
        <f t="shared" si="43"/>
        <v>0.27550299306990189</v>
      </c>
      <c r="AG326" s="3">
        <f t="shared" si="44"/>
        <v>0.33420825547832661</v>
      </c>
      <c r="AH326" s="3">
        <f t="shared" si="45"/>
        <v>0.57233389409519175</v>
      </c>
      <c r="AI326" s="3">
        <f t="shared" si="46"/>
        <v>0.32138736019882835</v>
      </c>
      <c r="AJ326" s="6">
        <f t="shared" si="47"/>
        <v>0.40113958530224575</v>
      </c>
    </row>
    <row r="327" spans="1:36" x14ac:dyDescent="0.3">
      <c r="A327" t="s">
        <v>1067</v>
      </c>
      <c r="B327" t="s">
        <v>1066</v>
      </c>
      <c r="C327" t="s">
        <v>76</v>
      </c>
      <c r="D327">
        <v>169997</v>
      </c>
      <c r="E327" s="1">
        <v>0.20399999999999999</v>
      </c>
      <c r="F327" s="1">
        <v>5174</v>
      </c>
      <c r="G327" s="4">
        <v>25362.745098039217</v>
      </c>
      <c r="H327" s="1">
        <v>0.22605104795966899</v>
      </c>
      <c r="I327" s="1">
        <v>10544</v>
      </c>
      <c r="J327" s="4">
        <v>46644.331425002783</v>
      </c>
      <c r="K327" s="1">
        <v>0.13883186173873599</v>
      </c>
      <c r="L327" s="1">
        <v>15399</v>
      </c>
      <c r="M327" s="4">
        <v>110918.34257023054</v>
      </c>
      <c r="N327" s="1">
        <v>8.9999999999999993E-3</v>
      </c>
      <c r="O327" s="1">
        <v>8995</v>
      </c>
      <c r="P327" s="4">
        <v>999444.4444444445</v>
      </c>
      <c r="Q327" s="1">
        <v>0.64800000000000002</v>
      </c>
      <c r="R327" s="1">
        <v>10827</v>
      </c>
      <c r="S327" s="4">
        <v>16708.333333333332</v>
      </c>
      <c r="T327" s="1">
        <v>0.50119119749172003</v>
      </c>
      <c r="U327" s="1">
        <v>13772</v>
      </c>
      <c r="V327" s="4">
        <v>27478.535275407587</v>
      </c>
      <c r="W327" s="1">
        <v>0.5</v>
      </c>
      <c r="X327" s="1">
        <v>14483</v>
      </c>
      <c r="Y327" s="4">
        <v>7241.5</v>
      </c>
      <c r="AC327" s="3">
        <f t="shared" si="40"/>
        <v>0.35332397716045788</v>
      </c>
      <c r="AD327" s="3">
        <f t="shared" si="41"/>
        <v>0.1017116858033949</v>
      </c>
      <c r="AE327" s="3">
        <f t="shared" si="42"/>
        <v>0.74695289597178183</v>
      </c>
      <c r="AF327" s="3">
        <f t="shared" si="43"/>
        <v>0.27550299306990189</v>
      </c>
      <c r="AG327" s="3">
        <f t="shared" si="44"/>
        <v>0.33420825547832661</v>
      </c>
      <c r="AH327" s="3">
        <f t="shared" si="45"/>
        <v>0.58158271158449137</v>
      </c>
      <c r="AI327" s="3">
        <f t="shared" si="46"/>
        <v>0.32138736019882835</v>
      </c>
      <c r="AJ327" s="6">
        <f t="shared" si="47"/>
        <v>0.38780998275245465</v>
      </c>
    </row>
    <row r="328" spans="1:36" x14ac:dyDescent="0.3">
      <c r="A328" t="s">
        <v>1069</v>
      </c>
      <c r="B328" t="s">
        <v>1068</v>
      </c>
      <c r="C328" t="s">
        <v>76</v>
      </c>
      <c r="D328">
        <v>118947</v>
      </c>
      <c r="E328" s="1">
        <v>0.20399999999999999</v>
      </c>
      <c r="F328" s="1">
        <v>5174</v>
      </c>
      <c r="G328" s="4">
        <v>25362.745098039217</v>
      </c>
      <c r="H328" s="1">
        <v>0.28282344237349399</v>
      </c>
      <c r="I328" s="1">
        <v>10544</v>
      </c>
      <c r="J328" s="4">
        <v>37281.209476531621</v>
      </c>
      <c r="K328" s="1">
        <v>0.12054948842761901</v>
      </c>
      <c r="L328" s="1">
        <v>15399</v>
      </c>
      <c r="M328" s="4">
        <v>127740.06925169121</v>
      </c>
      <c r="N328" s="1">
        <v>8.9999999999999993E-3</v>
      </c>
      <c r="O328" s="1">
        <v>8995</v>
      </c>
      <c r="P328" s="4">
        <v>999444.4444444445</v>
      </c>
      <c r="Q328" s="1">
        <v>0.64800000000000002</v>
      </c>
      <c r="R328" s="1">
        <v>10827</v>
      </c>
      <c r="S328" s="4">
        <v>16708.333333333332</v>
      </c>
      <c r="T328" s="1">
        <v>0.50889892136834003</v>
      </c>
      <c r="U328" s="1">
        <v>13772</v>
      </c>
      <c r="V328" s="4">
        <v>27062.348575959848</v>
      </c>
      <c r="W328" s="1">
        <v>0</v>
      </c>
      <c r="X328" s="1">
        <v>14483</v>
      </c>
      <c r="Y328" s="4">
        <v>0</v>
      </c>
      <c r="AC328" s="3">
        <f t="shared" si="40"/>
        <v>0.35332397716045788</v>
      </c>
      <c r="AD328" s="3">
        <f t="shared" si="41"/>
        <v>7.9264589274138403E-2</v>
      </c>
      <c r="AE328" s="3">
        <f t="shared" si="42"/>
        <v>0.86383245524694363</v>
      </c>
      <c r="AF328" s="3">
        <f t="shared" si="43"/>
        <v>0.27550299306990189</v>
      </c>
      <c r="AG328" s="3">
        <f t="shared" si="44"/>
        <v>0.33420825547832661</v>
      </c>
      <c r="AH328" s="3">
        <f t="shared" si="45"/>
        <v>0.57200009763693427</v>
      </c>
      <c r="AI328" s="3">
        <f t="shared" si="46"/>
        <v>0</v>
      </c>
      <c r="AJ328" s="6">
        <f t="shared" si="47"/>
        <v>0.35401890969524324</v>
      </c>
    </row>
    <row r="329" spans="1:36" x14ac:dyDescent="0.3">
      <c r="A329" t="s">
        <v>106</v>
      </c>
      <c r="B329" t="s">
        <v>107</v>
      </c>
      <c r="C329" t="s">
        <v>76</v>
      </c>
      <c r="D329">
        <v>681202</v>
      </c>
      <c r="E329" s="1">
        <v>0.20399999999999999</v>
      </c>
      <c r="F329" s="1">
        <v>5174</v>
      </c>
      <c r="G329" s="4">
        <v>25362.745098039217</v>
      </c>
      <c r="H329" s="1">
        <v>0.21132204544320099</v>
      </c>
      <c r="I329" s="1">
        <v>10544</v>
      </c>
      <c r="J329" s="4">
        <v>49895.409529499419</v>
      </c>
      <c r="K329" s="1">
        <v>0.136880103111852</v>
      </c>
      <c r="L329" s="1">
        <v>15399</v>
      </c>
      <c r="M329" s="4">
        <v>112499.9152536922</v>
      </c>
      <c r="N329" s="1">
        <v>8.9999999999999993E-3</v>
      </c>
      <c r="O329" s="1">
        <v>8995</v>
      </c>
      <c r="P329" s="4">
        <v>999444.4444444445</v>
      </c>
      <c r="Q329" s="1">
        <v>0.64800000000000002</v>
      </c>
      <c r="R329" s="1">
        <v>10827</v>
      </c>
      <c r="S329" s="4">
        <v>16708.333333333332</v>
      </c>
      <c r="T329" s="1">
        <v>0.50528477602825494</v>
      </c>
      <c r="U329" s="1">
        <v>13772</v>
      </c>
      <c r="V329" s="4">
        <v>27255.917164679995</v>
      </c>
      <c r="W329" s="1" t="s">
        <v>3</v>
      </c>
      <c r="X329" s="1">
        <v>14483</v>
      </c>
      <c r="Y329" s="4" t="s">
        <v>3</v>
      </c>
      <c r="AC329" s="3">
        <f t="shared" si="40"/>
        <v>0.35332397716045788</v>
      </c>
      <c r="AD329" s="3">
        <f t="shared" si="41"/>
        <v>0.10950580238517285</v>
      </c>
      <c r="AE329" s="3">
        <f t="shared" si="42"/>
        <v>0.75794187003520908</v>
      </c>
      <c r="AF329" s="3">
        <f t="shared" si="43"/>
        <v>0.27550299306990189</v>
      </c>
      <c r="AG329" s="3">
        <f t="shared" si="44"/>
        <v>0.33420825547832661</v>
      </c>
      <c r="AH329" s="3">
        <f t="shared" si="45"/>
        <v>0.5764569749483428</v>
      </c>
      <c r="AI329" s="3" t="e">
        <f t="shared" si="46"/>
        <v>#VALUE!</v>
      </c>
      <c r="AJ329" s="6" t="e">
        <f t="shared" si="47"/>
        <v>#VALUE!</v>
      </c>
    </row>
    <row r="330" spans="1:36" x14ac:dyDescent="0.3">
      <c r="A330" t="s">
        <v>106</v>
      </c>
      <c r="B330" t="s">
        <v>1070</v>
      </c>
      <c r="C330" t="s">
        <v>76</v>
      </c>
      <c r="D330">
        <v>681202</v>
      </c>
      <c r="E330" s="1">
        <v>0.20399999999999999</v>
      </c>
      <c r="F330" s="1">
        <v>5174</v>
      </c>
      <c r="G330" s="4">
        <v>25362.745098039217</v>
      </c>
      <c r="H330" s="1">
        <v>0.21132204544320099</v>
      </c>
      <c r="I330" s="1">
        <v>10544</v>
      </c>
      <c r="J330" s="4">
        <v>49895.409529499419</v>
      </c>
      <c r="K330" s="1">
        <v>0.136880103111852</v>
      </c>
      <c r="L330" s="1">
        <v>15399</v>
      </c>
      <c r="M330" s="4">
        <v>112499.9152536922</v>
      </c>
      <c r="N330" s="1">
        <v>8.9999999999999993E-3</v>
      </c>
      <c r="O330" s="1">
        <v>8995</v>
      </c>
      <c r="P330" s="4">
        <v>999444.4444444445</v>
      </c>
      <c r="Q330" s="1">
        <v>0.64800000000000002</v>
      </c>
      <c r="R330" s="1">
        <v>10827</v>
      </c>
      <c r="S330" s="4">
        <v>16708.333333333332</v>
      </c>
      <c r="T330" s="1">
        <v>0.50528477602825494</v>
      </c>
      <c r="U330" s="1">
        <v>13772</v>
      </c>
      <c r="V330" s="4">
        <v>27255.917164679995</v>
      </c>
      <c r="W330" s="1" t="s">
        <v>3</v>
      </c>
      <c r="X330" s="1">
        <v>14483</v>
      </c>
      <c r="Y330" s="4" t="s">
        <v>3</v>
      </c>
      <c r="AC330" s="3">
        <f t="shared" si="40"/>
        <v>0.35332397716045788</v>
      </c>
      <c r="AD330" s="3">
        <f t="shared" si="41"/>
        <v>0.10950580238517285</v>
      </c>
      <c r="AE330" s="3">
        <f t="shared" si="42"/>
        <v>0.75794187003520908</v>
      </c>
      <c r="AF330" s="3">
        <f t="shared" si="43"/>
        <v>0.27550299306990189</v>
      </c>
      <c r="AG330" s="3">
        <f t="shared" si="44"/>
        <v>0.33420825547832661</v>
      </c>
      <c r="AH330" s="3">
        <f t="shared" si="45"/>
        <v>0.5764569749483428</v>
      </c>
      <c r="AI330" s="3" t="e">
        <f t="shared" si="46"/>
        <v>#VALUE!</v>
      </c>
      <c r="AJ330" s="6" t="e">
        <f t="shared" si="47"/>
        <v>#VALUE!</v>
      </c>
    </row>
    <row r="331" spans="1:36" x14ac:dyDescent="0.3">
      <c r="A331" t="s">
        <v>4057</v>
      </c>
      <c r="B331" t="s">
        <v>1071</v>
      </c>
      <c r="C331" t="s">
        <v>76</v>
      </c>
      <c r="D331">
        <v>567559</v>
      </c>
      <c r="E331" s="1">
        <v>0.20399999999999999</v>
      </c>
      <c r="F331" s="1">
        <v>5174</v>
      </c>
      <c r="G331" s="4">
        <v>25362.745098039217</v>
      </c>
      <c r="H331" s="1">
        <v>0.20962578339873</v>
      </c>
      <c r="I331" s="1">
        <v>10544</v>
      </c>
      <c r="J331" s="4">
        <v>50299.156091615972</v>
      </c>
      <c r="K331" s="1">
        <v>0.13498508525104799</v>
      </c>
      <c r="L331" s="1">
        <v>15399</v>
      </c>
      <c r="M331" s="4">
        <v>114079.27010129028</v>
      </c>
      <c r="N331" s="1">
        <v>8.9999999999999993E-3</v>
      </c>
      <c r="O331" s="1">
        <v>8995</v>
      </c>
      <c r="P331" s="4">
        <v>999444.4444444445</v>
      </c>
      <c r="Q331" s="1">
        <v>0.64800000000000002</v>
      </c>
      <c r="R331" s="1">
        <v>10827</v>
      </c>
      <c r="S331" s="4">
        <v>16708.333333333332</v>
      </c>
      <c r="T331" s="1">
        <v>0.50598792372246704</v>
      </c>
      <c r="U331" s="1">
        <v>13772</v>
      </c>
      <c r="V331" s="4">
        <v>27218.040894497521</v>
      </c>
      <c r="W331" s="1">
        <v>1</v>
      </c>
      <c r="X331" s="1">
        <v>14483</v>
      </c>
      <c r="Y331" s="4">
        <v>14483</v>
      </c>
      <c r="AC331" s="3">
        <f t="shared" si="40"/>
        <v>0.35332397716045788</v>
      </c>
      <c r="AD331" s="3">
        <f t="shared" si="41"/>
        <v>0.11047374214960855</v>
      </c>
      <c r="AE331" s="3">
        <f t="shared" si="42"/>
        <v>0.76891543428469822</v>
      </c>
      <c r="AF331" s="3">
        <f t="shared" si="43"/>
        <v>0.27550299306990189</v>
      </c>
      <c r="AG331" s="3">
        <f t="shared" si="44"/>
        <v>0.33420825547832661</v>
      </c>
      <c r="AH331" s="3">
        <f t="shared" si="45"/>
        <v>0.57558488154551746</v>
      </c>
      <c r="AI331" s="3">
        <f t="shared" si="46"/>
        <v>0.64277472039765671</v>
      </c>
      <c r="AJ331" s="6">
        <f t="shared" si="47"/>
        <v>0.43725485772659534</v>
      </c>
    </row>
    <row r="332" spans="1:36" x14ac:dyDescent="0.3">
      <c r="A332" t="s">
        <v>4058</v>
      </c>
      <c r="B332" t="s">
        <v>1072</v>
      </c>
      <c r="C332" t="s">
        <v>76</v>
      </c>
      <c r="D332">
        <v>113643</v>
      </c>
      <c r="E332" s="1">
        <v>0.20399999999999999</v>
      </c>
      <c r="F332" s="1">
        <v>5174</v>
      </c>
      <c r="G332" s="4">
        <v>25362.745098039217</v>
      </c>
      <c r="H332" s="1">
        <v>0.21979356405585901</v>
      </c>
      <c r="I332" s="1">
        <v>10544</v>
      </c>
      <c r="J332" s="4">
        <v>47972.287292817709</v>
      </c>
      <c r="K332" s="1">
        <v>0.14634425349559499</v>
      </c>
      <c r="L332" s="1">
        <v>15399</v>
      </c>
      <c r="M332" s="4">
        <v>105224.49383681139</v>
      </c>
      <c r="N332" s="1">
        <v>8.9999999999999993E-3</v>
      </c>
      <c r="O332" s="1">
        <v>8995</v>
      </c>
      <c r="P332" s="4">
        <v>999444.4444444445</v>
      </c>
      <c r="Q332" s="1">
        <v>0.64800000000000002</v>
      </c>
      <c r="R332" s="1">
        <v>10827</v>
      </c>
      <c r="S332" s="4">
        <v>16708.333333333332</v>
      </c>
      <c r="T332" s="1">
        <v>0.50177309645116697</v>
      </c>
      <c r="U332" s="1">
        <v>13772</v>
      </c>
      <c r="V332" s="4">
        <v>27446.668817845446</v>
      </c>
      <c r="W332" s="1">
        <v>0.5</v>
      </c>
      <c r="X332" s="1">
        <v>14483</v>
      </c>
      <c r="Y332" s="4">
        <v>7241.5</v>
      </c>
      <c r="AC332" s="3">
        <f t="shared" si="40"/>
        <v>0.35332397716045788</v>
      </c>
      <c r="AD332" s="3">
        <f t="shared" si="41"/>
        <v>0.10489531982156566</v>
      </c>
      <c r="AE332" s="3">
        <f t="shared" si="42"/>
        <v>0.70739128953604569</v>
      </c>
      <c r="AF332" s="3">
        <f t="shared" si="43"/>
        <v>0.27550299306990189</v>
      </c>
      <c r="AG332" s="3">
        <f t="shared" si="44"/>
        <v>0.33420825547832661</v>
      </c>
      <c r="AH332" s="3">
        <f t="shared" si="45"/>
        <v>0.58084899289261727</v>
      </c>
      <c r="AI332" s="3">
        <f t="shared" si="46"/>
        <v>0.32138736019882835</v>
      </c>
      <c r="AJ332" s="6">
        <f t="shared" si="47"/>
        <v>0.38250831259396334</v>
      </c>
    </row>
    <row r="333" spans="1:36" x14ac:dyDescent="0.3">
      <c r="A333" t="s">
        <v>108</v>
      </c>
      <c r="B333" t="s">
        <v>109</v>
      </c>
      <c r="C333" t="s">
        <v>76</v>
      </c>
      <c r="D333">
        <v>1847253</v>
      </c>
      <c r="E333" s="1">
        <v>0.20399999999999999</v>
      </c>
      <c r="F333" s="1">
        <v>5174</v>
      </c>
      <c r="G333" s="4">
        <v>25362.745098039217</v>
      </c>
      <c r="H333" s="1">
        <v>0.182086048851998</v>
      </c>
      <c r="I333" s="1">
        <v>10544</v>
      </c>
      <c r="J333" s="4">
        <v>57906.687890022295</v>
      </c>
      <c r="K333" s="1">
        <v>0.14325812436087501</v>
      </c>
      <c r="L333" s="1">
        <v>15399</v>
      </c>
      <c r="M333" s="4">
        <v>107491.28587785417</v>
      </c>
      <c r="N333" s="1">
        <v>8.9999999999999993E-3</v>
      </c>
      <c r="O333" s="1">
        <v>8995</v>
      </c>
      <c r="P333" s="4">
        <v>999444.4444444445</v>
      </c>
      <c r="Q333" s="1">
        <v>0.64800000000000002</v>
      </c>
      <c r="R333" s="1">
        <v>10827</v>
      </c>
      <c r="S333" s="4">
        <v>16708.333333333332</v>
      </c>
      <c r="T333" s="1">
        <v>0.51063877010891301</v>
      </c>
      <c r="U333" s="1">
        <v>13772</v>
      </c>
      <c r="V333" s="4">
        <v>26970.141724770725</v>
      </c>
      <c r="W333" s="1" t="s">
        <v>3</v>
      </c>
      <c r="X333" s="1">
        <v>14483</v>
      </c>
      <c r="Y333" s="4" t="s">
        <v>3</v>
      </c>
      <c r="AC333" s="3">
        <f t="shared" si="40"/>
        <v>0.35332397716045788</v>
      </c>
      <c r="AD333" s="3">
        <f t="shared" si="41"/>
        <v>0.12871199660875271</v>
      </c>
      <c r="AE333" s="3">
        <f t="shared" si="42"/>
        <v>0.7231412574045355</v>
      </c>
      <c r="AF333" s="3">
        <f t="shared" si="43"/>
        <v>0.27550299306990189</v>
      </c>
      <c r="AG333" s="3">
        <f t="shared" si="44"/>
        <v>0.33420825547832661</v>
      </c>
      <c r="AH333" s="3">
        <f t="shared" si="45"/>
        <v>0.56987705367748609</v>
      </c>
      <c r="AI333" s="3" t="e">
        <f t="shared" si="46"/>
        <v>#VALUE!</v>
      </c>
      <c r="AJ333" s="6" t="e">
        <f t="shared" si="47"/>
        <v>#VALUE!</v>
      </c>
    </row>
    <row r="334" spans="1:36" x14ac:dyDescent="0.3">
      <c r="A334" t="s">
        <v>108</v>
      </c>
      <c r="B334" t="s">
        <v>1073</v>
      </c>
      <c r="C334" t="s">
        <v>76</v>
      </c>
      <c r="D334">
        <v>1847253</v>
      </c>
      <c r="E334" s="1">
        <v>0.20399999999999999</v>
      </c>
      <c r="F334" s="1">
        <v>5174</v>
      </c>
      <c r="G334" s="4">
        <v>25362.745098039217</v>
      </c>
      <c r="H334" s="1">
        <v>0.182086048851998</v>
      </c>
      <c r="I334" s="1">
        <v>10544</v>
      </c>
      <c r="J334" s="4">
        <v>57906.687890022295</v>
      </c>
      <c r="K334" s="1">
        <v>0.14325812436087501</v>
      </c>
      <c r="L334" s="1">
        <v>15399</v>
      </c>
      <c r="M334" s="4">
        <v>107491.28587785417</v>
      </c>
      <c r="N334" s="1">
        <v>8.9999999999999993E-3</v>
      </c>
      <c r="O334" s="1">
        <v>8995</v>
      </c>
      <c r="P334" s="4">
        <v>999444.4444444445</v>
      </c>
      <c r="Q334" s="1">
        <v>0.64800000000000002</v>
      </c>
      <c r="R334" s="1">
        <v>10827</v>
      </c>
      <c r="S334" s="4">
        <v>16708.333333333332</v>
      </c>
      <c r="T334" s="1">
        <v>0.51063877010891301</v>
      </c>
      <c r="U334" s="1">
        <v>13772</v>
      </c>
      <c r="V334" s="4">
        <v>26970.141724770725</v>
      </c>
      <c r="W334" s="1" t="s">
        <v>3</v>
      </c>
      <c r="X334" s="1">
        <v>14483</v>
      </c>
      <c r="Y334" s="4" t="s">
        <v>3</v>
      </c>
      <c r="AC334" s="3">
        <f t="shared" si="40"/>
        <v>0.35332397716045788</v>
      </c>
      <c r="AD334" s="3">
        <f t="shared" si="41"/>
        <v>0.12871199660875271</v>
      </c>
      <c r="AE334" s="3">
        <f t="shared" si="42"/>
        <v>0.7231412574045355</v>
      </c>
      <c r="AF334" s="3">
        <f t="shared" si="43"/>
        <v>0.27550299306990189</v>
      </c>
      <c r="AG334" s="3">
        <f t="shared" si="44"/>
        <v>0.33420825547832661</v>
      </c>
      <c r="AH334" s="3">
        <f t="shared" si="45"/>
        <v>0.56987705367748609</v>
      </c>
      <c r="AI334" s="3" t="e">
        <f t="shared" si="46"/>
        <v>#VALUE!</v>
      </c>
      <c r="AJ334" s="6" t="e">
        <f t="shared" si="47"/>
        <v>#VALUE!</v>
      </c>
    </row>
    <row r="335" spans="1:36" x14ac:dyDescent="0.3">
      <c r="A335" t="s">
        <v>108</v>
      </c>
      <c r="B335" t="s">
        <v>1074</v>
      </c>
      <c r="C335" t="s">
        <v>76</v>
      </c>
      <c r="D335">
        <v>1847253</v>
      </c>
      <c r="E335" s="1">
        <v>0.20399999999999999</v>
      </c>
      <c r="F335" s="1">
        <v>5174</v>
      </c>
      <c r="G335" s="4">
        <v>25362.745098039217</v>
      </c>
      <c r="H335" s="1">
        <v>0.182086048851998</v>
      </c>
      <c r="I335" s="1">
        <v>10544</v>
      </c>
      <c r="J335" s="4">
        <v>57906.687890022295</v>
      </c>
      <c r="K335" s="1">
        <v>0.14325812436087501</v>
      </c>
      <c r="L335" s="1">
        <v>15399</v>
      </c>
      <c r="M335" s="4">
        <v>107491.28587785417</v>
      </c>
      <c r="N335" s="1">
        <v>8.9999999999999993E-3</v>
      </c>
      <c r="O335" s="1">
        <v>8995</v>
      </c>
      <c r="P335" s="4">
        <v>999444.4444444445</v>
      </c>
      <c r="Q335" s="1">
        <v>0.64800000000000002</v>
      </c>
      <c r="R335" s="1">
        <v>10827</v>
      </c>
      <c r="S335" s="4">
        <v>16708.333333333332</v>
      </c>
      <c r="T335" s="1">
        <v>0.51063877010891301</v>
      </c>
      <c r="U335" s="1">
        <v>13772</v>
      </c>
      <c r="V335" s="4">
        <v>26970.141724770725</v>
      </c>
      <c r="W335" s="1">
        <v>1</v>
      </c>
      <c r="X335" s="1">
        <v>14483</v>
      </c>
      <c r="Y335" s="4">
        <v>14483</v>
      </c>
      <c r="AC335" s="3">
        <f t="shared" si="40"/>
        <v>0.35332397716045788</v>
      </c>
      <c r="AD335" s="3">
        <f t="shared" si="41"/>
        <v>0.12871199660875271</v>
      </c>
      <c r="AE335" s="3">
        <f t="shared" si="42"/>
        <v>0.7231412574045355</v>
      </c>
      <c r="AF335" s="3">
        <f t="shared" si="43"/>
        <v>0.27550299306990189</v>
      </c>
      <c r="AG335" s="3">
        <f t="shared" si="44"/>
        <v>0.33420825547832661</v>
      </c>
      <c r="AH335" s="3">
        <f t="shared" si="45"/>
        <v>0.56987705367748609</v>
      </c>
      <c r="AI335" s="3">
        <f t="shared" si="46"/>
        <v>0.64277472039765671</v>
      </c>
      <c r="AJ335" s="6">
        <f t="shared" si="47"/>
        <v>0.43250575054244533</v>
      </c>
    </row>
    <row r="336" spans="1:36" x14ac:dyDescent="0.3">
      <c r="A336" t="s">
        <v>110</v>
      </c>
      <c r="B336" t="s">
        <v>1075</v>
      </c>
      <c r="C336" t="s">
        <v>76</v>
      </c>
      <c r="D336">
        <v>6288080</v>
      </c>
      <c r="E336" s="1">
        <v>0.20399999999999999</v>
      </c>
      <c r="F336" s="1">
        <v>5174</v>
      </c>
      <c r="G336" s="4">
        <v>25362.745098039217</v>
      </c>
      <c r="H336" s="1">
        <v>0.20787076500298901</v>
      </c>
      <c r="I336" s="1">
        <v>10544</v>
      </c>
      <c r="J336" s="4">
        <v>50723.82352491167</v>
      </c>
      <c r="K336" s="1">
        <v>0.13965836948639301</v>
      </c>
      <c r="L336" s="1">
        <v>15399</v>
      </c>
      <c r="M336" s="4">
        <v>110261.92026035598</v>
      </c>
      <c r="N336" s="1">
        <v>8.9999999999999993E-3</v>
      </c>
      <c r="O336" s="1">
        <v>8995</v>
      </c>
      <c r="P336" s="4">
        <v>999444.4444444445</v>
      </c>
      <c r="Q336" s="1">
        <v>0.64800000000000002</v>
      </c>
      <c r="R336" s="1">
        <v>10827</v>
      </c>
      <c r="S336" s="4">
        <v>16708.333333333332</v>
      </c>
      <c r="T336" s="1">
        <v>0.50616722433556804</v>
      </c>
      <c r="U336" s="1">
        <v>13772</v>
      </c>
      <c r="V336" s="4">
        <v>27208.399394247881</v>
      </c>
      <c r="W336" s="1" t="s">
        <v>3</v>
      </c>
      <c r="X336" s="1">
        <v>14483</v>
      </c>
      <c r="Y336" s="4" t="s">
        <v>3</v>
      </c>
      <c r="AC336" s="3">
        <f t="shared" si="40"/>
        <v>0.35332397716045788</v>
      </c>
      <c r="AD336" s="3">
        <f t="shared" si="41"/>
        <v>0.11149183749435373</v>
      </c>
      <c r="AE336" s="3">
        <f t="shared" si="42"/>
        <v>0.74239198782428006</v>
      </c>
      <c r="AF336" s="3">
        <f t="shared" si="43"/>
        <v>0.27550299306990189</v>
      </c>
      <c r="AG336" s="3">
        <f t="shared" si="44"/>
        <v>0.33420825547832661</v>
      </c>
      <c r="AH336" s="3">
        <f t="shared" si="45"/>
        <v>0.57536288796693802</v>
      </c>
      <c r="AI336" s="3" t="e">
        <f t="shared" si="46"/>
        <v>#VALUE!</v>
      </c>
      <c r="AJ336" s="6" t="e">
        <f t="shared" si="47"/>
        <v>#VALUE!</v>
      </c>
    </row>
    <row r="337" spans="1:36" x14ac:dyDescent="0.3">
      <c r="A337" t="s">
        <v>111</v>
      </c>
      <c r="B337" t="s">
        <v>112</v>
      </c>
      <c r="C337" t="s">
        <v>76</v>
      </c>
      <c r="D337">
        <v>4019961</v>
      </c>
      <c r="E337" s="1">
        <v>0.20399999999999999</v>
      </c>
      <c r="F337" s="1">
        <v>5174</v>
      </c>
      <c r="G337" s="4">
        <v>25362.745098039217</v>
      </c>
      <c r="H337" s="1">
        <v>0.200053682112836</v>
      </c>
      <c r="I337" s="1">
        <v>10544</v>
      </c>
      <c r="J337" s="4">
        <v>52705.853192209092</v>
      </c>
      <c r="K337" s="1">
        <v>0.14380562398490901</v>
      </c>
      <c r="L337" s="1">
        <v>15399</v>
      </c>
      <c r="M337" s="4">
        <v>107082.0429221598</v>
      </c>
      <c r="N337" s="1">
        <v>8.9999999999999993E-3</v>
      </c>
      <c r="O337" s="1">
        <v>8995</v>
      </c>
      <c r="P337" s="4">
        <v>999444.4444444445</v>
      </c>
      <c r="Q337" s="1">
        <v>0.64800000000000002</v>
      </c>
      <c r="R337" s="1">
        <v>10827</v>
      </c>
      <c r="S337" s="4">
        <v>16708.333333333332</v>
      </c>
      <c r="T337" s="1">
        <v>0.50675914517578602</v>
      </c>
      <c r="U337" s="1">
        <v>13772</v>
      </c>
      <c r="V337" s="4">
        <v>27176.618579271482</v>
      </c>
      <c r="W337" s="1" t="s">
        <v>3</v>
      </c>
      <c r="X337" s="1">
        <v>14483</v>
      </c>
      <c r="Y337" s="4" t="s">
        <v>3</v>
      </c>
      <c r="AC337" s="3">
        <f t="shared" si="40"/>
        <v>0.35332397716045788</v>
      </c>
      <c r="AD337" s="3">
        <f t="shared" si="41"/>
        <v>0.11624354440477584</v>
      </c>
      <c r="AE337" s="3">
        <f t="shared" si="42"/>
        <v>0.72029778377048004</v>
      </c>
      <c r="AF337" s="3">
        <f t="shared" si="43"/>
        <v>0.27550299306990189</v>
      </c>
      <c r="AG337" s="3">
        <f t="shared" si="44"/>
        <v>0.33420825547832661</v>
      </c>
      <c r="AH337" s="3">
        <f t="shared" si="45"/>
        <v>0.57463114117814906</v>
      </c>
      <c r="AI337" s="3" t="e">
        <f t="shared" si="46"/>
        <v>#VALUE!</v>
      </c>
      <c r="AJ337" s="6" t="e">
        <f t="shared" si="47"/>
        <v>#VALUE!</v>
      </c>
    </row>
    <row r="338" spans="1:36" x14ac:dyDescent="0.3">
      <c r="A338" t="s">
        <v>4059</v>
      </c>
      <c r="B338" t="s">
        <v>1076</v>
      </c>
      <c r="C338" t="s">
        <v>76</v>
      </c>
      <c r="D338">
        <v>159878</v>
      </c>
      <c r="E338" s="1">
        <v>0.20399999999999999</v>
      </c>
      <c r="F338" s="1">
        <v>5174</v>
      </c>
      <c r="G338" s="4">
        <v>25362.745098039217</v>
      </c>
      <c r="H338" s="1">
        <v>0.172731707927294</v>
      </c>
      <c r="I338" s="1">
        <v>10544</v>
      </c>
      <c r="J338" s="4">
        <v>61042.643105446317</v>
      </c>
      <c r="K338" s="1">
        <v>0.13597242897709499</v>
      </c>
      <c r="L338" s="1">
        <v>15399</v>
      </c>
      <c r="M338" s="4">
        <v>113250.90031740195</v>
      </c>
      <c r="N338" s="1">
        <v>8.9999999999999993E-3</v>
      </c>
      <c r="O338" s="1">
        <v>8995</v>
      </c>
      <c r="P338" s="4">
        <v>999444.4444444445</v>
      </c>
      <c r="Q338" s="1">
        <v>0.64800000000000002</v>
      </c>
      <c r="R338" s="1">
        <v>10827</v>
      </c>
      <c r="S338" s="4">
        <v>16708.333333333332</v>
      </c>
      <c r="T338" s="1">
        <v>0.49061784610765702</v>
      </c>
      <c r="U338" s="1">
        <v>13772</v>
      </c>
      <c r="V338" s="4">
        <v>28070.727775723815</v>
      </c>
      <c r="W338" s="1">
        <v>1</v>
      </c>
      <c r="X338" s="1">
        <v>14483</v>
      </c>
      <c r="Y338" s="4">
        <v>14483</v>
      </c>
      <c r="AC338" s="3">
        <f t="shared" si="40"/>
        <v>0.35332397716045788</v>
      </c>
      <c r="AD338" s="3">
        <f t="shared" si="41"/>
        <v>0.13623011821599532</v>
      </c>
      <c r="AE338" s="3">
        <f t="shared" si="42"/>
        <v>0.76315981257646803</v>
      </c>
      <c r="AF338" s="3">
        <f t="shared" si="43"/>
        <v>0.27550299306990189</v>
      </c>
      <c r="AG338" s="3">
        <f t="shared" si="44"/>
        <v>0.33420825547832661</v>
      </c>
      <c r="AH338" s="3">
        <f t="shared" si="45"/>
        <v>0.59521782323197825</v>
      </c>
      <c r="AI338" s="3">
        <f t="shared" si="46"/>
        <v>0.64277472039765671</v>
      </c>
      <c r="AJ338" s="6">
        <f t="shared" si="47"/>
        <v>0.44291681430439778</v>
      </c>
    </row>
    <row r="339" spans="1:36" x14ac:dyDescent="0.3">
      <c r="A339" t="s">
        <v>4060</v>
      </c>
      <c r="B339" t="s">
        <v>1077</v>
      </c>
      <c r="C339" t="s">
        <v>76</v>
      </c>
      <c r="D339">
        <v>763380</v>
      </c>
      <c r="E339" s="1">
        <v>0.20399999999999999</v>
      </c>
      <c r="F339" s="1">
        <v>5174</v>
      </c>
      <c r="G339" s="4">
        <v>25362.745098039217</v>
      </c>
      <c r="H339" s="1">
        <v>0.155915795540883</v>
      </c>
      <c r="I339" s="1">
        <v>10544</v>
      </c>
      <c r="J339" s="4">
        <v>67626.246355746785</v>
      </c>
      <c r="K339" s="1">
        <v>0.14523828237574901</v>
      </c>
      <c r="L339" s="1">
        <v>15399</v>
      </c>
      <c r="M339" s="4">
        <v>106025.76502633737</v>
      </c>
      <c r="N339" s="1">
        <v>8.9999999999999993E-3</v>
      </c>
      <c r="O339" s="1">
        <v>8995</v>
      </c>
      <c r="P339" s="4">
        <v>999444.4444444445</v>
      </c>
      <c r="Q339" s="1">
        <v>0.64800000000000002</v>
      </c>
      <c r="R339" s="1">
        <v>10827</v>
      </c>
      <c r="S339" s="4">
        <v>16708.333333333332</v>
      </c>
      <c r="T339" s="1">
        <v>0.50640310199376404</v>
      </c>
      <c r="U339" s="1">
        <v>13772</v>
      </c>
      <c r="V339" s="4">
        <v>27195.725985441517</v>
      </c>
      <c r="W339" s="1">
        <v>1</v>
      </c>
      <c r="X339" s="1">
        <v>14483</v>
      </c>
      <c r="Y339" s="4">
        <v>14483</v>
      </c>
      <c r="AC339" s="3">
        <f t="shared" si="40"/>
        <v>0.35332397716045788</v>
      </c>
      <c r="AD339" s="3">
        <f t="shared" si="41"/>
        <v>0.15201361206378738</v>
      </c>
      <c r="AE339" s="3">
        <f t="shared" si="42"/>
        <v>0.71295862666291121</v>
      </c>
      <c r="AF339" s="3">
        <f t="shared" si="43"/>
        <v>0.27550299306990189</v>
      </c>
      <c r="AG339" s="3">
        <f t="shared" si="44"/>
        <v>0.33420825547832661</v>
      </c>
      <c r="AH339" s="3">
        <f t="shared" si="45"/>
        <v>0.57507108531165829</v>
      </c>
      <c r="AI339" s="3">
        <f t="shared" si="46"/>
        <v>0.64277472039765671</v>
      </c>
      <c r="AJ339" s="6">
        <f t="shared" si="47"/>
        <v>0.43512189573495708</v>
      </c>
    </row>
    <row r="340" spans="1:36" x14ac:dyDescent="0.3">
      <c r="A340" t="s">
        <v>4061</v>
      </c>
      <c r="B340" t="s">
        <v>1078</v>
      </c>
      <c r="C340" t="s">
        <v>76</v>
      </c>
      <c r="D340">
        <v>130280</v>
      </c>
      <c r="E340" s="1">
        <v>0.20399999999999999</v>
      </c>
      <c r="F340" s="1">
        <v>5174</v>
      </c>
      <c r="G340" s="4">
        <v>25362.745098039217</v>
      </c>
      <c r="H340" s="1">
        <v>0.163532391771568</v>
      </c>
      <c r="I340" s="1">
        <v>10544</v>
      </c>
      <c r="J340" s="4">
        <v>64476.522881952958</v>
      </c>
      <c r="K340" s="1">
        <v>0.15761436905127399</v>
      </c>
      <c r="L340" s="1">
        <v>15399</v>
      </c>
      <c r="M340" s="4">
        <v>97700.48310119813</v>
      </c>
      <c r="N340" s="1">
        <v>8.9999999999999993E-3</v>
      </c>
      <c r="O340" s="1">
        <v>8995</v>
      </c>
      <c r="P340" s="4">
        <v>999444.4444444445</v>
      </c>
      <c r="Q340" s="1">
        <v>0.64800000000000002</v>
      </c>
      <c r="R340" s="1">
        <v>10827</v>
      </c>
      <c r="S340" s="4">
        <v>16708.333333333332</v>
      </c>
      <c r="T340" s="1">
        <v>0.50412189131102203</v>
      </c>
      <c r="U340" s="1">
        <v>13772</v>
      </c>
      <c r="V340" s="4">
        <v>27318.78983510211</v>
      </c>
      <c r="W340" s="1">
        <v>1</v>
      </c>
      <c r="X340" s="1">
        <v>14483</v>
      </c>
      <c r="Y340" s="4">
        <v>14483</v>
      </c>
      <c r="AC340" s="3">
        <f t="shared" si="40"/>
        <v>0.35332397716045788</v>
      </c>
      <c r="AD340" s="3">
        <f t="shared" si="41"/>
        <v>0.14446248251043797</v>
      </c>
      <c r="AE340" s="3">
        <f t="shared" si="42"/>
        <v>0.65511347790513497</v>
      </c>
      <c r="AF340" s="3">
        <f t="shared" si="43"/>
        <v>0.27550299306990189</v>
      </c>
      <c r="AG340" s="3">
        <f t="shared" si="44"/>
        <v>0.33420825547832661</v>
      </c>
      <c r="AH340" s="3">
        <f t="shared" si="45"/>
        <v>0.57790460537311761</v>
      </c>
      <c r="AI340" s="3">
        <f t="shared" si="46"/>
        <v>0.64277472039765671</v>
      </c>
      <c r="AJ340" s="6">
        <f t="shared" si="47"/>
        <v>0.42618435884214767</v>
      </c>
    </row>
    <row r="341" spans="1:36" x14ac:dyDescent="0.3">
      <c r="A341" t="s">
        <v>4062</v>
      </c>
      <c r="B341" t="s">
        <v>1079</v>
      </c>
      <c r="C341" t="s">
        <v>76</v>
      </c>
      <c r="D341">
        <v>278474</v>
      </c>
      <c r="E341" s="1">
        <v>0.20399999999999999</v>
      </c>
      <c r="F341" s="1">
        <v>5174</v>
      </c>
      <c r="G341" s="4">
        <v>25362.745098039217</v>
      </c>
      <c r="H341" s="1">
        <v>0.20074046410077701</v>
      </c>
      <c r="I341" s="1">
        <v>10544</v>
      </c>
      <c r="J341" s="4">
        <v>52525.533639827765</v>
      </c>
      <c r="K341" s="1">
        <v>0.15011455288464901</v>
      </c>
      <c r="L341" s="1">
        <v>15399</v>
      </c>
      <c r="M341" s="4">
        <v>102581.65983302696</v>
      </c>
      <c r="N341" s="1">
        <v>8.9999999999999993E-3</v>
      </c>
      <c r="O341" s="1">
        <v>8995</v>
      </c>
      <c r="P341" s="4">
        <v>999444.4444444445</v>
      </c>
      <c r="Q341" s="1">
        <v>0.64800000000000002</v>
      </c>
      <c r="R341" s="1">
        <v>10827</v>
      </c>
      <c r="S341" s="4">
        <v>16708.333333333332</v>
      </c>
      <c r="T341" s="1">
        <v>0.52202360004883697</v>
      </c>
      <c r="U341" s="1">
        <v>13772</v>
      </c>
      <c r="V341" s="4">
        <v>26381.949012863759</v>
      </c>
      <c r="W341" s="1">
        <v>1</v>
      </c>
      <c r="X341" s="1">
        <v>14483</v>
      </c>
      <c r="Y341" s="4">
        <v>14483</v>
      </c>
      <c r="AC341" s="3">
        <f t="shared" si="40"/>
        <v>0.35332397716045788</v>
      </c>
      <c r="AD341" s="3">
        <f t="shared" si="41"/>
        <v>0.11581124731191605</v>
      </c>
      <c r="AE341" s="3">
        <f t="shared" si="42"/>
        <v>0.68902853287919374</v>
      </c>
      <c r="AF341" s="3">
        <f t="shared" si="43"/>
        <v>0.27550299306990189</v>
      </c>
      <c r="AG341" s="3">
        <f t="shared" si="44"/>
        <v>0.33420825547832661</v>
      </c>
      <c r="AH341" s="3">
        <f t="shared" si="45"/>
        <v>0.55633403634307732</v>
      </c>
      <c r="AI341" s="3">
        <f t="shared" si="46"/>
        <v>0.64277472039765671</v>
      </c>
      <c r="AJ341" s="6">
        <f t="shared" si="47"/>
        <v>0.42385482323436141</v>
      </c>
    </row>
    <row r="342" spans="1:36" x14ac:dyDescent="0.3">
      <c r="A342" t="s">
        <v>1081</v>
      </c>
      <c r="B342" t="s">
        <v>1080</v>
      </c>
      <c r="C342" t="s">
        <v>76</v>
      </c>
      <c r="D342">
        <v>270340</v>
      </c>
      <c r="E342" s="1">
        <v>0.20399999999999999</v>
      </c>
      <c r="F342" s="1">
        <v>5174</v>
      </c>
      <c r="G342" s="4">
        <v>25362.745098039217</v>
      </c>
      <c r="H342" s="1">
        <v>0.224783605829695</v>
      </c>
      <c r="I342" s="1">
        <v>10544</v>
      </c>
      <c r="J342" s="4">
        <v>46907.335439705304</v>
      </c>
      <c r="K342" s="1">
        <v>0.13453798919878601</v>
      </c>
      <c r="L342" s="1">
        <v>15399</v>
      </c>
      <c r="M342" s="4">
        <v>114458.37782849032</v>
      </c>
      <c r="N342" s="1">
        <v>8.9999999999999993E-3</v>
      </c>
      <c r="O342" s="1">
        <v>8995</v>
      </c>
      <c r="P342" s="4">
        <v>999444.4444444445</v>
      </c>
      <c r="Q342" s="1">
        <v>0.64800000000000002</v>
      </c>
      <c r="R342" s="1">
        <v>10827</v>
      </c>
      <c r="S342" s="4">
        <v>16708.333333333332</v>
      </c>
      <c r="T342" s="1">
        <v>0.50577790929940003</v>
      </c>
      <c r="U342" s="1">
        <v>13772</v>
      </c>
      <c r="V342" s="4">
        <v>27229.342655706092</v>
      </c>
      <c r="W342" s="1">
        <v>1</v>
      </c>
      <c r="X342" s="1">
        <v>14483</v>
      </c>
      <c r="Y342" s="4">
        <v>14483</v>
      </c>
      <c r="AC342" s="3">
        <f t="shared" si="40"/>
        <v>0.35332397716045788</v>
      </c>
      <c r="AD342" s="3">
        <f t="shared" si="41"/>
        <v>0.10234221016675357</v>
      </c>
      <c r="AE342" s="3">
        <f t="shared" si="42"/>
        <v>0.77154952440588553</v>
      </c>
      <c r="AF342" s="3">
        <f t="shared" si="43"/>
        <v>0.27550299306990189</v>
      </c>
      <c r="AG342" s="3">
        <f t="shared" si="44"/>
        <v>0.33420825547832661</v>
      </c>
      <c r="AH342" s="3">
        <f t="shared" si="45"/>
        <v>0.57584510229436159</v>
      </c>
      <c r="AI342" s="3">
        <f t="shared" si="46"/>
        <v>0.64277472039765671</v>
      </c>
      <c r="AJ342" s="6">
        <f t="shared" si="47"/>
        <v>0.43650668328190623</v>
      </c>
    </row>
    <row r="343" spans="1:36" x14ac:dyDescent="0.3">
      <c r="A343" t="s">
        <v>1083</v>
      </c>
      <c r="B343" t="s">
        <v>1082</v>
      </c>
      <c r="C343" t="s">
        <v>76</v>
      </c>
      <c r="D343">
        <v>297844</v>
      </c>
      <c r="E343" s="1">
        <v>0.20399999999999999</v>
      </c>
      <c r="F343" s="1">
        <v>5174</v>
      </c>
      <c r="G343" s="4">
        <v>25362.745098039217</v>
      </c>
      <c r="H343" s="1">
        <v>0.20994547481231701</v>
      </c>
      <c r="I343" s="1">
        <v>10544</v>
      </c>
      <c r="J343" s="4">
        <v>50222.563784363156</v>
      </c>
      <c r="K343" s="1">
        <v>0.14261828339667701</v>
      </c>
      <c r="L343" s="1">
        <v>15399</v>
      </c>
      <c r="M343" s="4">
        <v>107973.5334996943</v>
      </c>
      <c r="N343" s="1">
        <v>8.9999999999999993E-3</v>
      </c>
      <c r="O343" s="1">
        <v>8995</v>
      </c>
      <c r="P343" s="4">
        <v>999444.4444444445</v>
      </c>
      <c r="Q343" s="1">
        <v>0.64800000000000002</v>
      </c>
      <c r="R343" s="1">
        <v>10827</v>
      </c>
      <c r="S343" s="4">
        <v>16708.333333333332</v>
      </c>
      <c r="T343" s="1">
        <v>0.50294113697103104</v>
      </c>
      <c r="U343" s="1">
        <v>13772</v>
      </c>
      <c r="V343" s="4">
        <v>27382.926127184652</v>
      </c>
      <c r="W343" s="1">
        <v>1</v>
      </c>
      <c r="X343" s="1">
        <v>14483</v>
      </c>
      <c r="Y343" s="4">
        <v>14483</v>
      </c>
      <c r="AC343" s="3">
        <f t="shared" si="40"/>
        <v>0.35332397716045788</v>
      </c>
      <c r="AD343" s="3">
        <f t="shared" si="41"/>
        <v>0.11029012017781703</v>
      </c>
      <c r="AE343" s="3">
        <f t="shared" si="42"/>
        <v>0.72649197701670765</v>
      </c>
      <c r="AF343" s="3">
        <f t="shared" si="43"/>
        <v>0.27550299306990189</v>
      </c>
      <c r="AG343" s="3">
        <f t="shared" si="44"/>
        <v>0.33420825547832661</v>
      </c>
      <c r="AH343" s="3">
        <f t="shared" si="45"/>
        <v>0.57938133042913276</v>
      </c>
      <c r="AI343" s="3">
        <f t="shared" si="46"/>
        <v>0.64277472039765671</v>
      </c>
      <c r="AJ343" s="6">
        <f t="shared" si="47"/>
        <v>0.43171048196142869</v>
      </c>
    </row>
    <row r="344" spans="1:36" x14ac:dyDescent="0.3">
      <c r="A344" t="s">
        <v>1085</v>
      </c>
      <c r="B344" t="s">
        <v>1084</v>
      </c>
      <c r="C344" t="s">
        <v>76</v>
      </c>
      <c r="D344">
        <v>275726</v>
      </c>
      <c r="E344" s="1">
        <v>0.20399999999999999</v>
      </c>
      <c r="F344" s="1">
        <v>5174</v>
      </c>
      <c r="G344" s="4">
        <v>25362.745098039217</v>
      </c>
      <c r="H344" s="1">
        <v>0.193402145608321</v>
      </c>
      <c r="I344" s="1">
        <v>10544</v>
      </c>
      <c r="J344" s="4">
        <v>54518.526497393475</v>
      </c>
      <c r="K344" s="1">
        <v>0.150286879003068</v>
      </c>
      <c r="L344" s="1">
        <v>15399</v>
      </c>
      <c r="M344" s="4">
        <v>102464.03479897697</v>
      </c>
      <c r="N344" s="1">
        <v>8.9999999999999993E-3</v>
      </c>
      <c r="O344" s="1">
        <v>8995</v>
      </c>
      <c r="P344" s="4">
        <v>999444.4444444445</v>
      </c>
      <c r="Q344" s="1">
        <v>0.64800000000000002</v>
      </c>
      <c r="R344" s="1">
        <v>10827</v>
      </c>
      <c r="S344" s="4">
        <v>16708.333333333332</v>
      </c>
      <c r="T344" s="1">
        <v>0.49920210643900098</v>
      </c>
      <c r="U344" s="1">
        <v>13772</v>
      </c>
      <c r="V344" s="4">
        <v>27588.024614401027</v>
      </c>
      <c r="W344" s="1">
        <v>1</v>
      </c>
      <c r="X344" s="1">
        <v>14483</v>
      </c>
      <c r="Y344" s="4">
        <v>14483</v>
      </c>
      <c r="AC344" s="3">
        <f t="shared" si="40"/>
        <v>0.35332397716045788</v>
      </c>
      <c r="AD344" s="3">
        <f t="shared" si="41"/>
        <v>0.12058923731376592</v>
      </c>
      <c r="AE344" s="3">
        <f t="shared" si="42"/>
        <v>0.68821125874320144</v>
      </c>
      <c r="AF344" s="3">
        <f t="shared" si="43"/>
        <v>0.27550299306990189</v>
      </c>
      <c r="AG344" s="3">
        <f t="shared" si="44"/>
        <v>0.33420825547832661</v>
      </c>
      <c r="AH344" s="3">
        <f t="shared" si="45"/>
        <v>0.58410368130394563</v>
      </c>
      <c r="AI344" s="3">
        <f t="shared" si="46"/>
        <v>0.64277472039765671</v>
      </c>
      <c r="AJ344" s="6">
        <f t="shared" si="47"/>
        <v>0.42838773192389368</v>
      </c>
    </row>
    <row r="345" spans="1:36" x14ac:dyDescent="0.3">
      <c r="A345" t="s">
        <v>1087</v>
      </c>
      <c r="B345" t="s">
        <v>1086</v>
      </c>
      <c r="C345" t="s">
        <v>76</v>
      </c>
      <c r="D345">
        <v>236914</v>
      </c>
      <c r="E345" s="1">
        <v>0.20399999999999999</v>
      </c>
      <c r="F345" s="1">
        <v>5174</v>
      </c>
      <c r="G345" s="4">
        <v>25362.745098039217</v>
      </c>
      <c r="H345" s="1">
        <v>0.227116168736334</v>
      </c>
      <c r="I345" s="1">
        <v>10544</v>
      </c>
      <c r="J345" s="4">
        <v>46425.580612188147</v>
      </c>
      <c r="K345" s="1">
        <v>0.14905830807803599</v>
      </c>
      <c r="L345" s="1">
        <v>15399</v>
      </c>
      <c r="M345" s="4">
        <v>103308.56561137279</v>
      </c>
      <c r="N345" s="1">
        <v>8.9999999999999993E-3</v>
      </c>
      <c r="O345" s="1">
        <v>8995</v>
      </c>
      <c r="P345" s="4">
        <v>999444.4444444445</v>
      </c>
      <c r="Q345" s="1">
        <v>0.64800000000000002</v>
      </c>
      <c r="R345" s="1">
        <v>10827</v>
      </c>
      <c r="S345" s="4">
        <v>16708.333333333332</v>
      </c>
      <c r="T345" s="1">
        <v>0.51398819824915298</v>
      </c>
      <c r="U345" s="1">
        <v>13772</v>
      </c>
      <c r="V345" s="4">
        <v>26794.389534454054</v>
      </c>
      <c r="W345" s="1">
        <v>1</v>
      </c>
      <c r="X345" s="1">
        <v>14483</v>
      </c>
      <c r="Y345" s="4">
        <v>14483</v>
      </c>
      <c r="AC345" s="3">
        <f t="shared" si="40"/>
        <v>0.35332397716045788</v>
      </c>
      <c r="AD345" s="3">
        <f t="shared" si="41"/>
        <v>0.10118725382033124</v>
      </c>
      <c r="AE345" s="3">
        <f t="shared" si="42"/>
        <v>0.69407916939329573</v>
      </c>
      <c r="AF345" s="3">
        <f t="shared" si="43"/>
        <v>0.27550299306990189</v>
      </c>
      <c r="AG345" s="3">
        <f t="shared" si="44"/>
        <v>0.33420825547832661</v>
      </c>
      <c r="AH345" s="3">
        <f t="shared" si="45"/>
        <v>0.56583039530883317</v>
      </c>
      <c r="AI345" s="3">
        <f t="shared" si="46"/>
        <v>0.64277472039765671</v>
      </c>
      <c r="AJ345" s="6">
        <f t="shared" si="47"/>
        <v>0.42384382351840044</v>
      </c>
    </row>
    <row r="346" spans="1:36" x14ac:dyDescent="0.3">
      <c r="A346" t="s">
        <v>1089</v>
      </c>
      <c r="B346" t="s">
        <v>1088</v>
      </c>
      <c r="C346" t="s">
        <v>76</v>
      </c>
      <c r="D346">
        <v>420552</v>
      </c>
      <c r="E346" s="1">
        <v>0.20399999999999999</v>
      </c>
      <c r="F346" s="1">
        <v>5174</v>
      </c>
      <c r="G346" s="4">
        <v>25362.745098039217</v>
      </c>
      <c r="H346" s="1">
        <v>0.217228785025395</v>
      </c>
      <c r="I346" s="1">
        <v>10544</v>
      </c>
      <c r="J346" s="4">
        <v>48538.686982792635</v>
      </c>
      <c r="K346" s="1">
        <v>0.139397743917517</v>
      </c>
      <c r="L346" s="1">
        <v>15399</v>
      </c>
      <c r="M346" s="4">
        <v>110468.0719159396</v>
      </c>
      <c r="N346" s="1">
        <v>8.9999999999999993E-3</v>
      </c>
      <c r="O346" s="1">
        <v>8995</v>
      </c>
      <c r="P346" s="4">
        <v>999444.4444444445</v>
      </c>
      <c r="Q346" s="1">
        <v>0.64800000000000002</v>
      </c>
      <c r="R346" s="1">
        <v>10827</v>
      </c>
      <c r="S346" s="4">
        <v>16708.333333333332</v>
      </c>
      <c r="T346" s="1">
        <v>0.50676016283360903</v>
      </c>
      <c r="U346" s="1">
        <v>13772</v>
      </c>
      <c r="V346" s="4">
        <v>27176.564004147924</v>
      </c>
      <c r="W346" s="1">
        <v>0.5</v>
      </c>
      <c r="X346" s="1">
        <v>14483</v>
      </c>
      <c r="Y346" s="4">
        <v>7241.5</v>
      </c>
      <c r="AC346" s="3">
        <f t="shared" si="40"/>
        <v>0.35332397716045788</v>
      </c>
      <c r="AD346" s="3">
        <f t="shared" si="41"/>
        <v>0.10625320329088053</v>
      </c>
      <c r="AE346" s="3">
        <f t="shared" si="42"/>
        <v>0.74382435651655066</v>
      </c>
      <c r="AF346" s="3">
        <f t="shared" si="43"/>
        <v>0.27550299306990189</v>
      </c>
      <c r="AG346" s="3">
        <f t="shared" si="44"/>
        <v>0.33420825547832661</v>
      </c>
      <c r="AH346" s="3">
        <f t="shared" si="45"/>
        <v>0.57462988459705</v>
      </c>
      <c r="AI346" s="3">
        <f t="shared" si="46"/>
        <v>0.32138736019882835</v>
      </c>
      <c r="AJ346" s="6">
        <f t="shared" si="47"/>
        <v>0.38701857575885651</v>
      </c>
    </row>
    <row r="347" spans="1:36" x14ac:dyDescent="0.3">
      <c r="A347" t="s">
        <v>1091</v>
      </c>
      <c r="B347" t="s">
        <v>1090</v>
      </c>
      <c r="C347" t="s">
        <v>76</v>
      </c>
      <c r="D347">
        <v>238558</v>
      </c>
      <c r="E347" s="1">
        <v>0.20399999999999999</v>
      </c>
      <c r="F347" s="1">
        <v>5174</v>
      </c>
      <c r="G347" s="4">
        <v>25362.745098039217</v>
      </c>
      <c r="H347" s="1">
        <v>0.21207840441318199</v>
      </c>
      <c r="I347" s="1">
        <v>10544</v>
      </c>
      <c r="J347" s="4">
        <v>49717.461941375419</v>
      </c>
      <c r="K347" s="1">
        <v>0.151367801540925</v>
      </c>
      <c r="L347" s="1">
        <v>15399</v>
      </c>
      <c r="M347" s="4">
        <v>101732.33569648302</v>
      </c>
      <c r="N347" s="1">
        <v>8.9999999999999993E-3</v>
      </c>
      <c r="O347" s="1">
        <v>8995</v>
      </c>
      <c r="P347" s="4">
        <v>999444.4444444445</v>
      </c>
      <c r="Q347" s="1">
        <v>0.64800000000000002</v>
      </c>
      <c r="R347" s="1">
        <v>10827</v>
      </c>
      <c r="S347" s="4">
        <v>16708.333333333332</v>
      </c>
      <c r="T347" s="1">
        <v>0.51030776582633897</v>
      </c>
      <c r="U347" s="1">
        <v>13772</v>
      </c>
      <c r="V347" s="4">
        <v>26987.635545187255</v>
      </c>
      <c r="W347" s="1">
        <v>1</v>
      </c>
      <c r="X347" s="1">
        <v>14483</v>
      </c>
      <c r="Y347" s="4">
        <v>14483</v>
      </c>
      <c r="AC347" s="3">
        <f t="shared" si="40"/>
        <v>0.35332397716045788</v>
      </c>
      <c r="AD347" s="3">
        <f t="shared" si="41"/>
        <v>0.10907919182624277</v>
      </c>
      <c r="AE347" s="3">
        <f t="shared" si="42"/>
        <v>0.68312731758537859</v>
      </c>
      <c r="AF347" s="3">
        <f t="shared" si="43"/>
        <v>0.27550299306990189</v>
      </c>
      <c r="AG347" s="3">
        <f t="shared" si="44"/>
        <v>0.33420825547832661</v>
      </c>
      <c r="AH347" s="3">
        <f t="shared" si="45"/>
        <v>0.57027984532782461</v>
      </c>
      <c r="AI347" s="3">
        <f t="shared" si="46"/>
        <v>0.64277472039765671</v>
      </c>
      <c r="AJ347" s="6">
        <f t="shared" si="47"/>
        <v>0.42404232869225555</v>
      </c>
    </row>
    <row r="348" spans="1:36" x14ac:dyDescent="0.3">
      <c r="A348" t="s">
        <v>1093</v>
      </c>
      <c r="B348" t="s">
        <v>1092</v>
      </c>
      <c r="C348" t="s">
        <v>76</v>
      </c>
      <c r="D348">
        <v>96703</v>
      </c>
      <c r="E348" s="1">
        <v>0.20399999999999999</v>
      </c>
      <c r="F348" s="1">
        <v>5174</v>
      </c>
      <c r="G348" s="4">
        <v>25362.745098039217</v>
      </c>
      <c r="H348" s="1">
        <v>0.239434143718395</v>
      </c>
      <c r="I348" s="1">
        <v>10544</v>
      </c>
      <c r="J348" s="4">
        <v>44037.161268031537</v>
      </c>
      <c r="K348" s="1">
        <v>0.12889982730628799</v>
      </c>
      <c r="L348" s="1">
        <v>15399</v>
      </c>
      <c r="M348" s="4">
        <v>119464.86137184147</v>
      </c>
      <c r="N348" s="1">
        <v>8.9999999999999993E-3</v>
      </c>
      <c r="O348" s="1">
        <v>8995</v>
      </c>
      <c r="P348" s="4">
        <v>999444.4444444445</v>
      </c>
      <c r="Q348" s="1">
        <v>0.64800000000000002</v>
      </c>
      <c r="R348" s="1">
        <v>10827</v>
      </c>
      <c r="S348" s="4">
        <v>16708.333333333332</v>
      </c>
      <c r="T348" s="1">
        <v>0.50513427711653203</v>
      </c>
      <c r="U348" s="1">
        <v>13772</v>
      </c>
      <c r="V348" s="4">
        <v>27264.037749754341</v>
      </c>
      <c r="W348" s="1">
        <v>0</v>
      </c>
      <c r="X348" s="1">
        <v>14483</v>
      </c>
      <c r="Y348" s="4">
        <v>0</v>
      </c>
      <c r="AC348" s="3">
        <f t="shared" si="40"/>
        <v>0.35332397716045788</v>
      </c>
      <c r="AD348" s="3">
        <f t="shared" si="41"/>
        <v>9.5461270556877018E-2</v>
      </c>
      <c r="AE348" s="3">
        <f t="shared" si="42"/>
        <v>0.80633522751150888</v>
      </c>
      <c r="AF348" s="3">
        <f t="shared" si="43"/>
        <v>0.27550299306990189</v>
      </c>
      <c r="AG348" s="3">
        <f t="shared" si="44"/>
        <v>0.33420825547832661</v>
      </c>
      <c r="AH348" s="3">
        <f t="shared" si="45"/>
        <v>0.57664394976493116</v>
      </c>
      <c r="AI348" s="3">
        <f t="shared" si="46"/>
        <v>0</v>
      </c>
      <c r="AJ348" s="6">
        <f t="shared" si="47"/>
        <v>0.34878223907742906</v>
      </c>
    </row>
    <row r="349" spans="1:36" x14ac:dyDescent="0.3">
      <c r="A349" t="s">
        <v>4063</v>
      </c>
      <c r="B349" t="s">
        <v>1094</v>
      </c>
      <c r="C349" t="s">
        <v>76</v>
      </c>
      <c r="D349">
        <v>355813</v>
      </c>
      <c r="E349" s="1">
        <v>0.20399999999999999</v>
      </c>
      <c r="F349" s="1">
        <v>5174</v>
      </c>
      <c r="G349" s="4">
        <v>25362.745098039217</v>
      </c>
      <c r="H349" s="1">
        <v>0.21273253085187999</v>
      </c>
      <c r="I349" s="1">
        <v>10544</v>
      </c>
      <c r="J349" s="4">
        <v>49564.586844226033</v>
      </c>
      <c r="K349" s="1">
        <v>0.14637464061178199</v>
      </c>
      <c r="L349" s="1">
        <v>15399</v>
      </c>
      <c r="M349" s="4">
        <v>105202.64941822513</v>
      </c>
      <c r="N349" s="1">
        <v>8.9999999999999993E-3</v>
      </c>
      <c r="O349" s="1">
        <v>8995</v>
      </c>
      <c r="P349" s="4">
        <v>999444.4444444445</v>
      </c>
      <c r="Q349" s="1">
        <v>0.64800000000000002</v>
      </c>
      <c r="R349" s="1">
        <v>10827</v>
      </c>
      <c r="S349" s="4">
        <v>16708.333333333332</v>
      </c>
      <c r="T349" s="1">
        <v>0.50710345040793903</v>
      </c>
      <c r="U349" s="1">
        <v>13772</v>
      </c>
      <c r="V349" s="4">
        <v>27158.166620481727</v>
      </c>
      <c r="W349" s="1">
        <v>1</v>
      </c>
      <c r="X349" s="1">
        <v>14483</v>
      </c>
      <c r="Y349" s="4">
        <v>14483</v>
      </c>
      <c r="AC349" s="3">
        <f t="shared" si="40"/>
        <v>0.35332397716045788</v>
      </c>
      <c r="AD349" s="3">
        <f t="shared" si="41"/>
        <v>0.10871268991784971</v>
      </c>
      <c r="AE349" s="3">
        <f t="shared" si="42"/>
        <v>0.70723951165584753</v>
      </c>
      <c r="AF349" s="3">
        <f t="shared" si="43"/>
        <v>0.27550299306990189</v>
      </c>
      <c r="AG349" s="3">
        <f t="shared" si="44"/>
        <v>0.33420825547832661</v>
      </c>
      <c r="AH349" s="3">
        <f t="shared" si="45"/>
        <v>0.57420628858700884</v>
      </c>
      <c r="AI349" s="3">
        <f t="shared" si="46"/>
        <v>0.64277472039765671</v>
      </c>
      <c r="AJ349" s="6">
        <f t="shared" si="47"/>
        <v>0.42799549089529276</v>
      </c>
    </row>
    <row r="350" spans="1:36" x14ac:dyDescent="0.3">
      <c r="A350" t="s">
        <v>1096</v>
      </c>
      <c r="B350" t="s">
        <v>1095</v>
      </c>
      <c r="C350" t="s">
        <v>76</v>
      </c>
      <c r="D350">
        <v>187160</v>
      </c>
      <c r="E350" s="1">
        <v>0.20399999999999999</v>
      </c>
      <c r="F350" s="1">
        <v>5174</v>
      </c>
      <c r="G350" s="4">
        <v>25362.745098039217</v>
      </c>
      <c r="H350" s="1">
        <v>0.23167343449455</v>
      </c>
      <c r="I350" s="1">
        <v>10544</v>
      </c>
      <c r="J350" s="4">
        <v>45512.339483394855</v>
      </c>
      <c r="K350" s="1">
        <v>0.13402970720239299</v>
      </c>
      <c r="L350" s="1">
        <v>15399</v>
      </c>
      <c r="M350" s="4">
        <v>114892.43930635897</v>
      </c>
      <c r="N350" s="1">
        <v>8.9999999999999993E-3</v>
      </c>
      <c r="O350" s="1">
        <v>8995</v>
      </c>
      <c r="P350" s="4">
        <v>999444.4444444445</v>
      </c>
      <c r="Q350" s="1">
        <v>0.64800000000000002</v>
      </c>
      <c r="R350" s="1">
        <v>10827</v>
      </c>
      <c r="S350" s="4">
        <v>16708.333333333332</v>
      </c>
      <c r="T350" s="1">
        <v>0.508308399230604</v>
      </c>
      <c r="U350" s="1">
        <v>13772</v>
      </c>
      <c r="V350" s="4">
        <v>27093.787985494342</v>
      </c>
      <c r="W350" s="1">
        <v>0.5</v>
      </c>
      <c r="X350" s="1">
        <v>14483</v>
      </c>
      <c r="Y350" s="4">
        <v>7241.5</v>
      </c>
      <c r="AC350" s="3">
        <f t="shared" si="40"/>
        <v>0.35332397716045788</v>
      </c>
      <c r="AD350" s="3">
        <f t="shared" si="41"/>
        <v>9.8997854612959235E-2</v>
      </c>
      <c r="AE350" s="3">
        <f t="shared" si="42"/>
        <v>0.77456544038123698</v>
      </c>
      <c r="AF350" s="3">
        <f t="shared" si="43"/>
        <v>0.27550299306990189</v>
      </c>
      <c r="AG350" s="3">
        <f t="shared" si="44"/>
        <v>0.33420825547832661</v>
      </c>
      <c r="AH350" s="3">
        <f t="shared" si="45"/>
        <v>0.57272398363499233</v>
      </c>
      <c r="AI350" s="3">
        <f t="shared" si="46"/>
        <v>0.32138736019882835</v>
      </c>
      <c r="AJ350" s="6">
        <f t="shared" si="47"/>
        <v>0.39010140921952902</v>
      </c>
    </row>
    <row r="351" spans="1:36" x14ac:dyDescent="0.3">
      <c r="A351" t="s">
        <v>1098</v>
      </c>
      <c r="B351" t="s">
        <v>1097</v>
      </c>
      <c r="C351" t="s">
        <v>76</v>
      </c>
      <c r="D351">
        <v>308339</v>
      </c>
      <c r="E351" s="1">
        <v>0.20399999999999999</v>
      </c>
      <c r="F351" s="1">
        <v>5174</v>
      </c>
      <c r="G351" s="4">
        <v>25362.745098039217</v>
      </c>
      <c r="H351" s="1">
        <v>0.213320403841226</v>
      </c>
      <c r="I351" s="1">
        <v>10544</v>
      </c>
      <c r="J351" s="4">
        <v>49427.995682250257</v>
      </c>
      <c r="K351" s="1">
        <v>0.14003418315555199</v>
      </c>
      <c r="L351" s="1">
        <v>15399</v>
      </c>
      <c r="M351" s="4">
        <v>109966.00724906266</v>
      </c>
      <c r="N351" s="1">
        <v>8.9999999999999993E-3</v>
      </c>
      <c r="O351" s="1">
        <v>8995</v>
      </c>
      <c r="P351" s="4">
        <v>999444.4444444445</v>
      </c>
      <c r="Q351" s="1">
        <v>0.64800000000000002</v>
      </c>
      <c r="R351" s="1">
        <v>10827</v>
      </c>
      <c r="S351" s="4">
        <v>16708.333333333332</v>
      </c>
      <c r="T351" s="1">
        <v>0.50551503377775697</v>
      </c>
      <c r="U351" s="1">
        <v>13772</v>
      </c>
      <c r="V351" s="4">
        <v>27243.502328863829</v>
      </c>
      <c r="W351" s="1">
        <v>0.5</v>
      </c>
      <c r="X351" s="1">
        <v>14483</v>
      </c>
      <c r="Y351" s="4">
        <v>7241.5</v>
      </c>
      <c r="AC351" s="3">
        <f t="shared" si="40"/>
        <v>0.35332397716045788</v>
      </c>
      <c r="AD351" s="3">
        <f t="shared" si="41"/>
        <v>0.1083852270251535</v>
      </c>
      <c r="AE351" s="3">
        <f t="shared" si="42"/>
        <v>0.74033594548102477</v>
      </c>
      <c r="AF351" s="3">
        <f t="shared" si="43"/>
        <v>0.27550299306990189</v>
      </c>
      <c r="AG351" s="3">
        <f t="shared" si="44"/>
        <v>0.33420825547832661</v>
      </c>
      <c r="AH351" s="3">
        <f t="shared" si="45"/>
        <v>0.57617112588347252</v>
      </c>
      <c r="AI351" s="3">
        <f t="shared" si="46"/>
        <v>0.32138736019882835</v>
      </c>
      <c r="AJ351" s="6">
        <f t="shared" si="47"/>
        <v>0.38704498347102362</v>
      </c>
    </row>
    <row r="352" spans="1:36" x14ac:dyDescent="0.3">
      <c r="A352" t="s">
        <v>113</v>
      </c>
      <c r="B352" t="s">
        <v>114</v>
      </c>
      <c r="C352" t="s">
        <v>76</v>
      </c>
      <c r="D352">
        <v>1048646</v>
      </c>
      <c r="E352" s="1">
        <v>0.20399999999999999</v>
      </c>
      <c r="F352" s="1">
        <v>5174</v>
      </c>
      <c r="G352" s="4">
        <v>25362.745098039217</v>
      </c>
      <c r="H352" s="1">
        <v>0.211782622543737</v>
      </c>
      <c r="I352" s="1">
        <v>10544</v>
      </c>
      <c r="J352" s="4">
        <v>49786.898818020207</v>
      </c>
      <c r="K352" s="1">
        <v>0.13257476784348499</v>
      </c>
      <c r="L352" s="1">
        <v>15399</v>
      </c>
      <c r="M352" s="4">
        <v>116153.32427494603</v>
      </c>
      <c r="N352" s="1">
        <v>8.9999999999999993E-3</v>
      </c>
      <c r="O352" s="1">
        <v>8995</v>
      </c>
      <c r="P352" s="4">
        <v>999444.4444444445</v>
      </c>
      <c r="Q352" s="1">
        <v>0.64800000000000002</v>
      </c>
      <c r="R352" s="1">
        <v>10827</v>
      </c>
      <c r="S352" s="4">
        <v>16708.333333333332</v>
      </c>
      <c r="T352" s="1">
        <v>0.506042077116586</v>
      </c>
      <c r="U352" s="1">
        <v>13772</v>
      </c>
      <c r="V352" s="4">
        <v>27215.128193434983</v>
      </c>
      <c r="W352" s="1" t="s">
        <v>3</v>
      </c>
      <c r="X352" s="1">
        <v>14483</v>
      </c>
      <c r="Y352" s="4" t="s">
        <v>3</v>
      </c>
      <c r="AC352" s="3">
        <f t="shared" si="40"/>
        <v>0.35332397716045788</v>
      </c>
      <c r="AD352" s="3">
        <f t="shared" si="41"/>
        <v>0.10924565940845665</v>
      </c>
      <c r="AE352" s="3">
        <f t="shared" si="42"/>
        <v>0.78332623421743408</v>
      </c>
      <c r="AF352" s="3">
        <f t="shared" si="43"/>
        <v>0.27550299306990189</v>
      </c>
      <c r="AG352" s="3">
        <f t="shared" si="44"/>
        <v>0.33420825547832661</v>
      </c>
      <c r="AH352" s="3">
        <f t="shared" si="45"/>
        <v>0.57551781719707973</v>
      </c>
      <c r="AI352" s="3" t="e">
        <f t="shared" si="46"/>
        <v>#VALUE!</v>
      </c>
      <c r="AJ352" s="6" t="e">
        <f t="shared" si="47"/>
        <v>#VALUE!</v>
      </c>
    </row>
    <row r="353" spans="1:36" x14ac:dyDescent="0.3">
      <c r="A353" t="s">
        <v>4064</v>
      </c>
      <c r="B353" t="s">
        <v>1099</v>
      </c>
      <c r="C353" t="s">
        <v>76</v>
      </c>
      <c r="D353">
        <v>270688</v>
      </c>
      <c r="E353" s="1">
        <v>0.20399999999999999</v>
      </c>
      <c r="F353" s="1">
        <v>5174</v>
      </c>
      <c r="G353" s="4">
        <v>25362.745098039217</v>
      </c>
      <c r="H353" s="1">
        <v>0.19538730937463</v>
      </c>
      <c r="I353" s="1">
        <v>10544</v>
      </c>
      <c r="J353" s="4">
        <v>53964.610259222303</v>
      </c>
      <c r="K353" s="1">
        <v>0.13144653623359701</v>
      </c>
      <c r="L353" s="1">
        <v>15399</v>
      </c>
      <c r="M353" s="4">
        <v>117150.29122284397</v>
      </c>
      <c r="N353" s="1">
        <v>8.9999999999999993E-3</v>
      </c>
      <c r="O353" s="1">
        <v>8995</v>
      </c>
      <c r="P353" s="4">
        <v>999444.4444444445</v>
      </c>
      <c r="Q353" s="1">
        <v>0.64800000000000002</v>
      </c>
      <c r="R353" s="1">
        <v>10827</v>
      </c>
      <c r="S353" s="4">
        <v>16708.333333333332</v>
      </c>
      <c r="T353" s="1">
        <v>0.50797597233715497</v>
      </c>
      <c r="U353" s="1">
        <v>13772</v>
      </c>
      <c r="V353" s="4">
        <v>27111.518555958817</v>
      </c>
      <c r="W353" s="1">
        <v>0.5</v>
      </c>
      <c r="X353" s="1">
        <v>14483</v>
      </c>
      <c r="Y353" s="4">
        <v>7241.5</v>
      </c>
      <c r="AC353" s="3">
        <f t="shared" si="40"/>
        <v>0.35332397716045788</v>
      </c>
      <c r="AD353" s="3">
        <f t="shared" si="41"/>
        <v>0.11926128160243597</v>
      </c>
      <c r="AE353" s="3">
        <f t="shared" si="42"/>
        <v>0.79025329109386255</v>
      </c>
      <c r="AF353" s="3">
        <f t="shared" si="43"/>
        <v>0.27550299306990189</v>
      </c>
      <c r="AG353" s="3">
        <f t="shared" si="44"/>
        <v>0.33420825547832661</v>
      </c>
      <c r="AH353" s="3">
        <f t="shared" si="45"/>
        <v>0.57313222640694172</v>
      </c>
      <c r="AI353" s="3">
        <f t="shared" si="46"/>
        <v>0.32138736019882835</v>
      </c>
      <c r="AJ353" s="6">
        <f t="shared" si="47"/>
        <v>0.39529562643010785</v>
      </c>
    </row>
    <row r="354" spans="1:36" x14ac:dyDescent="0.3">
      <c r="A354" t="s">
        <v>1101</v>
      </c>
      <c r="B354" t="s">
        <v>1100</v>
      </c>
      <c r="C354" t="s">
        <v>76</v>
      </c>
      <c r="D354">
        <v>253319</v>
      </c>
      <c r="E354" s="1">
        <v>0.20399999999999999</v>
      </c>
      <c r="F354" s="1">
        <v>5174</v>
      </c>
      <c r="G354" s="4">
        <v>25362.745098039217</v>
      </c>
      <c r="H354" s="1">
        <v>0.22369028773996399</v>
      </c>
      <c r="I354" s="1">
        <v>10544</v>
      </c>
      <c r="J354" s="4">
        <v>47136.601711815107</v>
      </c>
      <c r="K354" s="1">
        <v>0.13696169651703899</v>
      </c>
      <c r="L354" s="1">
        <v>15399</v>
      </c>
      <c r="M354" s="4">
        <v>112432.89468223152</v>
      </c>
      <c r="N354" s="1">
        <v>8.9999999999999993E-3</v>
      </c>
      <c r="O354" s="1">
        <v>8995</v>
      </c>
      <c r="P354" s="4">
        <v>999444.4444444445</v>
      </c>
      <c r="Q354" s="1">
        <v>0.64800000000000002</v>
      </c>
      <c r="R354" s="1">
        <v>10827</v>
      </c>
      <c r="S354" s="4">
        <v>16708.333333333332</v>
      </c>
      <c r="T354" s="1">
        <v>0.50693394494688504</v>
      </c>
      <c r="U354" s="1">
        <v>13772</v>
      </c>
      <c r="V354" s="4">
        <v>27167.247601544987</v>
      </c>
      <c r="W354" s="1">
        <v>0.5</v>
      </c>
      <c r="X354" s="1">
        <v>14483</v>
      </c>
      <c r="Y354" s="4">
        <v>7241.5</v>
      </c>
      <c r="AC354" s="3">
        <f t="shared" si="40"/>
        <v>0.35332397716045788</v>
      </c>
      <c r="AD354" s="3">
        <f t="shared" si="41"/>
        <v>0.102891851853498</v>
      </c>
      <c r="AE354" s="3">
        <f t="shared" si="42"/>
        <v>0.75747620233039925</v>
      </c>
      <c r="AF354" s="3">
        <f t="shared" si="43"/>
        <v>0.27550299306990189</v>
      </c>
      <c r="AG354" s="3">
        <f t="shared" si="44"/>
        <v>0.33420825547832661</v>
      </c>
      <c r="AH354" s="3">
        <f t="shared" si="45"/>
        <v>0.57441537632554007</v>
      </c>
      <c r="AI354" s="3">
        <f t="shared" si="46"/>
        <v>0.32138736019882835</v>
      </c>
      <c r="AJ354" s="6">
        <f t="shared" si="47"/>
        <v>0.38845800234527883</v>
      </c>
    </row>
    <row r="355" spans="1:36" x14ac:dyDescent="0.3">
      <c r="A355" t="s">
        <v>1103</v>
      </c>
      <c r="B355" t="s">
        <v>1102</v>
      </c>
      <c r="C355" t="s">
        <v>76</v>
      </c>
      <c r="D355">
        <v>171912</v>
      </c>
      <c r="E355" s="1">
        <v>0.20399999999999999</v>
      </c>
      <c r="F355" s="1">
        <v>5174</v>
      </c>
      <c r="G355" s="4">
        <v>25362.745098039217</v>
      </c>
      <c r="H355" s="1">
        <v>0.21831518451300599</v>
      </c>
      <c r="I355" s="1">
        <v>10544</v>
      </c>
      <c r="J355" s="4">
        <v>48297.144440595919</v>
      </c>
      <c r="K355" s="1">
        <v>0.135069105123551</v>
      </c>
      <c r="L355" s="1">
        <v>15399</v>
      </c>
      <c r="M355" s="4">
        <v>114008.30697674469</v>
      </c>
      <c r="N355" s="1">
        <v>8.9999999999999993E-3</v>
      </c>
      <c r="O355" s="1">
        <v>8995</v>
      </c>
      <c r="P355" s="4">
        <v>999444.4444444445</v>
      </c>
      <c r="Q355" s="1">
        <v>0.64800000000000002</v>
      </c>
      <c r="R355" s="1">
        <v>10827</v>
      </c>
      <c r="S355" s="4">
        <v>16708.333333333332</v>
      </c>
      <c r="T355" s="1">
        <v>0.50312369119084099</v>
      </c>
      <c r="U355" s="1">
        <v>13772</v>
      </c>
      <c r="V355" s="4">
        <v>27372.990461655903</v>
      </c>
      <c r="W355" s="1">
        <v>0.5</v>
      </c>
      <c r="X355" s="1">
        <v>14483</v>
      </c>
      <c r="Y355" s="4">
        <v>7241.5</v>
      </c>
      <c r="AC355" s="3">
        <f t="shared" si="40"/>
        <v>0.35332397716045788</v>
      </c>
      <c r="AD355" s="3">
        <f t="shared" si="41"/>
        <v>0.10567413054244783</v>
      </c>
      <c r="AE355" s="3">
        <f t="shared" si="42"/>
        <v>0.76842237320489726</v>
      </c>
      <c r="AF355" s="3">
        <f t="shared" si="43"/>
        <v>0.27550299306990189</v>
      </c>
      <c r="AG355" s="3">
        <f t="shared" si="44"/>
        <v>0.33420825547832661</v>
      </c>
      <c r="AH355" s="3">
        <f t="shared" si="45"/>
        <v>0.5791525637549445</v>
      </c>
      <c r="AI355" s="3">
        <f t="shared" si="46"/>
        <v>0.32138736019882835</v>
      </c>
      <c r="AJ355" s="6">
        <f t="shared" si="47"/>
        <v>0.39109595048711493</v>
      </c>
    </row>
    <row r="356" spans="1:36" x14ac:dyDescent="0.3">
      <c r="A356" t="s">
        <v>1105</v>
      </c>
      <c r="B356" t="s">
        <v>1104</v>
      </c>
      <c r="C356" t="s">
        <v>76</v>
      </c>
      <c r="D356">
        <v>247084</v>
      </c>
      <c r="E356" s="1">
        <v>0.20399999999999999</v>
      </c>
      <c r="F356" s="1">
        <v>5174</v>
      </c>
      <c r="G356" s="4">
        <v>25362.745098039217</v>
      </c>
      <c r="H356" s="1">
        <v>0.19840621003383399</v>
      </c>
      <c r="I356" s="1">
        <v>10544</v>
      </c>
      <c r="J356" s="4">
        <v>53143.497868347687</v>
      </c>
      <c r="K356" s="1">
        <v>0.13157063994431001</v>
      </c>
      <c r="L356" s="1">
        <v>15399</v>
      </c>
      <c r="M356" s="4">
        <v>117039.78947368459</v>
      </c>
      <c r="N356" s="1">
        <v>8.9999999999999993E-3</v>
      </c>
      <c r="O356" s="1">
        <v>8995</v>
      </c>
      <c r="P356" s="4">
        <v>999444.4444444445</v>
      </c>
      <c r="Q356" s="1">
        <v>0.64800000000000002</v>
      </c>
      <c r="R356" s="1">
        <v>10827</v>
      </c>
      <c r="S356" s="4">
        <v>16708.333333333332</v>
      </c>
      <c r="T356" s="1">
        <v>0.50778277832639895</v>
      </c>
      <c r="U356" s="1">
        <v>13772</v>
      </c>
      <c r="V356" s="4">
        <v>27121.833563145108</v>
      </c>
      <c r="W356" s="1">
        <v>0.5</v>
      </c>
      <c r="X356" s="1">
        <v>14483</v>
      </c>
      <c r="Y356" s="4">
        <v>7241.5</v>
      </c>
      <c r="AC356" s="3">
        <f t="shared" si="40"/>
        <v>0.35332397716045788</v>
      </c>
      <c r="AD356" s="3">
        <f t="shared" si="41"/>
        <v>0.11729275131939929</v>
      </c>
      <c r="AE356" s="3">
        <f t="shared" si="42"/>
        <v>0.78948551047386739</v>
      </c>
      <c r="AF356" s="3">
        <f t="shared" si="43"/>
        <v>0.27550299306990189</v>
      </c>
      <c r="AG356" s="3">
        <f t="shared" si="44"/>
        <v>0.33420825547832661</v>
      </c>
      <c r="AH356" s="3">
        <f t="shared" si="45"/>
        <v>0.57336972734549574</v>
      </c>
      <c r="AI356" s="3">
        <f t="shared" si="46"/>
        <v>0.32138736019882835</v>
      </c>
      <c r="AJ356" s="6">
        <f t="shared" si="47"/>
        <v>0.39493865357803959</v>
      </c>
    </row>
    <row r="357" spans="1:36" x14ac:dyDescent="0.3">
      <c r="A357" t="s">
        <v>1107</v>
      </c>
      <c r="B357" t="s">
        <v>1106</v>
      </c>
      <c r="C357" t="s">
        <v>76</v>
      </c>
      <c r="D357">
        <v>105643</v>
      </c>
      <c r="E357" s="1">
        <v>0.20399999999999999</v>
      </c>
      <c r="F357" s="1">
        <v>5174</v>
      </c>
      <c r="G357" s="4">
        <v>25362.745098039217</v>
      </c>
      <c r="H357" s="1">
        <v>0.24589419081245301</v>
      </c>
      <c r="I357" s="1">
        <v>10544</v>
      </c>
      <c r="J357" s="4">
        <v>42880.232205412525</v>
      </c>
      <c r="K357" s="1">
        <v>0.12323580360269901</v>
      </c>
      <c r="L357" s="1">
        <v>15399</v>
      </c>
      <c r="M357" s="4">
        <v>124955.56932176117</v>
      </c>
      <c r="N357" s="1">
        <v>8.9999999999999993E-3</v>
      </c>
      <c r="O357" s="1">
        <v>8995</v>
      </c>
      <c r="P357" s="4">
        <v>999444.4444444445</v>
      </c>
      <c r="Q357" s="1">
        <v>0.64800000000000002</v>
      </c>
      <c r="R357" s="1">
        <v>10827</v>
      </c>
      <c r="S357" s="4">
        <v>16708.333333333332</v>
      </c>
      <c r="T357" s="1">
        <v>0.49962609922096102</v>
      </c>
      <c r="U357" s="1">
        <v>13772</v>
      </c>
      <c r="V357" s="4">
        <v>27564.612860444857</v>
      </c>
      <c r="W357" s="1">
        <v>0</v>
      </c>
      <c r="X357" s="1">
        <v>14483</v>
      </c>
      <c r="Y357" s="4">
        <v>0</v>
      </c>
      <c r="AC357" s="3">
        <f t="shared" si="40"/>
        <v>0.35332397716045788</v>
      </c>
      <c r="AD357" s="3">
        <f t="shared" si="41"/>
        <v>9.2687655251102674E-2</v>
      </c>
      <c r="AE357" s="3">
        <f t="shared" si="42"/>
        <v>0.844485385188397</v>
      </c>
      <c r="AF357" s="3">
        <f t="shared" si="43"/>
        <v>0.27550299306990189</v>
      </c>
      <c r="AG357" s="3">
        <f t="shared" si="44"/>
        <v>0.33420825547832661</v>
      </c>
      <c r="AH357" s="3">
        <f t="shared" si="45"/>
        <v>0.58356463043976647</v>
      </c>
      <c r="AI357" s="3">
        <f t="shared" si="46"/>
        <v>0</v>
      </c>
      <c r="AJ357" s="6">
        <f t="shared" si="47"/>
        <v>0.35482469951256462</v>
      </c>
    </row>
    <row r="358" spans="1:36" x14ac:dyDescent="0.3">
      <c r="A358" t="s">
        <v>115</v>
      </c>
      <c r="B358" t="s">
        <v>116</v>
      </c>
      <c r="C358" t="s">
        <v>76</v>
      </c>
      <c r="D358">
        <v>1219473</v>
      </c>
      <c r="E358" s="1">
        <v>0.20399999999999999</v>
      </c>
      <c r="F358" s="1">
        <v>5174</v>
      </c>
      <c r="G358" s="4">
        <v>25362.745098039217</v>
      </c>
      <c r="H358" s="1">
        <v>0.23027570106103201</v>
      </c>
      <c r="I358" s="1">
        <v>10544</v>
      </c>
      <c r="J358" s="4">
        <v>45788.591464131205</v>
      </c>
      <c r="K358" s="1">
        <v>0.132078364998651</v>
      </c>
      <c r="L358" s="1">
        <v>15399</v>
      </c>
      <c r="M358" s="4">
        <v>116589.87450486141</v>
      </c>
      <c r="N358" s="1">
        <v>8.9999999999999993E-3</v>
      </c>
      <c r="O358" s="1">
        <v>8995</v>
      </c>
      <c r="P358" s="4">
        <v>999444.4444444445</v>
      </c>
      <c r="Q358" s="1">
        <v>0.64800000000000002</v>
      </c>
      <c r="R358" s="1">
        <v>10827</v>
      </c>
      <c r="S358" s="4">
        <v>16708.333333333332</v>
      </c>
      <c r="T358" s="1">
        <v>0.50432358896014895</v>
      </c>
      <c r="U358" s="1">
        <v>13772</v>
      </c>
      <c r="V358" s="4">
        <v>27307.864041014047</v>
      </c>
      <c r="W358" s="1" t="s">
        <v>3</v>
      </c>
      <c r="X358" s="1">
        <v>14483</v>
      </c>
      <c r="Y358" s="4" t="s">
        <v>3</v>
      </c>
      <c r="AC358" s="3">
        <f t="shared" si="40"/>
        <v>0.35332397716045788</v>
      </c>
      <c r="AD358" s="3">
        <f t="shared" si="41"/>
        <v>9.96601395764697E-2</v>
      </c>
      <c r="AE358" s="3">
        <f t="shared" si="42"/>
        <v>0.7863594423678324</v>
      </c>
      <c r="AF358" s="3">
        <f t="shared" si="43"/>
        <v>0.27550299306990189</v>
      </c>
      <c r="AG358" s="3">
        <f t="shared" si="44"/>
        <v>0.33420825547832661</v>
      </c>
      <c r="AH358" s="3">
        <f t="shared" si="45"/>
        <v>0.57765304119061167</v>
      </c>
      <c r="AI358" s="3" t="e">
        <f t="shared" si="46"/>
        <v>#VALUE!</v>
      </c>
      <c r="AJ358" s="6" t="e">
        <f t="shared" si="47"/>
        <v>#VALUE!</v>
      </c>
    </row>
    <row r="359" spans="1:36" x14ac:dyDescent="0.3">
      <c r="A359" t="s">
        <v>4065</v>
      </c>
      <c r="B359" t="s">
        <v>1108</v>
      </c>
      <c r="C359" t="s">
        <v>76</v>
      </c>
      <c r="D359">
        <v>202137</v>
      </c>
      <c r="E359" s="1">
        <v>0.20399999999999999</v>
      </c>
      <c r="F359" s="1">
        <v>5174</v>
      </c>
      <c r="G359" s="4">
        <v>25362.745098039217</v>
      </c>
      <c r="H359" s="1">
        <v>0.19616893493026999</v>
      </c>
      <c r="I359" s="1">
        <v>10544</v>
      </c>
      <c r="J359" s="4">
        <v>53749.590901066775</v>
      </c>
      <c r="K359" s="1">
        <v>0.13414664311828101</v>
      </c>
      <c r="L359" s="1">
        <v>15399</v>
      </c>
      <c r="M359" s="4">
        <v>114792.28732113895</v>
      </c>
      <c r="N359" s="1">
        <v>8.9999999999999993E-3</v>
      </c>
      <c r="O359" s="1">
        <v>8995</v>
      </c>
      <c r="P359" s="4">
        <v>999444.4444444445</v>
      </c>
      <c r="Q359" s="1">
        <v>0.64800000000000002</v>
      </c>
      <c r="R359" s="1">
        <v>10827</v>
      </c>
      <c r="S359" s="4">
        <v>16708.333333333332</v>
      </c>
      <c r="T359" s="1">
        <v>0.50865502109955096</v>
      </c>
      <c r="U359" s="1">
        <v>13772</v>
      </c>
      <c r="V359" s="4">
        <v>27075.32498200706</v>
      </c>
      <c r="W359" s="1">
        <v>0.5</v>
      </c>
      <c r="X359" s="1">
        <v>14483</v>
      </c>
      <c r="Y359" s="4">
        <v>7241.5</v>
      </c>
      <c r="AC359" s="3">
        <f t="shared" si="40"/>
        <v>0.35332397716045788</v>
      </c>
      <c r="AD359" s="3">
        <f t="shared" si="41"/>
        <v>0.11874579538803673</v>
      </c>
      <c r="AE359" s="3">
        <f t="shared" si="42"/>
        <v>0.77386957127607858</v>
      </c>
      <c r="AF359" s="3">
        <f t="shared" si="43"/>
        <v>0.27550299306990189</v>
      </c>
      <c r="AG359" s="3">
        <f t="shared" si="44"/>
        <v>0.33420825547832661</v>
      </c>
      <c r="AH359" s="3">
        <f t="shared" si="45"/>
        <v>0.57229887674194224</v>
      </c>
      <c r="AI359" s="3">
        <f t="shared" si="46"/>
        <v>0.32138736019882835</v>
      </c>
      <c r="AJ359" s="6">
        <f t="shared" si="47"/>
        <v>0.39276240418765318</v>
      </c>
    </row>
    <row r="360" spans="1:36" x14ac:dyDescent="0.3">
      <c r="A360" t="s">
        <v>1110</v>
      </c>
      <c r="B360" t="s">
        <v>1109</v>
      </c>
      <c r="C360" t="s">
        <v>76</v>
      </c>
      <c r="D360">
        <v>223145</v>
      </c>
      <c r="E360" s="1">
        <v>0.20399999999999999</v>
      </c>
      <c r="F360" s="1">
        <v>5174</v>
      </c>
      <c r="G360" s="4">
        <v>25362.745098039217</v>
      </c>
      <c r="H360" s="1">
        <v>0.21312599430863299</v>
      </c>
      <c r="I360" s="1">
        <v>10544</v>
      </c>
      <c r="J360" s="4">
        <v>49473.08297237067</v>
      </c>
      <c r="K360" s="1">
        <v>0.138730421922964</v>
      </c>
      <c r="L360" s="1">
        <v>15399</v>
      </c>
      <c r="M360" s="4">
        <v>110999.44616726498</v>
      </c>
      <c r="N360" s="1">
        <v>8.9999999999999993E-3</v>
      </c>
      <c r="O360" s="1">
        <v>8995</v>
      </c>
      <c r="P360" s="4">
        <v>999444.4444444445</v>
      </c>
      <c r="Q360" s="1">
        <v>0.64800000000000002</v>
      </c>
      <c r="R360" s="1">
        <v>10827</v>
      </c>
      <c r="S360" s="4">
        <v>16708.333333333332</v>
      </c>
      <c r="T360" s="1">
        <v>0.50354253960429296</v>
      </c>
      <c r="U360" s="1">
        <v>13772</v>
      </c>
      <c r="V360" s="4">
        <v>27350.221514199526</v>
      </c>
      <c r="W360" s="1">
        <v>0.5</v>
      </c>
      <c r="X360" s="1">
        <v>14483</v>
      </c>
      <c r="Y360" s="4">
        <v>7241.5</v>
      </c>
      <c r="AC360" s="3">
        <f t="shared" si="40"/>
        <v>0.35332397716045788</v>
      </c>
      <c r="AD360" s="3">
        <f t="shared" si="41"/>
        <v>0.10849331904394226</v>
      </c>
      <c r="AE360" s="3">
        <f t="shared" si="42"/>
        <v>0.74751641438202099</v>
      </c>
      <c r="AF360" s="3">
        <f t="shared" si="43"/>
        <v>0.27550299306990189</v>
      </c>
      <c r="AG360" s="3">
        <f t="shared" si="44"/>
        <v>0.33420825547832661</v>
      </c>
      <c r="AH360" s="3">
        <f t="shared" si="45"/>
        <v>0.5786283133794371</v>
      </c>
      <c r="AI360" s="3">
        <f t="shared" si="46"/>
        <v>0.32138736019882835</v>
      </c>
      <c r="AJ360" s="6">
        <f t="shared" si="47"/>
        <v>0.3884372332447022</v>
      </c>
    </row>
    <row r="361" spans="1:36" x14ac:dyDescent="0.3">
      <c r="A361" t="s">
        <v>1112</v>
      </c>
      <c r="B361" t="s">
        <v>1111</v>
      </c>
      <c r="C361" t="s">
        <v>76</v>
      </c>
      <c r="D361">
        <v>120719</v>
      </c>
      <c r="E361" s="1">
        <v>0.20399999999999999</v>
      </c>
      <c r="F361" s="1">
        <v>5174</v>
      </c>
      <c r="G361" s="4">
        <v>25362.745098039217</v>
      </c>
      <c r="H361" s="1">
        <v>0.24275383328225</v>
      </c>
      <c r="I361" s="1">
        <v>10544</v>
      </c>
      <c r="J361" s="4">
        <v>43434.947483364704</v>
      </c>
      <c r="K361" s="1">
        <v>0.13356638143125699</v>
      </c>
      <c r="L361" s="1">
        <v>15399</v>
      </c>
      <c r="M361" s="4">
        <v>115290.98741007257</v>
      </c>
      <c r="N361" s="1">
        <v>8.9999999999999993E-3</v>
      </c>
      <c r="O361" s="1">
        <v>8995</v>
      </c>
      <c r="P361" s="4">
        <v>999444.4444444445</v>
      </c>
      <c r="Q361" s="1">
        <v>0.64800000000000002</v>
      </c>
      <c r="R361" s="1">
        <v>10827</v>
      </c>
      <c r="S361" s="4">
        <v>16708.333333333332</v>
      </c>
      <c r="T361" s="1">
        <v>0.49873673572511301</v>
      </c>
      <c r="U361" s="1">
        <v>13772</v>
      </c>
      <c r="V361" s="4">
        <v>27613.766970618071</v>
      </c>
      <c r="W361" s="1">
        <v>0</v>
      </c>
      <c r="X361" s="1">
        <v>14483</v>
      </c>
      <c r="Y361" s="4">
        <v>0</v>
      </c>
      <c r="AC361" s="3">
        <f t="shared" si="40"/>
        <v>0.35332397716045788</v>
      </c>
      <c r="AD361" s="3">
        <f t="shared" si="41"/>
        <v>9.4017526575963406E-2</v>
      </c>
      <c r="AE361" s="3">
        <f t="shared" si="42"/>
        <v>0.77733460478356531</v>
      </c>
      <c r="AF361" s="3">
        <f t="shared" si="43"/>
        <v>0.27550299306990189</v>
      </c>
      <c r="AG361" s="3">
        <f t="shared" si="44"/>
        <v>0.33420825547832661</v>
      </c>
      <c r="AH361" s="3">
        <f t="shared" si="45"/>
        <v>0.58469639381026972</v>
      </c>
      <c r="AI361" s="3">
        <f t="shared" si="46"/>
        <v>0</v>
      </c>
      <c r="AJ361" s="6">
        <f t="shared" si="47"/>
        <v>0.34558339298264074</v>
      </c>
    </row>
    <row r="362" spans="1:36" x14ac:dyDescent="0.3">
      <c r="A362" t="s">
        <v>4066</v>
      </c>
      <c r="B362" t="s">
        <v>1113</v>
      </c>
      <c r="C362" t="s">
        <v>76</v>
      </c>
      <c r="D362">
        <v>236764</v>
      </c>
      <c r="E362" s="1">
        <v>0.20399999999999999</v>
      </c>
      <c r="F362" s="1">
        <v>5174</v>
      </c>
      <c r="G362" s="4">
        <v>25362.745098039217</v>
      </c>
      <c r="H362" s="1">
        <v>0.25065888395195202</v>
      </c>
      <c r="I362" s="1">
        <v>10544</v>
      </c>
      <c r="J362" s="4">
        <v>42065.135828264298</v>
      </c>
      <c r="K362" s="1">
        <v>0.129774796844114</v>
      </c>
      <c r="L362" s="1">
        <v>15399</v>
      </c>
      <c r="M362" s="4">
        <v>118659.40363210384</v>
      </c>
      <c r="N362" s="1">
        <v>8.9999999999999993E-3</v>
      </c>
      <c r="O362" s="1">
        <v>8995</v>
      </c>
      <c r="P362" s="4">
        <v>999444.4444444445</v>
      </c>
      <c r="Q362" s="1">
        <v>0.64800000000000002</v>
      </c>
      <c r="R362" s="1">
        <v>10827</v>
      </c>
      <c r="S362" s="4">
        <v>16708.333333333332</v>
      </c>
      <c r="T362" s="1">
        <v>0.50941443800577701</v>
      </c>
      <c r="U362" s="1">
        <v>13772</v>
      </c>
      <c r="V362" s="4">
        <v>27034.962051554216</v>
      </c>
      <c r="W362" s="1">
        <v>0.5</v>
      </c>
      <c r="X362" s="1">
        <v>14483</v>
      </c>
      <c r="Y362" s="4">
        <v>7241.5</v>
      </c>
      <c r="AC362" s="3">
        <f t="shared" si="40"/>
        <v>0.35332397716045788</v>
      </c>
      <c r="AD362" s="3">
        <f t="shared" si="41"/>
        <v>9.0733547725943192E-2</v>
      </c>
      <c r="AE362" s="3">
        <f t="shared" si="42"/>
        <v>0.80073880168567158</v>
      </c>
      <c r="AF362" s="3">
        <f t="shared" si="43"/>
        <v>0.27550299306990189</v>
      </c>
      <c r="AG362" s="3">
        <f t="shared" si="44"/>
        <v>0.33420825547832661</v>
      </c>
      <c r="AH362" s="3">
        <f t="shared" si="45"/>
        <v>0.57136952849310352</v>
      </c>
      <c r="AI362" s="3">
        <f t="shared" si="46"/>
        <v>0.32138736019882835</v>
      </c>
      <c r="AJ362" s="6">
        <f t="shared" si="47"/>
        <v>0.39246635197317614</v>
      </c>
    </row>
    <row r="363" spans="1:36" x14ac:dyDescent="0.3">
      <c r="A363" t="s">
        <v>1115</v>
      </c>
      <c r="B363" t="s">
        <v>1114</v>
      </c>
      <c r="C363" t="s">
        <v>76</v>
      </c>
      <c r="D363">
        <v>179673</v>
      </c>
      <c r="E363" s="1">
        <v>0.20399999999999999</v>
      </c>
      <c r="F363" s="1">
        <v>5174</v>
      </c>
      <c r="G363" s="4">
        <v>25362.745098039217</v>
      </c>
      <c r="H363" s="1">
        <v>0.23537760264480401</v>
      </c>
      <c r="I363" s="1">
        <v>10544</v>
      </c>
      <c r="J363" s="4">
        <v>44796.105838121723</v>
      </c>
      <c r="K363" s="1">
        <v>0.12875056352373401</v>
      </c>
      <c r="L363" s="1">
        <v>15399</v>
      </c>
      <c r="M363" s="4">
        <v>119603.36000518811</v>
      </c>
      <c r="N363" s="1">
        <v>8.9999999999999993E-3</v>
      </c>
      <c r="O363" s="1">
        <v>8995</v>
      </c>
      <c r="P363" s="4">
        <v>999444.4444444445</v>
      </c>
      <c r="Q363" s="1">
        <v>0.64800000000000002</v>
      </c>
      <c r="R363" s="1">
        <v>10827</v>
      </c>
      <c r="S363" s="4">
        <v>16708.333333333332</v>
      </c>
      <c r="T363" s="1">
        <v>0.49941838784903603</v>
      </c>
      <c r="U363" s="1">
        <v>13772</v>
      </c>
      <c r="V363" s="4">
        <v>27576.077163107966</v>
      </c>
      <c r="W363" s="1">
        <v>0</v>
      </c>
      <c r="X363" s="1">
        <v>14483</v>
      </c>
      <c r="Y363" s="4">
        <v>0</v>
      </c>
      <c r="AC363" s="3">
        <f t="shared" si="40"/>
        <v>0.35332397716045788</v>
      </c>
      <c r="AD363" s="3">
        <f t="shared" si="41"/>
        <v>9.7280760051825996E-2</v>
      </c>
      <c r="AE363" s="3">
        <f t="shared" si="42"/>
        <v>0.80729753414817584</v>
      </c>
      <c r="AF363" s="3">
        <f t="shared" si="43"/>
        <v>0.27550299306990189</v>
      </c>
      <c r="AG363" s="3">
        <f t="shared" si="44"/>
        <v>0.33420825547832661</v>
      </c>
      <c r="AH363" s="3">
        <f t="shared" si="45"/>
        <v>0.58382859367247986</v>
      </c>
      <c r="AI363" s="3">
        <f t="shared" si="46"/>
        <v>0</v>
      </c>
      <c r="AJ363" s="6">
        <f t="shared" si="47"/>
        <v>0.35020601622588116</v>
      </c>
    </row>
    <row r="364" spans="1:36" x14ac:dyDescent="0.3">
      <c r="A364" t="s">
        <v>1117</v>
      </c>
      <c r="B364" t="s">
        <v>1116</v>
      </c>
      <c r="C364" t="s">
        <v>76</v>
      </c>
      <c r="D364">
        <v>156406</v>
      </c>
      <c r="E364" s="1">
        <v>0.20399999999999999</v>
      </c>
      <c r="F364" s="1">
        <v>5174</v>
      </c>
      <c r="G364" s="4">
        <v>25362.745098039217</v>
      </c>
      <c r="H364" s="1">
        <v>0.23444113397184199</v>
      </c>
      <c r="I364" s="1">
        <v>10544</v>
      </c>
      <c r="J364" s="4">
        <v>44975.04265299454</v>
      </c>
      <c r="K364" s="1">
        <v>0.13299361917062</v>
      </c>
      <c r="L364" s="1">
        <v>15399</v>
      </c>
      <c r="M364" s="4">
        <v>115787.50992740739</v>
      </c>
      <c r="N364" s="1">
        <v>8.9999999999999993E-3</v>
      </c>
      <c r="O364" s="1">
        <v>8995</v>
      </c>
      <c r="P364" s="4">
        <v>999444.4444444445</v>
      </c>
      <c r="Q364" s="1">
        <v>0.64800000000000002</v>
      </c>
      <c r="R364" s="1">
        <v>10827</v>
      </c>
      <c r="S364" s="4">
        <v>16708.333333333332</v>
      </c>
      <c r="T364" s="1">
        <v>0.50193087221717803</v>
      </c>
      <c r="U364" s="1">
        <v>13772</v>
      </c>
      <c r="V364" s="4">
        <v>27438.04129673271</v>
      </c>
      <c r="W364" s="1">
        <v>0</v>
      </c>
      <c r="X364" s="1">
        <v>14483</v>
      </c>
      <c r="Y364" s="4">
        <v>0</v>
      </c>
      <c r="AC364" s="3">
        <f t="shared" si="40"/>
        <v>0.35332397716045788</v>
      </c>
      <c r="AD364" s="3">
        <f t="shared" si="41"/>
        <v>9.7709742177466627E-2</v>
      </c>
      <c r="AE364" s="3">
        <f t="shared" si="42"/>
        <v>0.78078450823849699</v>
      </c>
      <c r="AF364" s="3">
        <f t="shared" si="43"/>
        <v>0.27550299306990189</v>
      </c>
      <c r="AG364" s="3">
        <f t="shared" si="44"/>
        <v>0.33420825547832661</v>
      </c>
      <c r="AH364" s="3">
        <f t="shared" si="45"/>
        <v>0.58065034597704446</v>
      </c>
      <c r="AI364" s="3">
        <f t="shared" si="46"/>
        <v>0</v>
      </c>
      <c r="AJ364" s="6">
        <f t="shared" si="47"/>
        <v>0.34602568887167062</v>
      </c>
    </row>
    <row r="365" spans="1:36" x14ac:dyDescent="0.3">
      <c r="A365" t="s">
        <v>1119</v>
      </c>
      <c r="B365" t="s">
        <v>1118</v>
      </c>
      <c r="C365" t="s">
        <v>76</v>
      </c>
      <c r="D365">
        <v>100629</v>
      </c>
      <c r="E365" s="1">
        <v>0.20399999999999999</v>
      </c>
      <c r="F365" s="1">
        <v>5174</v>
      </c>
      <c r="G365" s="4">
        <v>25362.745098039217</v>
      </c>
      <c r="H365" s="1">
        <v>0.25830525991513298</v>
      </c>
      <c r="I365" s="1">
        <v>10544</v>
      </c>
      <c r="J365" s="4">
        <v>40819.919824568286</v>
      </c>
      <c r="K365" s="1">
        <v>0.121326854087787</v>
      </c>
      <c r="L365" s="1">
        <v>15399</v>
      </c>
      <c r="M365" s="4">
        <v>126921.61282660418</v>
      </c>
      <c r="N365" s="1">
        <v>8.9999999999999993E-3</v>
      </c>
      <c r="O365" s="1">
        <v>8995</v>
      </c>
      <c r="P365" s="4">
        <v>999444.4444444445</v>
      </c>
      <c r="Q365" s="1">
        <v>0.64800000000000002</v>
      </c>
      <c r="R365" s="1">
        <v>10827</v>
      </c>
      <c r="S365" s="4">
        <v>16708.333333333332</v>
      </c>
      <c r="T365" s="1">
        <v>0.50455634061751498</v>
      </c>
      <c r="U365" s="1">
        <v>13772</v>
      </c>
      <c r="V365" s="4">
        <v>27295.266933212581</v>
      </c>
      <c r="W365" s="1">
        <v>0</v>
      </c>
      <c r="X365" s="1">
        <v>14483</v>
      </c>
      <c r="Y365" s="4">
        <v>0</v>
      </c>
      <c r="AC365" s="3">
        <f t="shared" si="40"/>
        <v>0.35332397716045788</v>
      </c>
      <c r="AD365" s="3">
        <f t="shared" si="41"/>
        <v>8.7748273798233273E-2</v>
      </c>
      <c r="AE365" s="3">
        <f t="shared" si="42"/>
        <v>0.85814571285351715</v>
      </c>
      <c r="AF365" s="3">
        <f t="shared" si="43"/>
        <v>0.27550299306990189</v>
      </c>
      <c r="AG365" s="3">
        <f t="shared" si="44"/>
        <v>0.33420825547832661</v>
      </c>
      <c r="AH365" s="3">
        <f t="shared" si="45"/>
        <v>0.57736299535042168</v>
      </c>
      <c r="AI365" s="3">
        <f t="shared" si="46"/>
        <v>0</v>
      </c>
      <c r="AJ365" s="6">
        <f t="shared" si="47"/>
        <v>0.3551846011015512</v>
      </c>
    </row>
    <row r="366" spans="1:36" x14ac:dyDescent="0.3">
      <c r="A366" t="s">
        <v>117</v>
      </c>
      <c r="B366" t="s">
        <v>118</v>
      </c>
      <c r="C366" t="s">
        <v>76</v>
      </c>
      <c r="D366">
        <v>1608138</v>
      </c>
      <c r="E366" s="1">
        <v>0.20399999999999999</v>
      </c>
      <c r="F366" s="1">
        <v>5174</v>
      </c>
      <c r="G366" s="4">
        <v>25362.745098039217</v>
      </c>
      <c r="H366" s="1">
        <v>0.25269597509666403</v>
      </c>
      <c r="I366" s="1">
        <v>10544</v>
      </c>
      <c r="J366" s="4">
        <v>41726.030642025835</v>
      </c>
      <c r="K366" s="1">
        <v>0.12783853127032599</v>
      </c>
      <c r="L366" s="1">
        <v>15399</v>
      </c>
      <c r="M366" s="4">
        <v>120456.64047436089</v>
      </c>
      <c r="N366" s="1">
        <v>8.9999999999999993E-3</v>
      </c>
      <c r="O366" s="1">
        <v>8995</v>
      </c>
      <c r="P366" s="4">
        <v>999444.4444444445</v>
      </c>
      <c r="Q366" s="1">
        <v>0.64800000000000002</v>
      </c>
      <c r="R366" s="1">
        <v>10827</v>
      </c>
      <c r="S366" s="4">
        <v>16708.333333333332</v>
      </c>
      <c r="T366" s="1">
        <v>0.50712438857859199</v>
      </c>
      <c r="U366" s="1">
        <v>13772</v>
      </c>
      <c r="V366" s="4">
        <v>27157.045313086284</v>
      </c>
      <c r="W366" s="1" t="s">
        <v>3</v>
      </c>
      <c r="X366" s="1">
        <v>14483</v>
      </c>
      <c r="Y366" s="4" t="s">
        <v>3</v>
      </c>
      <c r="AC366" s="3">
        <f t="shared" si="40"/>
        <v>0.35332397716045788</v>
      </c>
      <c r="AD366" s="3">
        <f t="shared" si="41"/>
        <v>8.9920578836831452E-2</v>
      </c>
      <c r="AE366" s="3">
        <f t="shared" si="42"/>
        <v>0.81322623855905729</v>
      </c>
      <c r="AF366" s="3">
        <f t="shared" si="43"/>
        <v>0.27550299306990189</v>
      </c>
      <c r="AG366" s="3">
        <f t="shared" si="44"/>
        <v>0.33420825547832661</v>
      </c>
      <c r="AH366" s="3">
        <f t="shared" si="45"/>
        <v>0.57418047071271994</v>
      </c>
      <c r="AI366" s="3" t="e">
        <f t="shared" si="46"/>
        <v>#VALUE!</v>
      </c>
      <c r="AJ366" s="6" t="e">
        <f t="shared" si="47"/>
        <v>#VALUE!</v>
      </c>
    </row>
    <row r="367" spans="1:36" x14ac:dyDescent="0.3">
      <c r="A367" t="s">
        <v>117</v>
      </c>
      <c r="B367" t="s">
        <v>1120</v>
      </c>
      <c r="C367" t="s">
        <v>76</v>
      </c>
      <c r="D367">
        <v>1608138</v>
      </c>
      <c r="E367" s="1">
        <v>0.20399999999999999</v>
      </c>
      <c r="F367" s="1">
        <v>5174</v>
      </c>
      <c r="G367" s="4">
        <v>25362.745098039217</v>
      </c>
      <c r="H367" s="1">
        <v>0.25269597509666403</v>
      </c>
      <c r="I367" s="1">
        <v>10544</v>
      </c>
      <c r="J367" s="4">
        <v>41726.030642025835</v>
      </c>
      <c r="K367" s="1">
        <v>0.12783853127032599</v>
      </c>
      <c r="L367" s="1">
        <v>15399</v>
      </c>
      <c r="M367" s="4">
        <v>120456.64047436089</v>
      </c>
      <c r="N367" s="1">
        <v>8.9999999999999993E-3</v>
      </c>
      <c r="O367" s="1">
        <v>8995</v>
      </c>
      <c r="P367" s="4">
        <v>999444.4444444445</v>
      </c>
      <c r="Q367" s="1">
        <v>0.64800000000000002</v>
      </c>
      <c r="R367" s="1">
        <v>10827</v>
      </c>
      <c r="S367" s="4">
        <v>16708.333333333332</v>
      </c>
      <c r="T367" s="1">
        <v>0.50712438857859199</v>
      </c>
      <c r="U367" s="1">
        <v>13772</v>
      </c>
      <c r="V367" s="4">
        <v>27157.045313086284</v>
      </c>
      <c r="W367" s="1" t="s">
        <v>3</v>
      </c>
      <c r="X367" s="1">
        <v>14483</v>
      </c>
      <c r="Y367" s="4" t="s">
        <v>3</v>
      </c>
      <c r="AC367" s="3">
        <f t="shared" si="40"/>
        <v>0.35332397716045788</v>
      </c>
      <c r="AD367" s="3">
        <f t="shared" si="41"/>
        <v>8.9920578836831452E-2</v>
      </c>
      <c r="AE367" s="3">
        <f t="shared" si="42"/>
        <v>0.81322623855905729</v>
      </c>
      <c r="AF367" s="3">
        <f t="shared" si="43"/>
        <v>0.27550299306990189</v>
      </c>
      <c r="AG367" s="3">
        <f t="shared" si="44"/>
        <v>0.33420825547832661</v>
      </c>
      <c r="AH367" s="3">
        <f t="shared" si="45"/>
        <v>0.57418047071271994</v>
      </c>
      <c r="AI367" s="3" t="e">
        <f t="shared" si="46"/>
        <v>#VALUE!</v>
      </c>
      <c r="AJ367" s="6" t="e">
        <f t="shared" si="47"/>
        <v>#VALUE!</v>
      </c>
    </row>
    <row r="368" spans="1:36" x14ac:dyDescent="0.3">
      <c r="A368" t="s">
        <v>4067</v>
      </c>
      <c r="B368" t="s">
        <v>1121</v>
      </c>
      <c r="C368" t="s">
        <v>76</v>
      </c>
      <c r="D368">
        <v>209191</v>
      </c>
      <c r="E368" s="1">
        <v>0.20399999999999999</v>
      </c>
      <c r="F368" s="1">
        <v>5174</v>
      </c>
      <c r="G368" s="4">
        <v>25362.745098039217</v>
      </c>
      <c r="H368" s="1">
        <v>0.24164519506097201</v>
      </c>
      <c r="I368" s="1">
        <v>10544</v>
      </c>
      <c r="J368" s="4">
        <v>43634.22164193885</v>
      </c>
      <c r="K368" s="1">
        <v>0.120287201648254</v>
      </c>
      <c r="L368" s="1">
        <v>15399</v>
      </c>
      <c r="M368" s="4">
        <v>128018.60704208609</v>
      </c>
      <c r="N368" s="1">
        <v>8.9999999999999993E-3</v>
      </c>
      <c r="O368" s="1">
        <v>8995</v>
      </c>
      <c r="P368" s="4">
        <v>999444.4444444445</v>
      </c>
      <c r="Q368" s="1">
        <v>0.64800000000000002</v>
      </c>
      <c r="R368" s="1">
        <v>10827</v>
      </c>
      <c r="S368" s="4">
        <v>16708.333333333332</v>
      </c>
      <c r="T368" s="1">
        <v>0.50714418880353296</v>
      </c>
      <c r="U368" s="1">
        <v>13772</v>
      </c>
      <c r="V368" s="4">
        <v>27155.985031576998</v>
      </c>
      <c r="W368" s="1">
        <v>0.5</v>
      </c>
      <c r="X368" s="1">
        <v>14483</v>
      </c>
      <c r="Y368" s="4">
        <v>7241.5</v>
      </c>
      <c r="AC368" s="3">
        <f t="shared" si="40"/>
        <v>0.35332397716045788</v>
      </c>
      <c r="AD368" s="3">
        <f t="shared" si="41"/>
        <v>9.4495265336380876E-2</v>
      </c>
      <c r="AE368" s="3">
        <f t="shared" si="42"/>
        <v>0.86576777228064095</v>
      </c>
      <c r="AF368" s="3">
        <f t="shared" si="43"/>
        <v>0.27550299306990189</v>
      </c>
      <c r="AG368" s="3">
        <f t="shared" si="44"/>
        <v>0.33420825547832661</v>
      </c>
      <c r="AH368" s="3">
        <f t="shared" si="45"/>
        <v>0.5741560579470244</v>
      </c>
      <c r="AI368" s="3">
        <f t="shared" si="46"/>
        <v>0.32138736019882835</v>
      </c>
      <c r="AJ368" s="6">
        <f t="shared" si="47"/>
        <v>0.40269166878165152</v>
      </c>
    </row>
    <row r="369" spans="1:36" x14ac:dyDescent="0.3">
      <c r="A369" t="s">
        <v>4068</v>
      </c>
      <c r="B369" t="s">
        <v>1122</v>
      </c>
      <c r="C369" t="s">
        <v>76</v>
      </c>
      <c r="D369">
        <v>95653</v>
      </c>
      <c r="E369" s="1">
        <v>0.20399999999999999</v>
      </c>
      <c r="F369" s="1">
        <v>5174</v>
      </c>
      <c r="G369" s="4">
        <v>25362.745098039217</v>
      </c>
      <c r="H369" s="1">
        <v>0.26046229600744297</v>
      </c>
      <c r="I369" s="1">
        <v>10544</v>
      </c>
      <c r="J369" s="4">
        <v>40481.866902143469</v>
      </c>
      <c r="K369" s="1">
        <v>0.133492938015535</v>
      </c>
      <c r="L369" s="1">
        <v>15399</v>
      </c>
      <c r="M369" s="4">
        <v>115354.4167123505</v>
      </c>
      <c r="N369" s="1">
        <v>8.9999999999999993E-3</v>
      </c>
      <c r="O369" s="1">
        <v>8995</v>
      </c>
      <c r="P369" s="4">
        <v>999444.4444444445</v>
      </c>
      <c r="Q369" s="1">
        <v>0.64800000000000002</v>
      </c>
      <c r="R369" s="1">
        <v>10827</v>
      </c>
      <c r="S369" s="4">
        <v>16708.333333333332</v>
      </c>
      <c r="T369" s="1">
        <v>0.51954460393296598</v>
      </c>
      <c r="U369" s="1">
        <v>13772</v>
      </c>
      <c r="V369" s="4">
        <v>26507.829925949776</v>
      </c>
      <c r="W369" s="1">
        <v>0</v>
      </c>
      <c r="X369" s="1">
        <v>14483</v>
      </c>
      <c r="Y369" s="4">
        <v>0</v>
      </c>
      <c r="AC369" s="3">
        <f t="shared" si="40"/>
        <v>0.35332397716045788</v>
      </c>
      <c r="AD369" s="3">
        <f t="shared" si="41"/>
        <v>8.6937827600541043E-2</v>
      </c>
      <c r="AE369" s="3">
        <f t="shared" si="42"/>
        <v>0.7777753198799261</v>
      </c>
      <c r="AF369" s="3">
        <f t="shared" si="43"/>
        <v>0.27550299306990189</v>
      </c>
      <c r="AG369" s="3">
        <f t="shared" si="44"/>
        <v>0.33420825547832661</v>
      </c>
      <c r="AH369" s="3">
        <f t="shared" si="45"/>
        <v>0.55923241871586804</v>
      </c>
      <c r="AI369" s="3">
        <f t="shared" si="46"/>
        <v>0</v>
      </c>
      <c r="AJ369" s="6">
        <f t="shared" si="47"/>
        <v>0.34099725598643166</v>
      </c>
    </row>
    <row r="370" spans="1:36" x14ac:dyDescent="0.3">
      <c r="A370" t="s">
        <v>1124</v>
      </c>
      <c r="B370" t="s">
        <v>1123</v>
      </c>
      <c r="C370" t="s">
        <v>76</v>
      </c>
      <c r="D370">
        <v>258074</v>
      </c>
      <c r="E370" s="1">
        <v>0.20399999999999999</v>
      </c>
      <c r="F370" s="1">
        <v>5174</v>
      </c>
      <c r="G370" s="4">
        <v>25362.745098039217</v>
      </c>
      <c r="H370" s="1">
        <v>0.26499376147926501</v>
      </c>
      <c r="I370" s="1">
        <v>10544</v>
      </c>
      <c r="J370" s="4">
        <v>39789.615956015768</v>
      </c>
      <c r="K370" s="1">
        <v>0.12581275138138601</v>
      </c>
      <c r="L370" s="1">
        <v>15399</v>
      </c>
      <c r="M370" s="4">
        <v>122396.17869352376</v>
      </c>
      <c r="N370" s="1">
        <v>8.9999999999999993E-3</v>
      </c>
      <c r="O370" s="1">
        <v>8995</v>
      </c>
      <c r="P370" s="4">
        <v>999444.4444444445</v>
      </c>
      <c r="Q370" s="1">
        <v>0.64800000000000002</v>
      </c>
      <c r="R370" s="1">
        <v>10827</v>
      </c>
      <c r="S370" s="4">
        <v>16708.333333333332</v>
      </c>
      <c r="T370" s="1">
        <v>0.50959802227268103</v>
      </c>
      <c r="U370" s="1">
        <v>13772</v>
      </c>
      <c r="V370" s="4">
        <v>27025.222622686582</v>
      </c>
      <c r="W370" s="1">
        <v>0</v>
      </c>
      <c r="X370" s="1">
        <v>14483</v>
      </c>
      <c r="Y370" s="4">
        <v>0</v>
      </c>
      <c r="AC370" s="3">
        <f t="shared" si="40"/>
        <v>0.35332397716045788</v>
      </c>
      <c r="AD370" s="3">
        <f t="shared" si="41"/>
        <v>8.5278229029069369E-2</v>
      </c>
      <c r="AE370" s="3">
        <f t="shared" si="42"/>
        <v>0.82670240402921247</v>
      </c>
      <c r="AF370" s="3">
        <f t="shared" si="43"/>
        <v>0.27550299306990189</v>
      </c>
      <c r="AG370" s="3">
        <f t="shared" si="44"/>
        <v>0.33420825547832661</v>
      </c>
      <c r="AH370" s="3">
        <f t="shared" si="45"/>
        <v>0.57114528012804988</v>
      </c>
      <c r="AI370" s="3">
        <f t="shared" si="46"/>
        <v>0</v>
      </c>
      <c r="AJ370" s="6">
        <f t="shared" si="47"/>
        <v>0.34945159127071684</v>
      </c>
    </row>
    <row r="371" spans="1:36" x14ac:dyDescent="0.3">
      <c r="A371" t="s">
        <v>1126</v>
      </c>
      <c r="B371" t="s">
        <v>1125</v>
      </c>
      <c r="C371" t="s">
        <v>76</v>
      </c>
      <c r="D371">
        <v>215794</v>
      </c>
      <c r="E371" s="1">
        <v>0.20399999999999999</v>
      </c>
      <c r="F371" s="1">
        <v>5174</v>
      </c>
      <c r="G371" s="4">
        <v>25362.745098039217</v>
      </c>
      <c r="H371" s="1">
        <v>0.243329286263751</v>
      </c>
      <c r="I371" s="1">
        <v>10544</v>
      </c>
      <c r="J371" s="4">
        <v>43332.227541945285</v>
      </c>
      <c r="K371" s="1">
        <v>0.13861367785944001</v>
      </c>
      <c r="L371" s="1">
        <v>15399</v>
      </c>
      <c r="M371" s="4">
        <v>111092.93280288848</v>
      </c>
      <c r="N371" s="1">
        <v>8.9999999999999993E-3</v>
      </c>
      <c r="O371" s="1">
        <v>8995</v>
      </c>
      <c r="P371" s="4">
        <v>999444.4444444445</v>
      </c>
      <c r="Q371" s="1">
        <v>0.64800000000000002</v>
      </c>
      <c r="R371" s="1">
        <v>10827</v>
      </c>
      <c r="S371" s="4">
        <v>16708.333333333332</v>
      </c>
      <c r="T371" s="1">
        <v>0.50248848438788796</v>
      </c>
      <c r="U371" s="1">
        <v>13772</v>
      </c>
      <c r="V371" s="4">
        <v>27407.593264105381</v>
      </c>
      <c r="W371" s="1">
        <v>0.5</v>
      </c>
      <c r="X371" s="1">
        <v>14483</v>
      </c>
      <c r="Y371" s="4">
        <v>7241.5</v>
      </c>
      <c r="AC371" s="3">
        <f t="shared" si="40"/>
        <v>0.35332397716045788</v>
      </c>
      <c r="AD371" s="3">
        <f t="shared" si="41"/>
        <v>9.3771266359209779E-2</v>
      </c>
      <c r="AE371" s="3">
        <f t="shared" si="42"/>
        <v>0.74816597176555855</v>
      </c>
      <c r="AF371" s="3">
        <f t="shared" si="43"/>
        <v>0.27550299306990189</v>
      </c>
      <c r="AG371" s="3">
        <f t="shared" si="44"/>
        <v>0.33420825547832661</v>
      </c>
      <c r="AH371" s="3">
        <f t="shared" si="45"/>
        <v>0.57994928623025888</v>
      </c>
      <c r="AI371" s="3">
        <f t="shared" si="46"/>
        <v>0.32138736019882835</v>
      </c>
      <c r="AJ371" s="6">
        <f t="shared" si="47"/>
        <v>0.3866155871803631</v>
      </c>
    </row>
    <row r="372" spans="1:36" x14ac:dyDescent="0.3">
      <c r="A372" t="s">
        <v>1128</v>
      </c>
      <c r="B372" t="s">
        <v>1127</v>
      </c>
      <c r="C372" t="s">
        <v>76</v>
      </c>
      <c r="D372">
        <v>224702</v>
      </c>
      <c r="E372" s="1">
        <v>0.20399999999999999</v>
      </c>
      <c r="F372" s="1">
        <v>5174</v>
      </c>
      <c r="G372" s="4">
        <v>25362.745098039217</v>
      </c>
      <c r="H372" s="1">
        <v>0.26612580217354498</v>
      </c>
      <c r="I372" s="1">
        <v>10544</v>
      </c>
      <c r="J372" s="4">
        <v>39620.359671566475</v>
      </c>
      <c r="K372" s="1">
        <v>0.122455518864985</v>
      </c>
      <c r="L372" s="1">
        <v>15399</v>
      </c>
      <c r="M372" s="4">
        <v>125751.78434365525</v>
      </c>
      <c r="N372" s="1">
        <v>8.9999999999999993E-3</v>
      </c>
      <c r="O372" s="1">
        <v>8995</v>
      </c>
      <c r="P372" s="4">
        <v>999444.4444444445</v>
      </c>
      <c r="Q372" s="1">
        <v>0.64800000000000002</v>
      </c>
      <c r="R372" s="1">
        <v>10827</v>
      </c>
      <c r="S372" s="4">
        <v>16708.333333333332</v>
      </c>
      <c r="T372" s="1">
        <v>0.50851349787718803</v>
      </c>
      <c r="U372" s="1">
        <v>13772</v>
      </c>
      <c r="V372" s="4">
        <v>27082.86025344818</v>
      </c>
      <c r="W372" s="1">
        <v>0</v>
      </c>
      <c r="X372" s="1">
        <v>14483</v>
      </c>
      <c r="Y372" s="4">
        <v>0</v>
      </c>
      <c r="AC372" s="3">
        <f t="shared" si="40"/>
        <v>0.35332397716045788</v>
      </c>
      <c r="AD372" s="3">
        <f t="shared" si="41"/>
        <v>8.4872454953272253E-2</v>
      </c>
      <c r="AE372" s="3">
        <f t="shared" si="42"/>
        <v>0.85001759140060518</v>
      </c>
      <c r="AF372" s="3">
        <f t="shared" si="43"/>
        <v>0.27550299306990189</v>
      </c>
      <c r="AG372" s="3">
        <f t="shared" si="44"/>
        <v>0.33420825547832661</v>
      </c>
      <c r="AH372" s="3">
        <f t="shared" si="45"/>
        <v>0.57247237483139612</v>
      </c>
      <c r="AI372" s="3">
        <f t="shared" si="46"/>
        <v>0</v>
      </c>
      <c r="AJ372" s="6">
        <f t="shared" si="47"/>
        <v>0.35291394955627997</v>
      </c>
    </row>
    <row r="373" spans="1:36" x14ac:dyDescent="0.3">
      <c r="A373" t="s">
        <v>1130</v>
      </c>
      <c r="B373" t="s">
        <v>1129</v>
      </c>
      <c r="C373" t="s">
        <v>76</v>
      </c>
      <c r="D373">
        <v>157322</v>
      </c>
      <c r="E373" s="1">
        <v>0.20399999999999999</v>
      </c>
      <c r="F373" s="1">
        <v>5174</v>
      </c>
      <c r="G373" s="4">
        <v>25362.745098039217</v>
      </c>
      <c r="H373" s="1">
        <v>0.240760987020251</v>
      </c>
      <c r="I373" s="1">
        <v>10544</v>
      </c>
      <c r="J373" s="4">
        <v>43794.470734218739</v>
      </c>
      <c r="K373" s="1">
        <v>0.132403605344452</v>
      </c>
      <c r="L373" s="1">
        <v>15399</v>
      </c>
      <c r="M373" s="4">
        <v>116303.4795007208</v>
      </c>
      <c r="N373" s="1">
        <v>8.9999999999999993E-3</v>
      </c>
      <c r="O373" s="1">
        <v>8995</v>
      </c>
      <c r="P373" s="4">
        <v>999444.4444444445</v>
      </c>
      <c r="Q373" s="1">
        <v>0.64800000000000002</v>
      </c>
      <c r="R373" s="1">
        <v>10827</v>
      </c>
      <c r="S373" s="4">
        <v>16708.333333333332</v>
      </c>
      <c r="T373" s="1">
        <v>0.502332795158973</v>
      </c>
      <c r="U373" s="1">
        <v>13772</v>
      </c>
      <c r="V373" s="4">
        <v>27416.087766361306</v>
      </c>
      <c r="W373" s="1">
        <v>0</v>
      </c>
      <c r="X373" s="1">
        <v>14483</v>
      </c>
      <c r="Y373" s="4">
        <v>0</v>
      </c>
      <c r="AC373" s="3">
        <f t="shared" si="40"/>
        <v>0.35332397716045788</v>
      </c>
      <c r="AD373" s="3">
        <f t="shared" si="41"/>
        <v>9.487944561972321E-2</v>
      </c>
      <c r="AE373" s="3">
        <f t="shared" si="42"/>
        <v>0.78436953238436713</v>
      </c>
      <c r="AF373" s="3">
        <f t="shared" si="43"/>
        <v>0.27550299306990189</v>
      </c>
      <c r="AG373" s="3">
        <f t="shared" si="44"/>
        <v>0.33420825547832661</v>
      </c>
      <c r="AH373" s="3">
        <f t="shared" si="45"/>
        <v>0.58014487041375928</v>
      </c>
      <c r="AI373" s="3">
        <f t="shared" si="46"/>
        <v>0</v>
      </c>
      <c r="AJ373" s="6">
        <f t="shared" si="47"/>
        <v>0.34606129630379084</v>
      </c>
    </row>
    <row r="374" spans="1:36" x14ac:dyDescent="0.3">
      <c r="A374" t="s">
        <v>1132</v>
      </c>
      <c r="B374" t="s">
        <v>1131</v>
      </c>
      <c r="C374" t="s">
        <v>76</v>
      </c>
      <c r="D374">
        <v>235623</v>
      </c>
      <c r="E374" s="1">
        <v>0.20399999999999999</v>
      </c>
      <c r="F374" s="1">
        <v>5174</v>
      </c>
      <c r="G374" s="4">
        <v>25362.745098039217</v>
      </c>
      <c r="H374" s="1">
        <v>0.257457888236717</v>
      </c>
      <c r="I374" s="1">
        <v>10544</v>
      </c>
      <c r="J374" s="4">
        <v>40954.270510855073</v>
      </c>
      <c r="K374" s="1">
        <v>0.124614320333753</v>
      </c>
      <c r="L374" s="1">
        <v>15399</v>
      </c>
      <c r="M374" s="4">
        <v>123573.27760370597</v>
      </c>
      <c r="N374" s="1">
        <v>8.9999999999999993E-3</v>
      </c>
      <c r="O374" s="1">
        <v>8995</v>
      </c>
      <c r="P374" s="4">
        <v>999444.4444444445</v>
      </c>
      <c r="Q374" s="1">
        <v>0.64800000000000002</v>
      </c>
      <c r="R374" s="1">
        <v>10827</v>
      </c>
      <c r="S374" s="4">
        <v>16708.333333333332</v>
      </c>
      <c r="T374" s="1">
        <v>0.51076932217992199</v>
      </c>
      <c r="U374" s="1">
        <v>13772</v>
      </c>
      <c r="V374" s="4">
        <v>26963.248186524244</v>
      </c>
      <c r="W374" s="1">
        <v>0</v>
      </c>
      <c r="X374" s="1">
        <v>14483</v>
      </c>
      <c r="Y374" s="4">
        <v>0</v>
      </c>
      <c r="AC374" s="3">
        <f t="shared" si="40"/>
        <v>0.35332397716045788</v>
      </c>
      <c r="AD374" s="3">
        <f t="shared" si="41"/>
        <v>8.8070365386962779E-2</v>
      </c>
      <c r="AE374" s="3">
        <f t="shared" si="42"/>
        <v>0.83488104136238206</v>
      </c>
      <c r="AF374" s="3">
        <f t="shared" si="43"/>
        <v>0.27550299306990189</v>
      </c>
      <c r="AG374" s="3">
        <f t="shared" si="44"/>
        <v>0.33420825547832661</v>
      </c>
      <c r="AH374" s="3">
        <f t="shared" si="45"/>
        <v>0.56971833136407146</v>
      </c>
      <c r="AI374" s="3">
        <f t="shared" si="46"/>
        <v>0</v>
      </c>
      <c r="AJ374" s="6">
        <f t="shared" si="47"/>
        <v>0.35081499483172895</v>
      </c>
    </row>
    <row r="375" spans="1:36" x14ac:dyDescent="0.3">
      <c r="A375" t="s">
        <v>1134</v>
      </c>
      <c r="B375" t="s">
        <v>1133</v>
      </c>
      <c r="C375" t="s">
        <v>76</v>
      </c>
      <c r="D375">
        <v>211779</v>
      </c>
      <c r="E375" s="1">
        <v>0.20399999999999999</v>
      </c>
      <c r="F375" s="1">
        <v>5174</v>
      </c>
      <c r="G375" s="4">
        <v>25362.745098039217</v>
      </c>
      <c r="H375" s="1">
        <v>0.24398075352135901</v>
      </c>
      <c r="I375" s="1">
        <v>10544</v>
      </c>
      <c r="J375" s="4">
        <v>43216.523630733594</v>
      </c>
      <c r="K375" s="1">
        <v>0.13014038219086799</v>
      </c>
      <c r="L375" s="1">
        <v>15399</v>
      </c>
      <c r="M375" s="4">
        <v>118326.07020790319</v>
      </c>
      <c r="N375" s="1">
        <v>8.9999999999999993E-3</v>
      </c>
      <c r="O375" s="1">
        <v>8995</v>
      </c>
      <c r="P375" s="4">
        <v>999444.4444444445</v>
      </c>
      <c r="Q375" s="1">
        <v>0.64800000000000002</v>
      </c>
      <c r="R375" s="1">
        <v>10827</v>
      </c>
      <c r="S375" s="4">
        <v>16708.333333333332</v>
      </c>
      <c r="T375" s="1">
        <v>0.50123477776361203</v>
      </c>
      <c r="U375" s="1">
        <v>13772</v>
      </c>
      <c r="V375" s="4">
        <v>27476.14613145425</v>
      </c>
      <c r="W375" s="1">
        <v>0</v>
      </c>
      <c r="X375" s="1">
        <v>14483</v>
      </c>
      <c r="Y375" s="4">
        <v>0</v>
      </c>
      <c r="AC375" s="3">
        <f t="shared" si="40"/>
        <v>0.35332397716045788</v>
      </c>
      <c r="AD375" s="3">
        <f t="shared" si="41"/>
        <v>9.3493878445426865E-2</v>
      </c>
      <c r="AE375" s="3">
        <f t="shared" si="42"/>
        <v>0.79842275741447377</v>
      </c>
      <c r="AF375" s="3">
        <f t="shared" si="43"/>
        <v>0.27550299306990189</v>
      </c>
      <c r="AG375" s="3">
        <f t="shared" si="44"/>
        <v>0.33420825547832661</v>
      </c>
      <c r="AH375" s="3">
        <f t="shared" si="45"/>
        <v>0.58152770203180659</v>
      </c>
      <c r="AI375" s="3">
        <f t="shared" si="46"/>
        <v>0</v>
      </c>
      <c r="AJ375" s="6">
        <f t="shared" si="47"/>
        <v>0.34806850908577047</v>
      </c>
    </row>
    <row r="376" spans="1:36" x14ac:dyDescent="0.3">
      <c r="A376" t="s">
        <v>119</v>
      </c>
      <c r="B376" t="s">
        <v>1135</v>
      </c>
      <c r="C376" t="s">
        <v>76</v>
      </c>
      <c r="D376">
        <v>7993608</v>
      </c>
      <c r="E376" s="1">
        <v>0.20399999999999999</v>
      </c>
      <c r="F376" s="1">
        <v>5174</v>
      </c>
      <c r="G376" s="4">
        <v>25362.745098039217</v>
      </c>
      <c r="H376" s="1">
        <v>0.22130920105164001</v>
      </c>
      <c r="I376" s="1">
        <v>10544</v>
      </c>
      <c r="J376" s="4">
        <v>47643.748881184911</v>
      </c>
      <c r="K376" s="1">
        <v>0.13726079637630401</v>
      </c>
      <c r="L376" s="1">
        <v>15399</v>
      </c>
      <c r="M376" s="4">
        <v>112187.89637343532</v>
      </c>
      <c r="N376" s="1">
        <v>8.9999999999999993E-3</v>
      </c>
      <c r="O376" s="1">
        <v>8995</v>
      </c>
      <c r="P376" s="4">
        <v>999444.4444444445</v>
      </c>
      <c r="Q376" s="1">
        <v>0.64800000000000002</v>
      </c>
      <c r="R376" s="1">
        <v>10827</v>
      </c>
      <c r="S376" s="4">
        <v>16708.333333333332</v>
      </c>
      <c r="T376" s="1">
        <v>0.50615904607781603</v>
      </c>
      <c r="U376" s="1">
        <v>13772</v>
      </c>
      <c r="V376" s="4">
        <v>27208.839013582929</v>
      </c>
      <c r="W376" s="1" t="s">
        <v>3</v>
      </c>
      <c r="X376" s="1">
        <v>14483</v>
      </c>
      <c r="Y376" s="4" t="s">
        <v>3</v>
      </c>
      <c r="AC376" s="3">
        <f t="shared" si="40"/>
        <v>0.35332397716045788</v>
      </c>
      <c r="AD376" s="3">
        <f t="shared" si="41"/>
        <v>0.10410768365917497</v>
      </c>
      <c r="AE376" s="3">
        <f t="shared" si="42"/>
        <v>0.75577392200582239</v>
      </c>
      <c r="AF376" s="3">
        <f t="shared" si="43"/>
        <v>0.27550299306990189</v>
      </c>
      <c r="AG376" s="3">
        <f t="shared" si="44"/>
        <v>0.33420825547832661</v>
      </c>
      <c r="AH376" s="3">
        <f t="shared" si="45"/>
        <v>0.57537301011254538</v>
      </c>
      <c r="AI376" s="3" t="e">
        <f t="shared" si="46"/>
        <v>#VALUE!</v>
      </c>
      <c r="AJ376" s="6" t="e">
        <f t="shared" si="47"/>
        <v>#VALUE!</v>
      </c>
    </row>
    <row r="377" spans="1:36" x14ac:dyDescent="0.3">
      <c r="A377" t="s">
        <v>120</v>
      </c>
      <c r="B377" t="s">
        <v>121</v>
      </c>
      <c r="C377" t="s">
        <v>76</v>
      </c>
      <c r="D377">
        <v>1594929</v>
      </c>
      <c r="E377" s="1">
        <v>0.20399999999999999</v>
      </c>
      <c r="F377" s="1">
        <v>5174</v>
      </c>
      <c r="G377" s="4">
        <v>25362.745098039217</v>
      </c>
      <c r="H377" s="1">
        <v>0.22853117599592199</v>
      </c>
      <c r="I377" s="1">
        <v>10544</v>
      </c>
      <c r="J377" s="4">
        <v>46138.125155353649</v>
      </c>
      <c r="K377" s="1">
        <v>0.131478579924247</v>
      </c>
      <c r="L377" s="1">
        <v>15399</v>
      </c>
      <c r="M377" s="4">
        <v>117121.7395934176</v>
      </c>
      <c r="N377" s="1">
        <v>8.9999999999999993E-3</v>
      </c>
      <c r="O377" s="1">
        <v>8995</v>
      </c>
      <c r="P377" s="4">
        <v>999444.4444444445</v>
      </c>
      <c r="Q377" s="1">
        <v>0.64800000000000002</v>
      </c>
      <c r="R377" s="1">
        <v>10827</v>
      </c>
      <c r="S377" s="4">
        <v>16708.333333333332</v>
      </c>
      <c r="T377" s="1">
        <v>0.50475601108262502</v>
      </c>
      <c r="U377" s="1">
        <v>13772</v>
      </c>
      <c r="V377" s="4">
        <v>27284.469521147752</v>
      </c>
      <c r="W377" s="1" t="s">
        <v>3</v>
      </c>
      <c r="X377" s="1">
        <v>14483</v>
      </c>
      <c r="Y377" s="4" t="s">
        <v>3</v>
      </c>
      <c r="AC377" s="3">
        <f t="shared" si="40"/>
        <v>0.35332397716045788</v>
      </c>
      <c r="AD377" s="3">
        <f t="shared" si="41"/>
        <v>0.10049810970547979</v>
      </c>
      <c r="AE377" s="3">
        <f t="shared" si="42"/>
        <v>0.79005491063464262</v>
      </c>
      <c r="AF377" s="3">
        <f t="shared" si="43"/>
        <v>0.27550299306990189</v>
      </c>
      <c r="AG377" s="3">
        <f t="shared" si="44"/>
        <v>0.33420825547832661</v>
      </c>
      <c r="AH377" s="3">
        <f t="shared" si="45"/>
        <v>0.57711438713784002</v>
      </c>
      <c r="AI377" s="3" t="e">
        <f t="shared" si="46"/>
        <v>#VALUE!</v>
      </c>
      <c r="AJ377" s="6" t="e">
        <f t="shared" si="47"/>
        <v>#VALUE!</v>
      </c>
    </row>
    <row r="378" spans="1:36" x14ac:dyDescent="0.3">
      <c r="A378" t="s">
        <v>4069</v>
      </c>
      <c r="B378" t="s">
        <v>1136</v>
      </c>
      <c r="C378" t="s">
        <v>76</v>
      </c>
      <c r="D378">
        <v>249406</v>
      </c>
      <c r="E378" s="1">
        <v>0.20399999999999999</v>
      </c>
      <c r="F378" s="1">
        <v>5174</v>
      </c>
      <c r="G378" s="4">
        <v>25362.745098039217</v>
      </c>
      <c r="H378" s="1">
        <v>0.20999895752307399</v>
      </c>
      <c r="I378" s="1">
        <v>10544</v>
      </c>
      <c r="J378" s="4">
        <v>50209.773059666069</v>
      </c>
      <c r="K378" s="1">
        <v>0.12298421048411</v>
      </c>
      <c r="L378" s="1">
        <v>15399</v>
      </c>
      <c r="M378" s="4">
        <v>125211.19531835841</v>
      </c>
      <c r="N378" s="1">
        <v>8.9999999999999993E-3</v>
      </c>
      <c r="O378" s="1">
        <v>8995</v>
      </c>
      <c r="P378" s="4">
        <v>999444.4444444445</v>
      </c>
      <c r="Q378" s="1">
        <v>0.64800000000000002</v>
      </c>
      <c r="R378" s="1">
        <v>10827</v>
      </c>
      <c r="S378" s="4">
        <v>16708.333333333332</v>
      </c>
      <c r="T378" s="1">
        <v>0.50430222207966102</v>
      </c>
      <c r="U378" s="1">
        <v>13772</v>
      </c>
      <c r="V378" s="4">
        <v>27309.02105330112</v>
      </c>
      <c r="W378" s="1">
        <v>0.5</v>
      </c>
      <c r="X378" s="1">
        <v>14483</v>
      </c>
      <c r="Y378" s="4">
        <v>7241.5</v>
      </c>
      <c r="AC378" s="3">
        <f t="shared" si="40"/>
        <v>0.35332397716045788</v>
      </c>
      <c r="AD378" s="3">
        <f t="shared" si="41"/>
        <v>0.11025945576550512</v>
      </c>
      <c r="AE378" s="3">
        <f t="shared" si="42"/>
        <v>0.84626150807918732</v>
      </c>
      <c r="AF378" s="3">
        <f t="shared" si="43"/>
        <v>0.27550299306990189</v>
      </c>
      <c r="AG378" s="3">
        <f t="shared" si="44"/>
        <v>0.33420825547832661</v>
      </c>
      <c r="AH378" s="3">
        <f t="shared" si="45"/>
        <v>0.5776796811627547</v>
      </c>
      <c r="AI378" s="3">
        <f t="shared" si="46"/>
        <v>0.32138736019882835</v>
      </c>
      <c r="AJ378" s="6">
        <f t="shared" si="47"/>
        <v>0.4026604615592802</v>
      </c>
    </row>
    <row r="379" spans="1:36" x14ac:dyDescent="0.3">
      <c r="A379" t="s">
        <v>4070</v>
      </c>
      <c r="B379" t="s">
        <v>1137</v>
      </c>
      <c r="C379" t="s">
        <v>76</v>
      </c>
      <c r="D379">
        <v>104291</v>
      </c>
      <c r="E379" s="1">
        <v>0.20399999999999999</v>
      </c>
      <c r="F379" s="1">
        <v>5174</v>
      </c>
      <c r="G379" s="4">
        <v>25362.745098039217</v>
      </c>
      <c r="H379" s="1">
        <v>0.22989519709275</v>
      </c>
      <c r="I379" s="1">
        <v>10544</v>
      </c>
      <c r="J379" s="4">
        <v>45864.377043710396</v>
      </c>
      <c r="K379" s="1">
        <v>0.15261144298165699</v>
      </c>
      <c r="L379" s="1">
        <v>15399</v>
      </c>
      <c r="M379" s="4">
        <v>100903.31169891939</v>
      </c>
      <c r="N379" s="1">
        <v>8.9999999999999993E-3</v>
      </c>
      <c r="O379" s="1">
        <v>8995</v>
      </c>
      <c r="P379" s="4">
        <v>999444.4444444445</v>
      </c>
      <c r="Q379" s="1">
        <v>0.64800000000000002</v>
      </c>
      <c r="R379" s="1">
        <v>10827</v>
      </c>
      <c r="S379" s="4">
        <v>16708.333333333332</v>
      </c>
      <c r="T379" s="1">
        <v>0.50301560057914796</v>
      </c>
      <c r="U379" s="1">
        <v>13772</v>
      </c>
      <c r="V379" s="4">
        <v>27378.872512390433</v>
      </c>
      <c r="W379" s="1">
        <v>0.5</v>
      </c>
      <c r="X379" s="1">
        <v>14483</v>
      </c>
      <c r="Y379" s="4">
        <v>7241.5</v>
      </c>
      <c r="AC379" s="3">
        <f t="shared" si="40"/>
        <v>0.35332397716045788</v>
      </c>
      <c r="AD379" s="3">
        <f t="shared" si="41"/>
        <v>9.9841827503819341E-2</v>
      </c>
      <c r="AE379" s="3">
        <f t="shared" si="42"/>
        <v>0.67736715031488326</v>
      </c>
      <c r="AF379" s="3">
        <f t="shared" si="43"/>
        <v>0.27550299306990189</v>
      </c>
      <c r="AG379" s="3">
        <f t="shared" si="44"/>
        <v>0.33420825547832661</v>
      </c>
      <c r="AH379" s="3">
        <f t="shared" si="45"/>
        <v>0.57928799677450937</v>
      </c>
      <c r="AI379" s="3">
        <f t="shared" si="46"/>
        <v>0.32138736019882835</v>
      </c>
      <c r="AJ379" s="6">
        <f t="shared" si="47"/>
        <v>0.37727422292867524</v>
      </c>
    </row>
    <row r="380" spans="1:36" x14ac:dyDescent="0.3">
      <c r="A380" t="s">
        <v>4071</v>
      </c>
      <c r="B380" t="s">
        <v>1138</v>
      </c>
      <c r="C380" t="s">
        <v>76</v>
      </c>
      <c r="D380">
        <v>124371</v>
      </c>
      <c r="E380" s="1">
        <v>0.20399999999999999</v>
      </c>
      <c r="F380" s="1">
        <v>5174</v>
      </c>
      <c r="G380" s="4">
        <v>25362.745098039217</v>
      </c>
      <c r="H380" s="1">
        <v>0.22223026268181401</v>
      </c>
      <c r="I380" s="1">
        <v>10544</v>
      </c>
      <c r="J380" s="4">
        <v>47446.283295343725</v>
      </c>
      <c r="K380" s="1">
        <v>0.14161661480570201</v>
      </c>
      <c r="L380" s="1">
        <v>15399</v>
      </c>
      <c r="M380" s="4">
        <v>108737.24118548821</v>
      </c>
      <c r="N380" s="1">
        <v>8.9999999999999993E-3</v>
      </c>
      <c r="O380" s="1">
        <v>8995</v>
      </c>
      <c r="P380" s="4">
        <v>999444.4444444445</v>
      </c>
      <c r="Q380" s="1">
        <v>0.64800000000000002</v>
      </c>
      <c r="R380" s="1">
        <v>10827</v>
      </c>
      <c r="S380" s="4">
        <v>16708.333333333332</v>
      </c>
      <c r="T380" s="1">
        <v>0.501708597663442</v>
      </c>
      <c r="U380" s="1">
        <v>13772</v>
      </c>
      <c r="V380" s="4">
        <v>27450.197314016499</v>
      </c>
      <c r="W380" s="1">
        <v>0.5</v>
      </c>
      <c r="X380" s="1">
        <v>14483</v>
      </c>
      <c r="Y380" s="4">
        <v>7241.5</v>
      </c>
      <c r="AC380" s="3">
        <f t="shared" si="40"/>
        <v>0.35332397716045788</v>
      </c>
      <c r="AD380" s="3">
        <f t="shared" si="41"/>
        <v>0.10363428076097743</v>
      </c>
      <c r="AE380" s="3">
        <f t="shared" si="42"/>
        <v>0.73179831800184691</v>
      </c>
      <c r="AF380" s="3">
        <f t="shared" si="43"/>
        <v>0.27550299306990189</v>
      </c>
      <c r="AG380" s="3">
        <f t="shared" si="44"/>
        <v>0.33420825547832661</v>
      </c>
      <c r="AH380" s="3">
        <f t="shared" si="45"/>
        <v>0.58093023579794678</v>
      </c>
      <c r="AI380" s="3">
        <f t="shared" si="46"/>
        <v>0.32138736019882835</v>
      </c>
      <c r="AJ380" s="6">
        <f t="shared" si="47"/>
        <v>0.38582648863832653</v>
      </c>
    </row>
    <row r="381" spans="1:36" x14ac:dyDescent="0.3">
      <c r="A381" t="s">
        <v>1140</v>
      </c>
      <c r="B381" t="s">
        <v>1139</v>
      </c>
      <c r="C381" t="s">
        <v>76</v>
      </c>
      <c r="D381">
        <v>176523</v>
      </c>
      <c r="E381" s="1">
        <v>0.20399999999999999</v>
      </c>
      <c r="F381" s="1">
        <v>5174</v>
      </c>
      <c r="G381" s="4">
        <v>25362.745098039217</v>
      </c>
      <c r="H381" s="1">
        <v>0.20274411833018899</v>
      </c>
      <c r="I381" s="1">
        <v>10544</v>
      </c>
      <c r="J381" s="4">
        <v>52006.440861717361</v>
      </c>
      <c r="K381" s="1">
        <v>0.14977651637463599</v>
      </c>
      <c r="L381" s="1">
        <v>15399</v>
      </c>
      <c r="M381" s="4">
        <v>102813.1804152961</v>
      </c>
      <c r="N381" s="1">
        <v>8.9999999999999993E-3</v>
      </c>
      <c r="O381" s="1">
        <v>8995</v>
      </c>
      <c r="P381" s="4">
        <v>999444.4444444445</v>
      </c>
      <c r="Q381" s="1">
        <v>0.64800000000000002</v>
      </c>
      <c r="R381" s="1">
        <v>10827</v>
      </c>
      <c r="S381" s="4">
        <v>16708.333333333332</v>
      </c>
      <c r="T381" s="1">
        <v>0.49981022303042599</v>
      </c>
      <c r="U381" s="1">
        <v>13772</v>
      </c>
      <c r="V381" s="4">
        <v>27554.458403228036</v>
      </c>
      <c r="W381" s="1">
        <v>0.5</v>
      </c>
      <c r="X381" s="1">
        <v>14483</v>
      </c>
      <c r="Y381" s="4">
        <v>7241.5</v>
      </c>
      <c r="AC381" s="3">
        <f t="shared" si="40"/>
        <v>0.35332397716045788</v>
      </c>
      <c r="AD381" s="3">
        <f t="shared" si="41"/>
        <v>0.11456677717022502</v>
      </c>
      <c r="AE381" s="3">
        <f t="shared" si="42"/>
        <v>0.69063716819536303</v>
      </c>
      <c r="AF381" s="3">
        <f t="shared" si="43"/>
        <v>0.27550299306990189</v>
      </c>
      <c r="AG381" s="3">
        <f t="shared" si="44"/>
        <v>0.33420825547832661</v>
      </c>
      <c r="AH381" s="3">
        <f t="shared" si="45"/>
        <v>0.58333082613154397</v>
      </c>
      <c r="AI381" s="3">
        <f t="shared" si="46"/>
        <v>0.32138736019882835</v>
      </c>
      <c r="AJ381" s="6">
        <f t="shared" si="47"/>
        <v>0.38185105105780665</v>
      </c>
    </row>
    <row r="382" spans="1:36" x14ac:dyDescent="0.3">
      <c r="A382" t="s">
        <v>1142</v>
      </c>
      <c r="B382" t="s">
        <v>1141</v>
      </c>
      <c r="C382" t="s">
        <v>76</v>
      </c>
      <c r="D382">
        <v>136292</v>
      </c>
      <c r="E382" s="1">
        <v>0.20399999999999999</v>
      </c>
      <c r="F382" s="1">
        <v>5174</v>
      </c>
      <c r="G382" s="4">
        <v>25362.745098039217</v>
      </c>
      <c r="H382" s="1">
        <v>0.27432277756581402</v>
      </c>
      <c r="I382" s="1">
        <v>10544</v>
      </c>
      <c r="J382" s="4">
        <v>38436.472878998684</v>
      </c>
      <c r="K382" s="1">
        <v>0.109756992339975</v>
      </c>
      <c r="L382" s="1">
        <v>15399</v>
      </c>
      <c r="M382" s="4">
        <v>140300.85620696688</v>
      </c>
      <c r="N382" s="1">
        <v>8.9999999999999993E-3</v>
      </c>
      <c r="O382" s="1">
        <v>8995</v>
      </c>
      <c r="P382" s="4">
        <v>999444.4444444445</v>
      </c>
      <c r="Q382" s="1">
        <v>0.64800000000000002</v>
      </c>
      <c r="R382" s="1">
        <v>10827</v>
      </c>
      <c r="S382" s="4">
        <v>16708.333333333332</v>
      </c>
      <c r="T382" s="1">
        <v>0.50401344172805396</v>
      </c>
      <c r="U382" s="1">
        <v>13772</v>
      </c>
      <c r="V382" s="4">
        <v>27324.668073894019</v>
      </c>
      <c r="W382" s="1">
        <v>0.5</v>
      </c>
      <c r="X382" s="1">
        <v>14483</v>
      </c>
      <c r="Y382" s="4">
        <v>7241.5</v>
      </c>
      <c r="AC382" s="3">
        <f t="shared" si="40"/>
        <v>0.35332397716045788</v>
      </c>
      <c r="AD382" s="3">
        <f t="shared" si="41"/>
        <v>8.2034211335520343E-2</v>
      </c>
      <c r="AE382" s="3">
        <f t="shared" si="42"/>
        <v>0.95110644746439077</v>
      </c>
      <c r="AF382" s="3">
        <f t="shared" si="43"/>
        <v>0.27550299306990189</v>
      </c>
      <c r="AG382" s="3">
        <f t="shared" si="44"/>
        <v>0.33420825547832661</v>
      </c>
      <c r="AH382" s="3">
        <f t="shared" si="45"/>
        <v>0.57803995062348035</v>
      </c>
      <c r="AI382" s="3">
        <f t="shared" si="46"/>
        <v>0.32138736019882835</v>
      </c>
      <c r="AJ382" s="6">
        <f t="shared" si="47"/>
        <v>0.41365759933298663</v>
      </c>
    </row>
    <row r="383" spans="1:36" x14ac:dyDescent="0.3">
      <c r="A383" t="s">
        <v>1144</v>
      </c>
      <c r="B383" t="s">
        <v>1143</v>
      </c>
      <c r="C383" t="s">
        <v>76</v>
      </c>
      <c r="D383">
        <v>91297</v>
      </c>
      <c r="E383" s="1">
        <v>0.20399999999999999</v>
      </c>
      <c r="F383" s="1">
        <v>5174</v>
      </c>
      <c r="G383" s="4">
        <v>25362.745098039217</v>
      </c>
      <c r="H383" s="1">
        <v>0.23564848790212101</v>
      </c>
      <c r="I383" s="1">
        <v>10544</v>
      </c>
      <c r="J383" s="4">
        <v>44744.611322859651</v>
      </c>
      <c r="K383" s="1">
        <v>0.13219492425818999</v>
      </c>
      <c r="L383" s="1">
        <v>15399</v>
      </c>
      <c r="M383" s="4">
        <v>116487.07457121578</v>
      </c>
      <c r="N383" s="1">
        <v>8.9999999999999993E-3</v>
      </c>
      <c r="O383" s="1">
        <v>8995</v>
      </c>
      <c r="P383" s="4">
        <v>999444.4444444445</v>
      </c>
      <c r="Q383" s="1">
        <v>0.64800000000000002</v>
      </c>
      <c r="R383" s="1">
        <v>10827</v>
      </c>
      <c r="S383" s="4">
        <v>16708.333333333332</v>
      </c>
      <c r="T383" s="1">
        <v>0.50411295004217005</v>
      </c>
      <c r="U383" s="1">
        <v>13772</v>
      </c>
      <c r="V383" s="4">
        <v>27319.274378585087</v>
      </c>
      <c r="W383" s="1">
        <v>0</v>
      </c>
      <c r="X383" s="1">
        <v>14483</v>
      </c>
      <c r="Y383" s="4">
        <v>0</v>
      </c>
      <c r="AC383" s="3">
        <f t="shared" si="40"/>
        <v>0.35332397716045788</v>
      </c>
      <c r="AD383" s="3">
        <f t="shared" si="41"/>
        <v>9.7157307387086972E-2</v>
      </c>
      <c r="AE383" s="3">
        <f t="shared" si="42"/>
        <v>0.7856451749703447</v>
      </c>
      <c r="AF383" s="3">
        <f t="shared" si="43"/>
        <v>0.27550299306990189</v>
      </c>
      <c r="AG383" s="3">
        <f t="shared" si="44"/>
        <v>0.33420825547832661</v>
      </c>
      <c r="AH383" s="3">
        <f t="shared" si="45"/>
        <v>0.5779157618880767</v>
      </c>
      <c r="AI383" s="3">
        <f t="shared" si="46"/>
        <v>0</v>
      </c>
      <c r="AJ383" s="6">
        <f t="shared" si="47"/>
        <v>0.34625049570774213</v>
      </c>
    </row>
    <row r="384" spans="1:36" x14ac:dyDescent="0.3">
      <c r="A384" t="s">
        <v>1146</v>
      </c>
      <c r="B384" t="s">
        <v>1145</v>
      </c>
      <c r="C384" t="s">
        <v>76</v>
      </c>
      <c r="D384">
        <v>132285</v>
      </c>
      <c r="E384" s="1">
        <v>0.20399999999999999</v>
      </c>
      <c r="F384" s="1">
        <v>5174</v>
      </c>
      <c r="G384" s="4">
        <v>25362.745098039217</v>
      </c>
      <c r="H384" s="1">
        <v>0.25616660997089602</v>
      </c>
      <c r="I384" s="1">
        <v>10544</v>
      </c>
      <c r="J384" s="4">
        <v>41160.711777377779</v>
      </c>
      <c r="K384" s="1">
        <v>0.123679933476962</v>
      </c>
      <c r="L384" s="1">
        <v>15399</v>
      </c>
      <c r="M384" s="4">
        <v>124506.85868834486</v>
      </c>
      <c r="N384" s="1">
        <v>8.9999999999999993E-3</v>
      </c>
      <c r="O384" s="1">
        <v>8995</v>
      </c>
      <c r="P384" s="4">
        <v>999444.4444444445</v>
      </c>
      <c r="Q384" s="1">
        <v>0.64800000000000002</v>
      </c>
      <c r="R384" s="1">
        <v>10827</v>
      </c>
      <c r="S384" s="4">
        <v>16708.333333333332</v>
      </c>
      <c r="T384" s="1">
        <v>0.506444419246324</v>
      </c>
      <c r="U384" s="1">
        <v>13772</v>
      </c>
      <c r="V384" s="4">
        <v>27193.507276662451</v>
      </c>
      <c r="W384" s="1">
        <v>0</v>
      </c>
      <c r="X384" s="1">
        <v>14483</v>
      </c>
      <c r="Y384" s="4">
        <v>0</v>
      </c>
      <c r="AC384" s="3">
        <f t="shared" si="40"/>
        <v>0.35332397716045788</v>
      </c>
      <c r="AD384" s="3">
        <f t="shared" si="41"/>
        <v>8.8565286532149193E-2</v>
      </c>
      <c r="AE384" s="3">
        <f t="shared" si="42"/>
        <v>0.84136768496244008</v>
      </c>
      <c r="AF384" s="3">
        <f t="shared" si="43"/>
        <v>0.27550299306990189</v>
      </c>
      <c r="AG384" s="3">
        <f t="shared" si="44"/>
        <v>0.33420825547832661</v>
      </c>
      <c r="AH384" s="3">
        <f t="shared" si="45"/>
        <v>0.57501999999413123</v>
      </c>
      <c r="AI384" s="3">
        <f t="shared" si="46"/>
        <v>0</v>
      </c>
      <c r="AJ384" s="6">
        <f t="shared" si="47"/>
        <v>0.35256974245677242</v>
      </c>
    </row>
    <row r="385" spans="1:36" x14ac:dyDescent="0.3">
      <c r="A385" t="s">
        <v>1148</v>
      </c>
      <c r="B385" t="s">
        <v>1147</v>
      </c>
      <c r="C385" t="s">
        <v>76</v>
      </c>
      <c r="D385">
        <v>134801</v>
      </c>
      <c r="E385" s="1">
        <v>0.20399999999999999</v>
      </c>
      <c r="F385" s="1">
        <v>5174</v>
      </c>
      <c r="G385" s="4">
        <v>25362.745098039217</v>
      </c>
      <c r="H385" s="1">
        <v>0.21510968019525001</v>
      </c>
      <c r="I385" s="1">
        <v>10544</v>
      </c>
      <c r="J385" s="4">
        <v>49016.854984998623</v>
      </c>
      <c r="K385" s="1">
        <v>0.14559981009042899</v>
      </c>
      <c r="L385" s="1">
        <v>15399</v>
      </c>
      <c r="M385" s="4">
        <v>105762.50058592799</v>
      </c>
      <c r="N385" s="1">
        <v>8.9999999999999993E-3</v>
      </c>
      <c r="O385" s="1">
        <v>8995</v>
      </c>
      <c r="P385" s="4">
        <v>999444.4444444445</v>
      </c>
      <c r="Q385" s="1">
        <v>0.64800000000000002</v>
      </c>
      <c r="R385" s="1">
        <v>10827</v>
      </c>
      <c r="S385" s="4">
        <v>16708.333333333332</v>
      </c>
      <c r="T385" s="1">
        <v>0.50480337682954801</v>
      </c>
      <c r="U385" s="1">
        <v>13772</v>
      </c>
      <c r="V385" s="4">
        <v>27281.909416882241</v>
      </c>
      <c r="W385" s="1">
        <v>0.5</v>
      </c>
      <c r="X385" s="1">
        <v>14483</v>
      </c>
      <c r="Y385" s="4">
        <v>7241.5</v>
      </c>
      <c r="AC385" s="3">
        <f t="shared" si="40"/>
        <v>0.35332397716045788</v>
      </c>
      <c r="AD385" s="3">
        <f t="shared" si="41"/>
        <v>0.10739956060223353</v>
      </c>
      <c r="AE385" s="3">
        <f t="shared" si="42"/>
        <v>0.71112943086449287</v>
      </c>
      <c r="AF385" s="3">
        <f t="shared" si="43"/>
        <v>0.27550299306990189</v>
      </c>
      <c r="AG385" s="3">
        <f t="shared" si="44"/>
        <v>0.33420825547832661</v>
      </c>
      <c r="AH385" s="3">
        <f t="shared" si="45"/>
        <v>0.57705544125880437</v>
      </c>
      <c r="AI385" s="3">
        <f t="shared" si="46"/>
        <v>0.32138736019882835</v>
      </c>
      <c r="AJ385" s="6">
        <f t="shared" si="47"/>
        <v>0.38285814551900649</v>
      </c>
    </row>
    <row r="386" spans="1:36" x14ac:dyDescent="0.3">
      <c r="A386" t="s">
        <v>1150</v>
      </c>
      <c r="B386" t="s">
        <v>1149</v>
      </c>
      <c r="C386" t="s">
        <v>76</v>
      </c>
      <c r="D386">
        <v>119622</v>
      </c>
      <c r="E386" s="1">
        <v>0.20399999999999999</v>
      </c>
      <c r="F386" s="1">
        <v>5174</v>
      </c>
      <c r="G386" s="4">
        <v>25362.745098039217</v>
      </c>
      <c r="H386" s="1">
        <v>0.23915333299894601</v>
      </c>
      <c r="I386" s="1">
        <v>10544</v>
      </c>
      <c r="J386" s="4">
        <v>44088.869127516904</v>
      </c>
      <c r="K386" s="1">
        <v>0.12726755947902499</v>
      </c>
      <c r="L386" s="1">
        <v>15399</v>
      </c>
      <c r="M386" s="4">
        <v>120997.055832896</v>
      </c>
      <c r="N386" s="1">
        <v>8.9999999999999993E-3</v>
      </c>
      <c r="O386" s="1">
        <v>8995</v>
      </c>
      <c r="P386" s="4">
        <v>999444.4444444445</v>
      </c>
      <c r="Q386" s="1">
        <v>0.64800000000000002</v>
      </c>
      <c r="R386" s="1">
        <v>10827</v>
      </c>
      <c r="S386" s="4">
        <v>16708.333333333332</v>
      </c>
      <c r="T386" s="1">
        <v>0.50500744010299103</v>
      </c>
      <c r="U386" s="1">
        <v>13772</v>
      </c>
      <c r="V386" s="4">
        <v>27270.885350107601</v>
      </c>
      <c r="W386" s="1">
        <v>0.5</v>
      </c>
      <c r="X386" s="1">
        <v>14483</v>
      </c>
      <c r="Y386" s="4">
        <v>7241.5</v>
      </c>
      <c r="AC386" s="3">
        <f t="shared" si="40"/>
        <v>0.35332397716045788</v>
      </c>
      <c r="AD386" s="3">
        <f t="shared" si="41"/>
        <v>9.5585234691871412E-2</v>
      </c>
      <c r="AE386" s="3">
        <f t="shared" si="42"/>
        <v>0.8169811152210783</v>
      </c>
      <c r="AF386" s="3">
        <f t="shared" si="43"/>
        <v>0.27550299306990189</v>
      </c>
      <c r="AG386" s="3">
        <f t="shared" si="44"/>
        <v>0.33420825547832661</v>
      </c>
      <c r="AH386" s="3">
        <f t="shared" si="45"/>
        <v>0.57680161436771527</v>
      </c>
      <c r="AI386" s="3">
        <f t="shared" si="46"/>
        <v>0.32138736019882835</v>
      </c>
      <c r="AJ386" s="6">
        <f t="shared" si="47"/>
        <v>0.39625579288402563</v>
      </c>
    </row>
    <row r="387" spans="1:36" x14ac:dyDescent="0.3">
      <c r="A387" t="s">
        <v>1152</v>
      </c>
      <c r="B387" t="s">
        <v>1151</v>
      </c>
      <c r="C387" t="s">
        <v>76</v>
      </c>
      <c r="D387">
        <v>326041</v>
      </c>
      <c r="E387" s="1">
        <v>0.20399999999999999</v>
      </c>
      <c r="F387" s="1">
        <v>5174</v>
      </c>
      <c r="G387" s="4">
        <v>25362.745098039217</v>
      </c>
      <c r="H387" s="1">
        <v>0.227940657770035</v>
      </c>
      <c r="I387" s="1">
        <v>10544</v>
      </c>
      <c r="J387" s="4">
        <v>46257.653650528817</v>
      </c>
      <c r="K387" s="1">
        <v>0.12519284384479201</v>
      </c>
      <c r="L387" s="1">
        <v>15399</v>
      </c>
      <c r="M387" s="4">
        <v>123002.23820373414</v>
      </c>
      <c r="N387" s="1">
        <v>8.9999999999999993E-3</v>
      </c>
      <c r="O387" s="1">
        <v>8995</v>
      </c>
      <c r="P387" s="4">
        <v>999444.4444444445</v>
      </c>
      <c r="Q387" s="1">
        <v>0.64800000000000002</v>
      </c>
      <c r="R387" s="1">
        <v>10827</v>
      </c>
      <c r="S387" s="4">
        <v>16708.333333333332</v>
      </c>
      <c r="T387" s="1">
        <v>0.50919362902211596</v>
      </c>
      <c r="U387" s="1">
        <v>13772</v>
      </c>
      <c r="V387" s="4">
        <v>27046.685612403522</v>
      </c>
      <c r="W387" s="1">
        <v>0.5</v>
      </c>
      <c r="X387" s="1">
        <v>14483</v>
      </c>
      <c r="Y387" s="4">
        <v>7241.5</v>
      </c>
      <c r="AC387" s="3">
        <f t="shared" ref="AC387:AC450" si="48">+(G387-$AA$2)/($AB$2-$AA$2)</f>
        <v>0.35332397716045788</v>
      </c>
      <c r="AD387" s="3">
        <f t="shared" ref="AD387:AD450" si="49">+(J387-$AA$3)/($AB$3-$AA$3)</f>
        <v>0.10078466665560387</v>
      </c>
      <c r="AE387" s="3">
        <f t="shared" ref="AE387:AE450" si="50">+(M387-$AA$4)/($AB$4-$AA$4)</f>
        <v>0.83091338485117405</v>
      </c>
      <c r="AF387" s="3">
        <f t="shared" ref="AF387:AF450" si="51">+(P387-$AA$5)/($AB$5-$AA$5)</f>
        <v>0.27550299306990189</v>
      </c>
      <c r="AG387" s="3">
        <f t="shared" ref="AG387:AG450" si="52">+(S387-$AA$6)/($AB$6-$AA$6)</f>
        <v>0.33420825547832661</v>
      </c>
      <c r="AH387" s="3">
        <f t="shared" ref="AH387:AH450" si="53">+(V387-$AA$7)/($AB$7-$AA$7)</f>
        <v>0.57163946109272445</v>
      </c>
      <c r="AI387" s="3">
        <f t="shared" ref="AI387:AI450" si="54">+(Y387-$AA$8)/($AB$8-$AA$8)</f>
        <v>0.32138736019882835</v>
      </c>
      <c r="AJ387" s="6">
        <f t="shared" ref="AJ387:AJ450" si="55">+(AC387/7)+(AD387/7)+(AE387/7)+(AF387/7)+(AG387/7)+(AH387/7)+(AI387/7)</f>
        <v>0.39825144264385959</v>
      </c>
    </row>
    <row r="388" spans="1:36" x14ac:dyDescent="0.3">
      <c r="A388" t="s">
        <v>122</v>
      </c>
      <c r="B388" t="s">
        <v>123</v>
      </c>
      <c r="C388" t="s">
        <v>76</v>
      </c>
      <c r="D388">
        <v>2148238</v>
      </c>
      <c r="E388" s="1">
        <v>0.20399999999999999</v>
      </c>
      <c r="F388" s="1">
        <v>5174</v>
      </c>
      <c r="G388" s="4">
        <v>25362.745098039217</v>
      </c>
      <c r="H388" s="1">
        <v>0.22455053862746999</v>
      </c>
      <c r="I388" s="1">
        <v>10544</v>
      </c>
      <c r="J388" s="4">
        <v>46956.02185792361</v>
      </c>
      <c r="K388" s="1">
        <v>0.13492266685534801</v>
      </c>
      <c r="L388" s="1">
        <v>15399</v>
      </c>
      <c r="M388" s="4">
        <v>114132.04585193552</v>
      </c>
      <c r="N388" s="1">
        <v>8.9999999999999993E-3</v>
      </c>
      <c r="O388" s="1">
        <v>8995</v>
      </c>
      <c r="P388" s="4">
        <v>999444.4444444445</v>
      </c>
      <c r="Q388" s="1">
        <v>0.64800000000000002</v>
      </c>
      <c r="R388" s="1">
        <v>10827</v>
      </c>
      <c r="S388" s="4">
        <v>16708.333333333332</v>
      </c>
      <c r="T388" s="1">
        <v>0.50964232082292504</v>
      </c>
      <c r="U388" s="1">
        <v>13772</v>
      </c>
      <c r="V388" s="4">
        <v>27022.873567018927</v>
      </c>
      <c r="W388" s="1" t="s">
        <v>3</v>
      </c>
      <c r="X388" s="1">
        <v>14483</v>
      </c>
      <c r="Y388" s="4" t="s">
        <v>3</v>
      </c>
      <c r="AC388" s="3">
        <f t="shared" si="48"/>
        <v>0.35332397716045788</v>
      </c>
      <c r="AD388" s="3">
        <f t="shared" si="49"/>
        <v>0.10245893071524419</v>
      </c>
      <c r="AE388" s="3">
        <f t="shared" si="50"/>
        <v>0.76928212710955723</v>
      </c>
      <c r="AF388" s="3">
        <f t="shared" si="51"/>
        <v>0.27550299306990189</v>
      </c>
      <c r="AG388" s="3">
        <f t="shared" si="52"/>
        <v>0.33420825547832661</v>
      </c>
      <c r="AH388" s="3">
        <f t="shared" si="53"/>
        <v>0.57109119359997407</v>
      </c>
      <c r="AI388" s="3" t="e">
        <f t="shared" si="54"/>
        <v>#VALUE!</v>
      </c>
      <c r="AJ388" s="6" t="e">
        <f t="shared" si="55"/>
        <v>#VALUE!</v>
      </c>
    </row>
    <row r="389" spans="1:36" x14ac:dyDescent="0.3">
      <c r="A389" t="s">
        <v>1154</v>
      </c>
      <c r="B389" t="s">
        <v>1153</v>
      </c>
      <c r="C389" t="s">
        <v>76</v>
      </c>
      <c r="D389">
        <v>217089</v>
      </c>
      <c r="E389" s="1">
        <v>0.20399999999999999</v>
      </c>
      <c r="F389" s="1">
        <v>5174</v>
      </c>
      <c r="G389" s="4">
        <v>25362.745098039217</v>
      </c>
      <c r="H389" s="1">
        <v>0.22613306063411701</v>
      </c>
      <c r="I389" s="1">
        <v>10544</v>
      </c>
      <c r="J389" s="4">
        <v>46627.414719602537</v>
      </c>
      <c r="K389" s="1">
        <v>0.13718797359608201</v>
      </c>
      <c r="L389" s="1">
        <v>15399</v>
      </c>
      <c r="M389" s="4">
        <v>112247.44849237852</v>
      </c>
      <c r="N389" s="1">
        <v>8.9999999999999993E-3</v>
      </c>
      <c r="O389" s="1">
        <v>8995</v>
      </c>
      <c r="P389" s="4">
        <v>999444.4444444445</v>
      </c>
      <c r="Q389" s="1">
        <v>0.64800000000000002</v>
      </c>
      <c r="R389" s="1">
        <v>10827</v>
      </c>
      <c r="S389" s="4">
        <v>16708.333333333332</v>
      </c>
      <c r="T389" s="1">
        <v>0.50307938218887105</v>
      </c>
      <c r="U389" s="1">
        <v>13772</v>
      </c>
      <c r="V389" s="4">
        <v>27375.401353318786</v>
      </c>
      <c r="W389" s="1">
        <v>0.5</v>
      </c>
      <c r="X389" s="1">
        <v>14483</v>
      </c>
      <c r="Y389" s="4">
        <v>7241.5</v>
      </c>
      <c r="AC389" s="3">
        <f t="shared" si="48"/>
        <v>0.35332397716045788</v>
      </c>
      <c r="AD389" s="3">
        <f t="shared" si="49"/>
        <v>0.10167112978787293</v>
      </c>
      <c r="AE389" s="3">
        <f t="shared" si="50"/>
        <v>0.75618769792477458</v>
      </c>
      <c r="AF389" s="3">
        <f t="shared" si="51"/>
        <v>0.27550299306990189</v>
      </c>
      <c r="AG389" s="3">
        <f t="shared" si="52"/>
        <v>0.33420825547832661</v>
      </c>
      <c r="AH389" s="3">
        <f t="shared" si="53"/>
        <v>0.57920807404421004</v>
      </c>
      <c r="AI389" s="3">
        <f t="shared" si="54"/>
        <v>0.32138736019882835</v>
      </c>
      <c r="AJ389" s="6">
        <f t="shared" si="55"/>
        <v>0.38878421252348172</v>
      </c>
    </row>
    <row r="390" spans="1:36" x14ac:dyDescent="0.3">
      <c r="A390" t="s">
        <v>1156</v>
      </c>
      <c r="B390" t="s">
        <v>1155</v>
      </c>
      <c r="C390" t="s">
        <v>76</v>
      </c>
      <c r="D390">
        <v>148549</v>
      </c>
      <c r="E390" s="1">
        <v>0.20399999999999999</v>
      </c>
      <c r="F390" s="1">
        <v>5174</v>
      </c>
      <c r="G390" s="4">
        <v>25362.745098039217</v>
      </c>
      <c r="H390" s="1">
        <v>0.25479134830931199</v>
      </c>
      <c r="I390" s="1">
        <v>10544</v>
      </c>
      <c r="J390" s="4">
        <v>41382.880815873614</v>
      </c>
      <c r="K390" s="1">
        <v>0.13070434671387801</v>
      </c>
      <c r="L390" s="1">
        <v>15399</v>
      </c>
      <c r="M390" s="4">
        <v>117815.51560568686</v>
      </c>
      <c r="N390" s="1">
        <v>8.9999999999999993E-3</v>
      </c>
      <c r="O390" s="1">
        <v>8995</v>
      </c>
      <c r="P390" s="4">
        <v>999444.4444444445</v>
      </c>
      <c r="Q390" s="1">
        <v>0.64800000000000002</v>
      </c>
      <c r="R390" s="1">
        <v>10827</v>
      </c>
      <c r="S390" s="4">
        <v>16708.333333333332</v>
      </c>
      <c r="T390" s="1">
        <v>0.51611926031141198</v>
      </c>
      <c r="U390" s="1">
        <v>13772</v>
      </c>
      <c r="V390" s="4">
        <v>26683.755207450231</v>
      </c>
      <c r="W390" s="1">
        <v>0.5</v>
      </c>
      <c r="X390" s="1">
        <v>14483</v>
      </c>
      <c r="Y390" s="4">
        <v>7241.5</v>
      </c>
      <c r="AC390" s="3">
        <f t="shared" si="48"/>
        <v>0.35332397716045788</v>
      </c>
      <c r="AD390" s="3">
        <f t="shared" si="49"/>
        <v>8.9097913350466171E-2</v>
      </c>
      <c r="AE390" s="3">
        <f t="shared" si="50"/>
        <v>0.79487535719671154</v>
      </c>
      <c r="AF390" s="3">
        <f t="shared" si="51"/>
        <v>0.27550299306990189</v>
      </c>
      <c r="AG390" s="3">
        <f t="shared" si="52"/>
        <v>0.33420825547832661</v>
      </c>
      <c r="AH390" s="3">
        <f t="shared" si="53"/>
        <v>0.56328306247375648</v>
      </c>
      <c r="AI390" s="3">
        <f t="shared" si="54"/>
        <v>0.32138736019882835</v>
      </c>
      <c r="AJ390" s="6">
        <f t="shared" si="55"/>
        <v>0.39023984556120694</v>
      </c>
    </row>
    <row r="391" spans="1:36" x14ac:dyDescent="0.3">
      <c r="A391" t="s">
        <v>1158</v>
      </c>
      <c r="B391" t="s">
        <v>1157</v>
      </c>
      <c r="C391" t="s">
        <v>76</v>
      </c>
      <c r="D391">
        <v>275817</v>
      </c>
      <c r="E391" s="1">
        <v>0.20399999999999999</v>
      </c>
      <c r="F391" s="1">
        <v>5174</v>
      </c>
      <c r="G391" s="4">
        <v>25362.745098039217</v>
      </c>
      <c r="H391" s="1">
        <v>0.23495651101998699</v>
      </c>
      <c r="I391" s="1">
        <v>10544</v>
      </c>
      <c r="J391" s="4">
        <v>44876.389908186269</v>
      </c>
      <c r="K391" s="1">
        <v>0.12759547091005899</v>
      </c>
      <c r="L391" s="1">
        <v>15399</v>
      </c>
      <c r="M391" s="4">
        <v>120686.10186684941</v>
      </c>
      <c r="N391" s="1">
        <v>8.9999999999999993E-3</v>
      </c>
      <c r="O391" s="1">
        <v>8995</v>
      </c>
      <c r="P391" s="4">
        <v>999444.4444444445</v>
      </c>
      <c r="Q391" s="1">
        <v>0.64800000000000002</v>
      </c>
      <c r="R391" s="1">
        <v>10827</v>
      </c>
      <c r="S391" s="4">
        <v>16708.333333333332</v>
      </c>
      <c r="T391" s="1">
        <v>0.51218742862114996</v>
      </c>
      <c r="U391" s="1">
        <v>13772</v>
      </c>
      <c r="V391" s="4">
        <v>26888.594351242355</v>
      </c>
      <c r="W391" s="1">
        <v>0.5</v>
      </c>
      <c r="X391" s="1">
        <v>14483</v>
      </c>
      <c r="Y391" s="4">
        <v>7241.5</v>
      </c>
      <c r="AC391" s="3">
        <f t="shared" si="48"/>
        <v>0.35332397716045788</v>
      </c>
      <c r="AD391" s="3">
        <f t="shared" si="49"/>
        <v>9.747323263526754E-2</v>
      </c>
      <c r="AE391" s="3">
        <f t="shared" si="50"/>
        <v>0.81482056635504274</v>
      </c>
      <c r="AF391" s="3">
        <f t="shared" si="51"/>
        <v>0.27550299306990189</v>
      </c>
      <c r="AG391" s="3">
        <f t="shared" si="52"/>
        <v>0.33420825547832661</v>
      </c>
      <c r="AH391" s="3">
        <f t="shared" si="53"/>
        <v>0.56799944201907282</v>
      </c>
      <c r="AI391" s="3">
        <f t="shared" si="54"/>
        <v>0.32138736019882835</v>
      </c>
      <c r="AJ391" s="6">
        <f t="shared" si="55"/>
        <v>0.39495940384527112</v>
      </c>
    </row>
    <row r="392" spans="1:36" x14ac:dyDescent="0.3">
      <c r="A392" t="s">
        <v>1160</v>
      </c>
      <c r="B392" t="s">
        <v>1159</v>
      </c>
      <c r="C392" t="s">
        <v>76</v>
      </c>
      <c r="D392">
        <v>70458</v>
      </c>
      <c r="E392" s="1">
        <v>0.20399999999999999</v>
      </c>
      <c r="F392" s="1">
        <v>5174</v>
      </c>
      <c r="G392" s="4">
        <v>25362.745098039217</v>
      </c>
      <c r="H392" s="1">
        <v>0.26590309120326999</v>
      </c>
      <c r="I392" s="1">
        <v>10544</v>
      </c>
      <c r="J392" s="4">
        <v>39653.54427542034</v>
      </c>
      <c r="K392" s="1">
        <v>0.122129495586022</v>
      </c>
      <c r="L392" s="1">
        <v>15399</v>
      </c>
      <c r="M392" s="4">
        <v>126087.4772806517</v>
      </c>
      <c r="N392" s="1">
        <v>8.9999999999999993E-3</v>
      </c>
      <c r="O392" s="1">
        <v>8995</v>
      </c>
      <c r="P392" s="4">
        <v>999444.4444444445</v>
      </c>
      <c r="Q392" s="1">
        <v>0.64800000000000002</v>
      </c>
      <c r="R392" s="1">
        <v>10827</v>
      </c>
      <c r="S392" s="4">
        <v>16708.333333333332</v>
      </c>
      <c r="T392" s="1">
        <v>0.50451332708847796</v>
      </c>
      <c r="U392" s="1">
        <v>13772</v>
      </c>
      <c r="V392" s="4">
        <v>27297.594058570357</v>
      </c>
      <c r="W392" s="1">
        <v>0</v>
      </c>
      <c r="X392" s="1">
        <v>14483</v>
      </c>
      <c r="Y392" s="4">
        <v>0</v>
      </c>
      <c r="AC392" s="3">
        <f t="shared" si="48"/>
        <v>0.35332397716045788</v>
      </c>
      <c r="AD392" s="3">
        <f t="shared" si="49"/>
        <v>8.4952011538147715E-2</v>
      </c>
      <c r="AE392" s="3">
        <f t="shared" si="50"/>
        <v>0.85235002987561448</v>
      </c>
      <c r="AF392" s="3">
        <f t="shared" si="51"/>
        <v>0.27550299306990189</v>
      </c>
      <c r="AG392" s="3">
        <f t="shared" si="52"/>
        <v>0.33420825547832661</v>
      </c>
      <c r="AH392" s="3">
        <f t="shared" si="53"/>
        <v>0.57741657693758131</v>
      </c>
      <c r="AI392" s="3">
        <f t="shared" si="54"/>
        <v>0</v>
      </c>
      <c r="AJ392" s="6">
        <f t="shared" si="55"/>
        <v>0.3539648348657185</v>
      </c>
    </row>
    <row r="393" spans="1:36" x14ac:dyDescent="0.3">
      <c r="A393" t="s">
        <v>1162</v>
      </c>
      <c r="B393" t="s">
        <v>1161</v>
      </c>
      <c r="C393" t="s">
        <v>76</v>
      </c>
      <c r="D393">
        <v>121390</v>
      </c>
      <c r="E393" s="1">
        <v>0.20399999999999999</v>
      </c>
      <c r="F393" s="1">
        <v>5174</v>
      </c>
      <c r="G393" s="4">
        <v>25362.745098039217</v>
      </c>
      <c r="H393" s="1">
        <v>0.225356289644946</v>
      </c>
      <c r="I393" s="1">
        <v>10544</v>
      </c>
      <c r="J393" s="4">
        <v>46788.13276794854</v>
      </c>
      <c r="K393" s="1">
        <v>0.13783672460663901</v>
      </c>
      <c r="L393" s="1">
        <v>15399</v>
      </c>
      <c r="M393" s="4">
        <v>111719.13758068433</v>
      </c>
      <c r="N393" s="1">
        <v>8.9999999999999993E-3</v>
      </c>
      <c r="O393" s="1">
        <v>8995</v>
      </c>
      <c r="P393" s="4">
        <v>999444.4444444445</v>
      </c>
      <c r="Q393" s="1">
        <v>0.64800000000000002</v>
      </c>
      <c r="R393" s="1">
        <v>10827</v>
      </c>
      <c r="S393" s="4">
        <v>16708.333333333332</v>
      </c>
      <c r="T393" s="1">
        <v>0.50326221270285798</v>
      </c>
      <c r="U393" s="1">
        <v>13772</v>
      </c>
      <c r="V393" s="4">
        <v>27365.45612283318</v>
      </c>
      <c r="W393" s="1">
        <v>0</v>
      </c>
      <c r="X393" s="1">
        <v>14483</v>
      </c>
      <c r="Y393" s="4">
        <v>0</v>
      </c>
      <c r="AC393" s="3">
        <f t="shared" si="48"/>
        <v>0.35332397716045788</v>
      </c>
      <c r="AD393" s="3">
        <f t="shared" si="49"/>
        <v>0.10205643434388219</v>
      </c>
      <c r="AE393" s="3">
        <f t="shared" si="50"/>
        <v>0.75251692454411268</v>
      </c>
      <c r="AF393" s="3">
        <f t="shared" si="51"/>
        <v>0.27550299306990189</v>
      </c>
      <c r="AG393" s="3">
        <f t="shared" si="52"/>
        <v>0.33420825547832661</v>
      </c>
      <c r="AH393" s="3">
        <f t="shared" si="53"/>
        <v>0.57897908713883917</v>
      </c>
      <c r="AI393" s="3">
        <f t="shared" si="54"/>
        <v>0</v>
      </c>
      <c r="AJ393" s="6">
        <f t="shared" si="55"/>
        <v>0.34236966739078861</v>
      </c>
    </row>
    <row r="394" spans="1:36" x14ac:dyDescent="0.3">
      <c r="A394" t="s">
        <v>1164</v>
      </c>
      <c r="B394" t="s">
        <v>1163</v>
      </c>
      <c r="C394" t="s">
        <v>76</v>
      </c>
      <c r="D394">
        <v>157820</v>
      </c>
      <c r="E394" s="1">
        <v>0.20399999999999999</v>
      </c>
      <c r="F394" s="1">
        <v>5174</v>
      </c>
      <c r="G394" s="4">
        <v>25362.745098039217</v>
      </c>
      <c r="H394" s="1">
        <v>0.24683183373463399</v>
      </c>
      <c r="I394" s="1">
        <v>10544</v>
      </c>
      <c r="J394" s="4">
        <v>42717.342574765826</v>
      </c>
      <c r="K394" s="1">
        <v>0.12752502851349601</v>
      </c>
      <c r="L394" s="1">
        <v>15399</v>
      </c>
      <c r="M394" s="4">
        <v>120752.76657060554</v>
      </c>
      <c r="N394" s="1">
        <v>8.9999999999999993E-3</v>
      </c>
      <c r="O394" s="1">
        <v>8995</v>
      </c>
      <c r="P394" s="4">
        <v>999444.4444444445</v>
      </c>
      <c r="Q394" s="1">
        <v>0.64800000000000002</v>
      </c>
      <c r="R394" s="1">
        <v>10827</v>
      </c>
      <c r="S394" s="4">
        <v>16708.333333333332</v>
      </c>
      <c r="T394" s="1">
        <v>0.51041693068052196</v>
      </c>
      <c r="U394" s="1">
        <v>13772</v>
      </c>
      <c r="V394" s="4">
        <v>26981.863594607352</v>
      </c>
      <c r="W394" s="1">
        <v>0.5</v>
      </c>
      <c r="X394" s="1">
        <v>14483</v>
      </c>
      <c r="Y394" s="4">
        <v>7241.5</v>
      </c>
      <c r="AC394" s="3">
        <f t="shared" si="48"/>
        <v>0.35332397716045788</v>
      </c>
      <c r="AD394" s="3">
        <f t="shared" si="49"/>
        <v>9.2297144555752997E-2</v>
      </c>
      <c r="AE394" s="3">
        <f t="shared" si="50"/>
        <v>0.81528376144445136</v>
      </c>
      <c r="AF394" s="3">
        <f t="shared" si="51"/>
        <v>0.27550299306990189</v>
      </c>
      <c r="AG394" s="3">
        <f t="shared" si="52"/>
        <v>0.33420825547832661</v>
      </c>
      <c r="AH394" s="3">
        <f t="shared" si="53"/>
        <v>0.57014694734188476</v>
      </c>
      <c r="AI394" s="3">
        <f t="shared" si="54"/>
        <v>0.32138736019882835</v>
      </c>
      <c r="AJ394" s="6">
        <f t="shared" si="55"/>
        <v>0.39459291989280049</v>
      </c>
    </row>
    <row r="395" spans="1:36" x14ac:dyDescent="0.3">
      <c r="A395" t="s">
        <v>1166</v>
      </c>
      <c r="B395" t="s">
        <v>1165</v>
      </c>
      <c r="C395" t="s">
        <v>76</v>
      </c>
      <c r="D395">
        <v>1157115</v>
      </c>
      <c r="E395" s="1">
        <v>0.20399999999999999</v>
      </c>
      <c r="F395" s="1">
        <v>5174</v>
      </c>
      <c r="G395" s="4">
        <v>25362.745098039217</v>
      </c>
      <c r="H395" s="1">
        <v>0.212249430696171</v>
      </c>
      <c r="I395" s="1">
        <v>10544</v>
      </c>
      <c r="J395" s="4">
        <v>49677.400619714426</v>
      </c>
      <c r="K395" s="1">
        <v>0.13826802003258101</v>
      </c>
      <c r="L395" s="1">
        <v>15399</v>
      </c>
      <c r="M395" s="4">
        <v>111370.65531401572</v>
      </c>
      <c r="N395" s="1">
        <v>8.9999999999999993E-3</v>
      </c>
      <c r="O395" s="1">
        <v>8995</v>
      </c>
      <c r="P395" s="4">
        <v>999444.4444444445</v>
      </c>
      <c r="Q395" s="1">
        <v>0.64800000000000002</v>
      </c>
      <c r="R395" s="1">
        <v>10827</v>
      </c>
      <c r="S395" s="4">
        <v>16708.333333333332</v>
      </c>
      <c r="T395" s="1">
        <v>0.510311421077421</v>
      </c>
      <c r="U395" s="1">
        <v>13772</v>
      </c>
      <c r="V395" s="4">
        <v>26987.442238551437</v>
      </c>
      <c r="W395" s="1">
        <v>1</v>
      </c>
      <c r="X395" s="1">
        <v>14483</v>
      </c>
      <c r="Y395" s="4">
        <v>14483</v>
      </c>
      <c r="AC395" s="3">
        <f t="shared" si="48"/>
        <v>0.35332397716045788</v>
      </c>
      <c r="AD395" s="3">
        <f t="shared" si="49"/>
        <v>0.1089831490363098</v>
      </c>
      <c r="AE395" s="3">
        <f t="shared" si="50"/>
        <v>0.75009562413216824</v>
      </c>
      <c r="AF395" s="3">
        <f t="shared" si="51"/>
        <v>0.27550299306990189</v>
      </c>
      <c r="AG395" s="3">
        <f t="shared" si="52"/>
        <v>0.33420825547832661</v>
      </c>
      <c r="AH395" s="3">
        <f t="shared" si="53"/>
        <v>0.57027539448192544</v>
      </c>
      <c r="AI395" s="3">
        <f t="shared" si="54"/>
        <v>0.64277472039765671</v>
      </c>
      <c r="AJ395" s="6">
        <f t="shared" si="55"/>
        <v>0.43359487339382086</v>
      </c>
    </row>
    <row r="396" spans="1:36" x14ac:dyDescent="0.3">
      <c r="A396" t="s">
        <v>124</v>
      </c>
      <c r="B396" t="s">
        <v>125</v>
      </c>
      <c r="C396" t="s">
        <v>76</v>
      </c>
      <c r="D396">
        <v>1716448</v>
      </c>
      <c r="E396" s="1">
        <v>0.20399999999999999</v>
      </c>
      <c r="F396" s="1">
        <v>5174</v>
      </c>
      <c r="G396" s="4">
        <v>25362.745098039217</v>
      </c>
      <c r="H396" s="1">
        <v>0.22929211953988701</v>
      </c>
      <c r="I396" s="1">
        <v>10544</v>
      </c>
      <c r="J396" s="4">
        <v>45985.008212049761</v>
      </c>
      <c r="K396" s="1">
        <v>0.139007997911967</v>
      </c>
      <c r="L396" s="1">
        <v>15399</v>
      </c>
      <c r="M396" s="4">
        <v>110777.79862531436</v>
      </c>
      <c r="N396" s="1">
        <v>8.9999999999999993E-3</v>
      </c>
      <c r="O396" s="1">
        <v>8995</v>
      </c>
      <c r="P396" s="4">
        <v>999444.4444444445</v>
      </c>
      <c r="Q396" s="1">
        <v>0.64800000000000002</v>
      </c>
      <c r="R396" s="1">
        <v>10827</v>
      </c>
      <c r="S396" s="4">
        <v>16708.333333333332</v>
      </c>
      <c r="T396" s="1">
        <v>0.50672085609351403</v>
      </c>
      <c r="U396" s="1">
        <v>13772</v>
      </c>
      <c r="V396" s="4">
        <v>27178.672111846947</v>
      </c>
      <c r="W396" s="1" t="s">
        <v>3</v>
      </c>
      <c r="X396" s="1">
        <v>14483</v>
      </c>
      <c r="Y396" s="4" t="s">
        <v>3</v>
      </c>
      <c r="AC396" s="3">
        <f t="shared" si="48"/>
        <v>0.35332397716045788</v>
      </c>
      <c r="AD396" s="3">
        <f t="shared" si="49"/>
        <v>0.10013102799645983</v>
      </c>
      <c r="AE396" s="3">
        <f t="shared" si="50"/>
        <v>0.74597637824255847</v>
      </c>
      <c r="AF396" s="3">
        <f t="shared" si="51"/>
        <v>0.27550299306990189</v>
      </c>
      <c r="AG396" s="3">
        <f t="shared" si="52"/>
        <v>0.33420825547832661</v>
      </c>
      <c r="AH396" s="3">
        <f t="shared" si="53"/>
        <v>0.5746784233472465</v>
      </c>
      <c r="AI396" s="3" t="e">
        <f t="shared" si="54"/>
        <v>#VALUE!</v>
      </c>
      <c r="AJ396" s="6" t="e">
        <f t="shared" si="55"/>
        <v>#VALUE!</v>
      </c>
    </row>
    <row r="397" spans="1:36" x14ac:dyDescent="0.3">
      <c r="A397" t="s">
        <v>1168</v>
      </c>
      <c r="B397" t="s">
        <v>1167</v>
      </c>
      <c r="C397" t="s">
        <v>76</v>
      </c>
      <c r="D397">
        <v>179011</v>
      </c>
      <c r="E397" s="1">
        <v>0.20399999999999999</v>
      </c>
      <c r="F397" s="1">
        <v>5174</v>
      </c>
      <c r="G397" s="4">
        <v>25362.745098039217</v>
      </c>
      <c r="H397" s="1">
        <v>0.23625363804458899</v>
      </c>
      <c r="I397" s="1">
        <v>10544</v>
      </c>
      <c r="J397" s="4">
        <v>44630.000567483294</v>
      </c>
      <c r="K397" s="1">
        <v>0.14182368681254201</v>
      </c>
      <c r="L397" s="1">
        <v>15399</v>
      </c>
      <c r="M397" s="4">
        <v>108578.47758783695</v>
      </c>
      <c r="N397" s="1">
        <v>8.9999999999999993E-3</v>
      </c>
      <c r="O397" s="1">
        <v>8995</v>
      </c>
      <c r="P397" s="4">
        <v>999444.4444444445</v>
      </c>
      <c r="Q397" s="1">
        <v>0.64800000000000002</v>
      </c>
      <c r="R397" s="1">
        <v>10827</v>
      </c>
      <c r="S397" s="4">
        <v>16708.333333333332</v>
      </c>
      <c r="T397" s="1">
        <v>0.50784588656563001</v>
      </c>
      <c r="U397" s="1">
        <v>13772</v>
      </c>
      <c r="V397" s="4">
        <v>27118.463227367727</v>
      </c>
      <c r="W397" s="1">
        <v>0.5</v>
      </c>
      <c r="X397" s="1">
        <v>14483</v>
      </c>
      <c r="Y397" s="4">
        <v>7241.5</v>
      </c>
      <c r="AC397" s="3">
        <f t="shared" si="48"/>
        <v>0.35332397716045788</v>
      </c>
      <c r="AD397" s="3">
        <f t="shared" si="49"/>
        <v>9.688254019902913E-2</v>
      </c>
      <c r="AE397" s="3">
        <f t="shared" si="50"/>
        <v>0.7306952077401121</v>
      </c>
      <c r="AF397" s="3">
        <f t="shared" si="51"/>
        <v>0.27550299306990189</v>
      </c>
      <c r="AG397" s="3">
        <f t="shared" si="52"/>
        <v>0.33420825547832661</v>
      </c>
      <c r="AH397" s="3">
        <f t="shared" si="53"/>
        <v>0.57329212605100177</v>
      </c>
      <c r="AI397" s="3">
        <f t="shared" si="54"/>
        <v>0.32138736019882835</v>
      </c>
      <c r="AJ397" s="6">
        <f t="shared" si="55"/>
        <v>0.38361320855680825</v>
      </c>
    </row>
    <row r="398" spans="1:36" x14ac:dyDescent="0.3">
      <c r="A398" t="s">
        <v>1170</v>
      </c>
      <c r="B398" t="s">
        <v>1169</v>
      </c>
      <c r="C398" t="s">
        <v>76</v>
      </c>
      <c r="D398">
        <v>198038</v>
      </c>
      <c r="E398" s="1">
        <v>0.20399999999999999</v>
      </c>
      <c r="F398" s="1">
        <v>5174</v>
      </c>
      <c r="G398" s="4">
        <v>25362.745098039217</v>
      </c>
      <c r="H398" s="1">
        <v>0.25558226199012302</v>
      </c>
      <c r="I398" s="1">
        <v>10544</v>
      </c>
      <c r="J398" s="4">
        <v>41254.819164279375</v>
      </c>
      <c r="K398" s="1">
        <v>0.13226754461265</v>
      </c>
      <c r="L398" s="1">
        <v>15399</v>
      </c>
      <c r="M398" s="4">
        <v>116423.1183477133</v>
      </c>
      <c r="N398" s="1">
        <v>8.9999999999999993E-3</v>
      </c>
      <c r="O398" s="1">
        <v>8995</v>
      </c>
      <c r="P398" s="4">
        <v>999444.4444444445</v>
      </c>
      <c r="Q398" s="1">
        <v>0.64800000000000002</v>
      </c>
      <c r="R398" s="1">
        <v>10827</v>
      </c>
      <c r="S398" s="4">
        <v>16708.333333333332</v>
      </c>
      <c r="T398" s="1">
        <v>0.51086660135933504</v>
      </c>
      <c r="U398" s="1">
        <v>13772</v>
      </c>
      <c r="V398" s="4">
        <v>26958.11384685335</v>
      </c>
      <c r="W398" s="1">
        <v>0.5</v>
      </c>
      <c r="X398" s="1">
        <v>14483</v>
      </c>
      <c r="Y398" s="4">
        <v>7241.5</v>
      </c>
      <c r="AC398" s="3">
        <f t="shared" si="48"/>
        <v>0.35332397716045788</v>
      </c>
      <c r="AD398" s="3">
        <f t="shared" si="49"/>
        <v>8.8790899058560982E-2</v>
      </c>
      <c r="AE398" s="3">
        <f t="shared" si="50"/>
        <v>0.78520079875633142</v>
      </c>
      <c r="AF398" s="3">
        <f t="shared" si="51"/>
        <v>0.27550299306990189</v>
      </c>
      <c r="AG398" s="3">
        <f t="shared" si="52"/>
        <v>0.33420825547832661</v>
      </c>
      <c r="AH398" s="3">
        <f t="shared" si="53"/>
        <v>0.56960011423938417</v>
      </c>
      <c r="AI398" s="3">
        <f t="shared" si="54"/>
        <v>0.32138736019882835</v>
      </c>
      <c r="AJ398" s="6">
        <f t="shared" si="55"/>
        <v>0.38971634256597015</v>
      </c>
    </row>
    <row r="399" spans="1:36" x14ac:dyDescent="0.3">
      <c r="A399" t="s">
        <v>1172</v>
      </c>
      <c r="B399" t="s">
        <v>1171</v>
      </c>
      <c r="C399" t="s">
        <v>76</v>
      </c>
      <c r="D399">
        <v>254431</v>
      </c>
      <c r="E399" s="1">
        <v>0.20399999999999999</v>
      </c>
      <c r="F399" s="1">
        <v>5174</v>
      </c>
      <c r="G399" s="4">
        <v>25362.745098039217</v>
      </c>
      <c r="H399" s="1">
        <v>0.22426512492581399</v>
      </c>
      <c r="I399" s="1">
        <v>10544</v>
      </c>
      <c r="J399" s="4">
        <v>47015.781002453739</v>
      </c>
      <c r="K399" s="1">
        <v>0.143009303111649</v>
      </c>
      <c r="L399" s="1">
        <v>15399</v>
      </c>
      <c r="M399" s="4">
        <v>107678.30948716549</v>
      </c>
      <c r="N399" s="1">
        <v>8.9999999999999993E-3</v>
      </c>
      <c r="O399" s="1">
        <v>8995</v>
      </c>
      <c r="P399" s="4">
        <v>999444.4444444445</v>
      </c>
      <c r="Q399" s="1">
        <v>0.64800000000000002</v>
      </c>
      <c r="R399" s="1">
        <v>10827</v>
      </c>
      <c r="S399" s="4">
        <v>16708.333333333332</v>
      </c>
      <c r="T399" s="1">
        <v>0.50724164901289504</v>
      </c>
      <c r="U399" s="1">
        <v>13772</v>
      </c>
      <c r="V399" s="4">
        <v>27150.767344914711</v>
      </c>
      <c r="W399" s="1">
        <v>0.5</v>
      </c>
      <c r="X399" s="1">
        <v>14483</v>
      </c>
      <c r="Y399" s="4">
        <v>7241.5</v>
      </c>
      <c r="AC399" s="3">
        <f t="shared" si="48"/>
        <v>0.35332397716045788</v>
      </c>
      <c r="AD399" s="3">
        <f t="shared" si="49"/>
        <v>0.10260219695626466</v>
      </c>
      <c r="AE399" s="3">
        <f t="shared" si="50"/>
        <v>0.72444072192707165</v>
      </c>
      <c r="AF399" s="3">
        <f t="shared" si="51"/>
        <v>0.27550299306990189</v>
      </c>
      <c r="AG399" s="3">
        <f t="shared" si="52"/>
        <v>0.33420825547832661</v>
      </c>
      <c r="AH399" s="3">
        <f t="shared" si="53"/>
        <v>0.57403592177484408</v>
      </c>
      <c r="AI399" s="3">
        <f t="shared" si="54"/>
        <v>0.32138736019882835</v>
      </c>
      <c r="AJ399" s="6">
        <f t="shared" si="55"/>
        <v>0.38364306093795641</v>
      </c>
    </row>
    <row r="400" spans="1:36" x14ac:dyDescent="0.3">
      <c r="A400" t="s">
        <v>1174</v>
      </c>
      <c r="B400" t="s">
        <v>1173</v>
      </c>
      <c r="C400" t="s">
        <v>76</v>
      </c>
      <c r="D400">
        <v>48412</v>
      </c>
      <c r="E400" s="1">
        <v>0.20399999999999999</v>
      </c>
      <c r="F400" s="1">
        <v>5174</v>
      </c>
      <c r="G400" s="4">
        <v>25362.745098039217</v>
      </c>
      <c r="H400" s="1">
        <v>0.28119061389737998</v>
      </c>
      <c r="I400" s="1">
        <v>10544</v>
      </c>
      <c r="J400" s="4">
        <v>37497.695438184201</v>
      </c>
      <c r="K400" s="1">
        <v>0.121953234735189</v>
      </c>
      <c r="L400" s="1">
        <v>15399</v>
      </c>
      <c r="M400" s="4">
        <v>126269.7134146348</v>
      </c>
      <c r="N400" s="1">
        <v>8.9999999999999993E-3</v>
      </c>
      <c r="O400" s="1">
        <v>8995</v>
      </c>
      <c r="P400" s="4">
        <v>999444.4444444445</v>
      </c>
      <c r="Q400" s="1">
        <v>0.64800000000000002</v>
      </c>
      <c r="R400" s="1">
        <v>10827</v>
      </c>
      <c r="S400" s="4">
        <v>16708.333333333332</v>
      </c>
      <c r="T400" s="1">
        <v>0.50873750309840504</v>
      </c>
      <c r="U400" s="1">
        <v>13772</v>
      </c>
      <c r="V400" s="4">
        <v>27070.935238945975</v>
      </c>
      <c r="W400" s="1">
        <v>0</v>
      </c>
      <c r="X400" s="1">
        <v>14483</v>
      </c>
      <c r="Y400" s="4">
        <v>0</v>
      </c>
      <c r="AC400" s="3">
        <f t="shared" si="48"/>
        <v>0.35332397716045788</v>
      </c>
      <c r="AD400" s="3">
        <f t="shared" si="49"/>
        <v>7.9783591515611693E-2</v>
      </c>
      <c r="AE400" s="3">
        <f t="shared" si="50"/>
        <v>0.8536162303927961</v>
      </c>
      <c r="AF400" s="3">
        <f t="shared" si="51"/>
        <v>0.27550299306990189</v>
      </c>
      <c r="AG400" s="3">
        <f t="shared" si="52"/>
        <v>0.33420825547832661</v>
      </c>
      <c r="AH400" s="3">
        <f t="shared" si="53"/>
        <v>0.57219780380246776</v>
      </c>
      <c r="AI400" s="3">
        <f t="shared" si="54"/>
        <v>0</v>
      </c>
      <c r="AJ400" s="6">
        <f t="shared" si="55"/>
        <v>0.35266183591708028</v>
      </c>
    </row>
    <row r="401" spans="1:36" x14ac:dyDescent="0.3">
      <c r="A401" t="s">
        <v>4072</v>
      </c>
      <c r="B401" t="s">
        <v>1175</v>
      </c>
      <c r="C401" t="s">
        <v>76</v>
      </c>
      <c r="D401">
        <v>184139</v>
      </c>
      <c r="E401" s="1">
        <v>0.20399999999999999</v>
      </c>
      <c r="F401" s="1">
        <v>5174</v>
      </c>
      <c r="G401" s="4">
        <v>25362.745098039217</v>
      </c>
      <c r="H401" s="1">
        <v>0.20347672138981901</v>
      </c>
      <c r="I401" s="1">
        <v>10544</v>
      </c>
      <c r="J401" s="4">
        <v>51819.195473470856</v>
      </c>
      <c r="K401" s="1">
        <v>0.14124655830649599</v>
      </c>
      <c r="L401" s="1">
        <v>15399</v>
      </c>
      <c r="M401" s="4">
        <v>109022.1254565733</v>
      </c>
      <c r="N401" s="1">
        <v>8.9999999999999993E-3</v>
      </c>
      <c r="O401" s="1">
        <v>8995</v>
      </c>
      <c r="P401" s="4">
        <v>999444.4444444445</v>
      </c>
      <c r="Q401" s="1">
        <v>0.64800000000000002</v>
      </c>
      <c r="R401" s="1">
        <v>10827</v>
      </c>
      <c r="S401" s="4">
        <v>16708.333333333332</v>
      </c>
      <c r="T401" s="1">
        <v>0.51230863641053703</v>
      </c>
      <c r="U401" s="1">
        <v>13772</v>
      </c>
      <c r="V401" s="4">
        <v>26882.232742537348</v>
      </c>
      <c r="W401" s="1">
        <v>0.5</v>
      </c>
      <c r="X401" s="1">
        <v>14483</v>
      </c>
      <c r="Y401" s="4">
        <v>7241.5</v>
      </c>
      <c r="AC401" s="3">
        <f t="shared" si="48"/>
        <v>0.35332397716045788</v>
      </c>
      <c r="AD401" s="3">
        <f t="shared" si="49"/>
        <v>0.11411787611694826</v>
      </c>
      <c r="AE401" s="3">
        <f t="shared" si="50"/>
        <v>0.73377773121425804</v>
      </c>
      <c r="AF401" s="3">
        <f t="shared" si="51"/>
        <v>0.27550299306990189</v>
      </c>
      <c r="AG401" s="3">
        <f t="shared" si="52"/>
        <v>0.33420825547832661</v>
      </c>
      <c r="AH401" s="3">
        <f t="shared" si="53"/>
        <v>0.56785296727495826</v>
      </c>
      <c r="AI401" s="3">
        <f t="shared" si="54"/>
        <v>0.32138736019882835</v>
      </c>
      <c r="AJ401" s="6">
        <f t="shared" si="55"/>
        <v>0.38573873721623991</v>
      </c>
    </row>
    <row r="402" spans="1:36" x14ac:dyDescent="0.3">
      <c r="A402" t="s">
        <v>1177</v>
      </c>
      <c r="B402" t="s">
        <v>1176</v>
      </c>
      <c r="C402" t="s">
        <v>76</v>
      </c>
      <c r="D402">
        <v>113928</v>
      </c>
      <c r="E402" s="1">
        <v>0.20399999999999999</v>
      </c>
      <c r="F402" s="1">
        <v>5174</v>
      </c>
      <c r="G402" s="4">
        <v>25362.745098039217</v>
      </c>
      <c r="H402" s="1">
        <v>0.236043817147672</v>
      </c>
      <c r="I402" s="1">
        <v>10544</v>
      </c>
      <c r="J402" s="4">
        <v>44669.672467648408</v>
      </c>
      <c r="K402" s="1">
        <v>0.13841197949582101</v>
      </c>
      <c r="L402" s="1">
        <v>15399</v>
      </c>
      <c r="M402" s="4">
        <v>111254.8209778687</v>
      </c>
      <c r="N402" s="1">
        <v>8.9999999999999993E-3</v>
      </c>
      <c r="O402" s="1">
        <v>8995</v>
      </c>
      <c r="P402" s="4">
        <v>999444.4444444445</v>
      </c>
      <c r="Q402" s="1">
        <v>0.64800000000000002</v>
      </c>
      <c r="R402" s="1">
        <v>10827</v>
      </c>
      <c r="S402" s="4">
        <v>16708.333333333332</v>
      </c>
      <c r="T402" s="1">
        <v>0.50911101748472698</v>
      </c>
      <c r="U402" s="1">
        <v>13772</v>
      </c>
      <c r="V402" s="4">
        <v>27051.074376745641</v>
      </c>
      <c r="W402" s="1">
        <v>0.5</v>
      </c>
      <c r="X402" s="1">
        <v>14483</v>
      </c>
      <c r="Y402" s="4">
        <v>7241.5</v>
      </c>
      <c r="AC402" s="3">
        <f t="shared" si="48"/>
        <v>0.35332397716045788</v>
      </c>
      <c r="AD402" s="3">
        <f t="shared" si="49"/>
        <v>9.6977649392031892E-2</v>
      </c>
      <c r="AE402" s="3">
        <f t="shared" si="50"/>
        <v>0.74929079199964321</v>
      </c>
      <c r="AF402" s="3">
        <f t="shared" si="51"/>
        <v>0.27550299306990189</v>
      </c>
      <c r="AG402" s="3">
        <f t="shared" si="52"/>
        <v>0.33420825547832661</v>
      </c>
      <c r="AH402" s="3">
        <f t="shared" si="53"/>
        <v>0.57174051149739413</v>
      </c>
      <c r="AI402" s="3">
        <f t="shared" si="54"/>
        <v>0.32138736019882835</v>
      </c>
      <c r="AJ402" s="6">
        <f t="shared" si="55"/>
        <v>0.38606164839951196</v>
      </c>
    </row>
    <row r="403" spans="1:36" x14ac:dyDescent="0.3">
      <c r="A403" t="s">
        <v>1179</v>
      </c>
      <c r="B403" t="s">
        <v>1178</v>
      </c>
      <c r="C403" t="s">
        <v>76</v>
      </c>
      <c r="D403">
        <v>163782</v>
      </c>
      <c r="E403" s="1">
        <v>0.20399999999999999</v>
      </c>
      <c r="F403" s="1">
        <v>5174</v>
      </c>
      <c r="G403" s="4">
        <v>25362.745098039217</v>
      </c>
      <c r="H403" s="1">
        <v>0.214364215847895</v>
      </c>
      <c r="I403" s="1">
        <v>10544</v>
      </c>
      <c r="J403" s="4">
        <v>49187.314022045714</v>
      </c>
      <c r="K403" s="1">
        <v>0.13726172595278999</v>
      </c>
      <c r="L403" s="1">
        <v>15399</v>
      </c>
      <c r="M403" s="4">
        <v>112187.13660424434</v>
      </c>
      <c r="N403" s="1">
        <v>8.9999999999999993E-3</v>
      </c>
      <c r="O403" s="1">
        <v>8995</v>
      </c>
      <c r="P403" s="4">
        <v>999444.4444444445</v>
      </c>
      <c r="Q403" s="1">
        <v>0.64800000000000002</v>
      </c>
      <c r="R403" s="1">
        <v>10827</v>
      </c>
      <c r="S403" s="4">
        <v>16708.333333333332</v>
      </c>
      <c r="T403" s="1">
        <v>0.497398981573066</v>
      </c>
      <c r="U403" s="1">
        <v>13772</v>
      </c>
      <c r="V403" s="4">
        <v>27688.034174185268</v>
      </c>
      <c r="W403" s="1">
        <v>0</v>
      </c>
      <c r="X403" s="1">
        <v>14483</v>
      </c>
      <c r="Y403" s="4">
        <v>0</v>
      </c>
      <c r="AC403" s="3">
        <f t="shared" si="48"/>
        <v>0.35332397716045788</v>
      </c>
      <c r="AD403" s="3">
        <f t="shared" si="49"/>
        <v>0.107808218150425</v>
      </c>
      <c r="AE403" s="3">
        <f t="shared" si="50"/>
        <v>0.7557686430300149</v>
      </c>
      <c r="AF403" s="3">
        <f t="shared" si="51"/>
        <v>0.27550299306990189</v>
      </c>
      <c r="AG403" s="3">
        <f t="shared" si="52"/>
        <v>0.33420825547832661</v>
      </c>
      <c r="AH403" s="3">
        <f t="shared" si="53"/>
        <v>0.58640638103882226</v>
      </c>
      <c r="AI403" s="3">
        <f t="shared" si="54"/>
        <v>0</v>
      </c>
      <c r="AJ403" s="6">
        <f t="shared" si="55"/>
        <v>0.34471692398970694</v>
      </c>
    </row>
    <row r="404" spans="1:36" x14ac:dyDescent="0.3">
      <c r="A404" t="s">
        <v>1181</v>
      </c>
      <c r="B404" t="s">
        <v>1180</v>
      </c>
      <c r="C404" t="s">
        <v>76</v>
      </c>
      <c r="D404">
        <v>140673</v>
      </c>
      <c r="E404" s="1">
        <v>0.20399999999999999</v>
      </c>
      <c r="F404" s="1">
        <v>5174</v>
      </c>
      <c r="G404" s="4">
        <v>25362.745098039217</v>
      </c>
      <c r="H404" s="1">
        <v>0.22533819567365401</v>
      </c>
      <c r="I404" s="1">
        <v>10544</v>
      </c>
      <c r="J404" s="4">
        <v>46791.889712609336</v>
      </c>
      <c r="K404" s="1">
        <v>0.138335003874233</v>
      </c>
      <c r="L404" s="1">
        <v>15399</v>
      </c>
      <c r="M404" s="4">
        <v>111316.72800616661</v>
      </c>
      <c r="N404" s="1">
        <v>8.9999999999999993E-3</v>
      </c>
      <c r="O404" s="1">
        <v>8995</v>
      </c>
      <c r="P404" s="4">
        <v>999444.4444444445</v>
      </c>
      <c r="Q404" s="1">
        <v>0.64800000000000002</v>
      </c>
      <c r="R404" s="1">
        <v>10827</v>
      </c>
      <c r="S404" s="4">
        <v>16708.333333333332</v>
      </c>
      <c r="T404" s="1">
        <v>0.50060779254014598</v>
      </c>
      <c r="U404" s="1">
        <v>13772</v>
      </c>
      <c r="V404" s="4">
        <v>27510.558575445189</v>
      </c>
      <c r="W404" s="1">
        <v>0.5</v>
      </c>
      <c r="X404" s="1">
        <v>14483</v>
      </c>
      <c r="Y404" s="4">
        <v>7241.5</v>
      </c>
      <c r="AC404" s="3">
        <f t="shared" si="48"/>
        <v>0.35332397716045788</v>
      </c>
      <c r="AD404" s="3">
        <f t="shared" si="49"/>
        <v>0.10206544122213498</v>
      </c>
      <c r="AE404" s="3">
        <f t="shared" si="50"/>
        <v>0.7497209301370954</v>
      </c>
      <c r="AF404" s="3">
        <f t="shared" si="51"/>
        <v>0.27550299306990189</v>
      </c>
      <c r="AG404" s="3">
        <f t="shared" si="52"/>
        <v>0.33420825547832661</v>
      </c>
      <c r="AH404" s="3">
        <f t="shared" si="53"/>
        <v>0.58232004154240291</v>
      </c>
      <c r="AI404" s="3">
        <f t="shared" si="54"/>
        <v>0.32138736019882835</v>
      </c>
      <c r="AJ404" s="6">
        <f t="shared" si="55"/>
        <v>0.38836128554416394</v>
      </c>
    </row>
    <row r="405" spans="1:36" x14ac:dyDescent="0.3">
      <c r="A405" t="s">
        <v>1183</v>
      </c>
      <c r="B405" t="s">
        <v>1182</v>
      </c>
      <c r="C405" t="s">
        <v>76</v>
      </c>
      <c r="D405">
        <v>204512</v>
      </c>
      <c r="E405" s="1">
        <v>0.20399999999999999</v>
      </c>
      <c r="F405" s="1">
        <v>5174</v>
      </c>
      <c r="G405" s="4">
        <v>25362.745098039217</v>
      </c>
      <c r="H405" s="1">
        <v>0.21598243623846</v>
      </c>
      <c r="I405" s="1">
        <v>10544</v>
      </c>
      <c r="J405" s="4">
        <v>48818.784451336927</v>
      </c>
      <c r="K405" s="1">
        <v>0.145013495540603</v>
      </c>
      <c r="L405" s="1">
        <v>15399</v>
      </c>
      <c r="M405" s="4">
        <v>106190.11659979165</v>
      </c>
      <c r="N405" s="1">
        <v>8.9999999999999993E-3</v>
      </c>
      <c r="O405" s="1">
        <v>8995</v>
      </c>
      <c r="P405" s="4">
        <v>999444.4444444445</v>
      </c>
      <c r="Q405" s="1">
        <v>0.64800000000000002</v>
      </c>
      <c r="R405" s="1">
        <v>10827</v>
      </c>
      <c r="S405" s="4">
        <v>16708.333333333332</v>
      </c>
      <c r="T405" s="1">
        <v>0.50207811766546695</v>
      </c>
      <c r="U405" s="1">
        <v>13772</v>
      </c>
      <c r="V405" s="4">
        <v>27429.994487782555</v>
      </c>
      <c r="W405" s="1">
        <v>0.5</v>
      </c>
      <c r="X405" s="1">
        <v>14483</v>
      </c>
      <c r="Y405" s="4">
        <v>7241.5</v>
      </c>
      <c r="AC405" s="3">
        <f t="shared" si="48"/>
        <v>0.35332397716045788</v>
      </c>
      <c r="AD405" s="3">
        <f t="shared" si="49"/>
        <v>0.10692470740549273</v>
      </c>
      <c r="AE405" s="3">
        <f t="shared" si="50"/>
        <v>0.71410056291210056</v>
      </c>
      <c r="AF405" s="3">
        <f t="shared" si="51"/>
        <v>0.27550299306990189</v>
      </c>
      <c r="AG405" s="3">
        <f t="shared" si="52"/>
        <v>0.33420825547832661</v>
      </c>
      <c r="AH405" s="3">
        <f t="shared" si="53"/>
        <v>0.58046506984068202</v>
      </c>
      <c r="AI405" s="3">
        <f t="shared" si="54"/>
        <v>0.32138736019882835</v>
      </c>
      <c r="AJ405" s="6">
        <f t="shared" si="55"/>
        <v>0.38370184658082712</v>
      </c>
    </row>
    <row r="406" spans="1:36" x14ac:dyDescent="0.3">
      <c r="A406" t="s">
        <v>1185</v>
      </c>
      <c r="B406" t="s">
        <v>1184</v>
      </c>
      <c r="C406" t="s">
        <v>76</v>
      </c>
      <c r="D406">
        <v>92389</v>
      </c>
      <c r="E406" s="1">
        <v>0.20399999999999999</v>
      </c>
      <c r="F406" s="1">
        <v>5174</v>
      </c>
      <c r="G406" s="4">
        <v>25362.745098039217</v>
      </c>
      <c r="H406" s="1">
        <v>0.25623180248730898</v>
      </c>
      <c r="I406" s="1">
        <v>10544</v>
      </c>
      <c r="J406" s="4">
        <v>41150.239344400812</v>
      </c>
      <c r="K406" s="1">
        <v>0.122525408869021</v>
      </c>
      <c r="L406" s="1">
        <v>15399</v>
      </c>
      <c r="M406" s="4">
        <v>125680.05397526523</v>
      </c>
      <c r="N406" s="1">
        <v>8.9999999999999993E-3</v>
      </c>
      <c r="O406" s="1">
        <v>8995</v>
      </c>
      <c r="P406" s="4">
        <v>999444.4444444445</v>
      </c>
      <c r="Q406" s="1">
        <v>0.64800000000000002</v>
      </c>
      <c r="R406" s="1">
        <v>10827</v>
      </c>
      <c r="S406" s="4">
        <v>16708.333333333332</v>
      </c>
      <c r="T406" s="1">
        <v>0.51144616783383301</v>
      </c>
      <c r="U406" s="1">
        <v>13772</v>
      </c>
      <c r="V406" s="4">
        <v>26927.56514009989</v>
      </c>
      <c r="W406" s="1">
        <v>0</v>
      </c>
      <c r="X406" s="1">
        <v>14483</v>
      </c>
      <c r="Y406" s="4">
        <v>0</v>
      </c>
      <c r="AC406" s="3">
        <f t="shared" si="48"/>
        <v>0.35332397716045788</v>
      </c>
      <c r="AD406" s="3">
        <f t="shared" si="49"/>
        <v>8.8540179979524555E-2</v>
      </c>
      <c r="AE406" s="3">
        <f t="shared" si="50"/>
        <v>0.84951919941012588</v>
      </c>
      <c r="AF406" s="3">
        <f t="shared" si="51"/>
        <v>0.27550299306990189</v>
      </c>
      <c r="AG406" s="3">
        <f t="shared" si="52"/>
        <v>0.33420825547832661</v>
      </c>
      <c r="AH406" s="3">
        <f t="shared" si="53"/>
        <v>0.56889673649135908</v>
      </c>
      <c r="AI406" s="3">
        <f t="shared" si="54"/>
        <v>0</v>
      </c>
      <c r="AJ406" s="6">
        <f t="shared" si="55"/>
        <v>0.35285590594138516</v>
      </c>
    </row>
    <row r="407" spans="1:36" x14ac:dyDescent="0.3">
      <c r="A407" t="s">
        <v>1187</v>
      </c>
      <c r="B407" t="s">
        <v>1186</v>
      </c>
      <c r="C407" t="s">
        <v>76</v>
      </c>
      <c r="D407">
        <v>137133</v>
      </c>
      <c r="E407" s="1">
        <v>0.20399999999999999</v>
      </c>
      <c r="F407" s="1">
        <v>5174</v>
      </c>
      <c r="G407" s="4">
        <v>25362.745098039217</v>
      </c>
      <c r="H407" s="1">
        <v>0.22588290200024699</v>
      </c>
      <c r="I407" s="1">
        <v>10544</v>
      </c>
      <c r="J407" s="4">
        <v>46679.053202479532</v>
      </c>
      <c r="K407" s="1">
        <v>0.14607716596296999</v>
      </c>
      <c r="L407" s="1">
        <v>15399</v>
      </c>
      <c r="M407" s="4">
        <v>105416.8863318692</v>
      </c>
      <c r="N407" s="1">
        <v>8.9999999999999993E-3</v>
      </c>
      <c r="O407" s="1">
        <v>8995</v>
      </c>
      <c r="P407" s="4">
        <v>999444.4444444445</v>
      </c>
      <c r="Q407" s="1">
        <v>0.64800000000000002</v>
      </c>
      <c r="R407" s="1">
        <v>10827</v>
      </c>
      <c r="S407" s="4">
        <v>16708.333333333332</v>
      </c>
      <c r="T407" s="1">
        <v>0.50924285182997497</v>
      </c>
      <c r="U407" s="1">
        <v>13772</v>
      </c>
      <c r="V407" s="4">
        <v>27044.071311968397</v>
      </c>
      <c r="W407" s="1">
        <v>0.5</v>
      </c>
      <c r="X407" s="1">
        <v>14483</v>
      </c>
      <c r="Y407" s="4">
        <v>7241.5</v>
      </c>
      <c r="AC407" s="3">
        <f t="shared" si="48"/>
        <v>0.35332397716045788</v>
      </c>
      <c r="AD407" s="3">
        <f t="shared" si="49"/>
        <v>0.10179492759977193</v>
      </c>
      <c r="AE407" s="3">
        <f t="shared" si="50"/>
        <v>0.70872805777964032</v>
      </c>
      <c r="AF407" s="3">
        <f t="shared" si="51"/>
        <v>0.27550299306990189</v>
      </c>
      <c r="AG407" s="3">
        <f t="shared" si="52"/>
        <v>0.33420825547832661</v>
      </c>
      <c r="AH407" s="3">
        <f t="shared" si="53"/>
        <v>0.57157926735792719</v>
      </c>
      <c r="AI407" s="3">
        <f t="shared" si="54"/>
        <v>0.32138736019882835</v>
      </c>
      <c r="AJ407" s="6">
        <f t="shared" si="55"/>
        <v>0.38093211980640768</v>
      </c>
    </row>
    <row r="408" spans="1:36" x14ac:dyDescent="0.3">
      <c r="A408" t="s">
        <v>126</v>
      </c>
      <c r="B408" t="s">
        <v>127</v>
      </c>
      <c r="C408" t="s">
        <v>76</v>
      </c>
      <c r="D408">
        <v>2533993</v>
      </c>
      <c r="E408" s="1">
        <v>0.20399999999999999</v>
      </c>
      <c r="F408" s="1">
        <v>5174</v>
      </c>
      <c r="G408" s="4">
        <v>25362.745098039217</v>
      </c>
      <c r="H408" s="1">
        <v>0.20860831107268199</v>
      </c>
      <c r="I408" s="1">
        <v>10544</v>
      </c>
      <c r="J408" s="4">
        <v>50544.486678319954</v>
      </c>
      <c r="K408" s="1">
        <v>0.141698891828035</v>
      </c>
      <c r="L408" s="1">
        <v>15399</v>
      </c>
      <c r="M408" s="4">
        <v>108674.10324343356</v>
      </c>
      <c r="N408" s="1">
        <v>8.9999999999999993E-3</v>
      </c>
      <c r="O408" s="1">
        <v>8995</v>
      </c>
      <c r="P408" s="4">
        <v>999444.4444444445</v>
      </c>
      <c r="Q408" s="1">
        <v>0.64800000000000002</v>
      </c>
      <c r="R408" s="1">
        <v>10827</v>
      </c>
      <c r="S408" s="4">
        <v>16708.333333333332</v>
      </c>
      <c r="T408" s="1">
        <v>0.50370857378058997</v>
      </c>
      <c r="U408" s="1">
        <v>13772</v>
      </c>
      <c r="V408" s="4">
        <v>27341.206238825973</v>
      </c>
      <c r="W408" s="1" t="s">
        <v>3</v>
      </c>
      <c r="X408" s="1">
        <v>14483</v>
      </c>
      <c r="Y408" s="4" t="s">
        <v>3</v>
      </c>
      <c r="AC408" s="3">
        <f t="shared" si="48"/>
        <v>0.35332397716045788</v>
      </c>
      <c r="AD408" s="3">
        <f t="shared" si="49"/>
        <v>0.11106189633489312</v>
      </c>
      <c r="AE408" s="3">
        <f t="shared" si="50"/>
        <v>0.73135962731446225</v>
      </c>
      <c r="AF408" s="3">
        <f t="shared" si="51"/>
        <v>0.27550299306990189</v>
      </c>
      <c r="AG408" s="3">
        <f t="shared" si="52"/>
        <v>0.33420825547832661</v>
      </c>
      <c r="AH408" s="3">
        <f t="shared" si="53"/>
        <v>0.57842073850102238</v>
      </c>
      <c r="AI408" s="3" t="e">
        <f t="shared" si="54"/>
        <v>#VALUE!</v>
      </c>
      <c r="AJ408" s="6" t="e">
        <f t="shared" si="55"/>
        <v>#VALUE!</v>
      </c>
    </row>
    <row r="409" spans="1:36" x14ac:dyDescent="0.3">
      <c r="A409" t="s">
        <v>4073</v>
      </c>
      <c r="B409" t="s">
        <v>1188</v>
      </c>
      <c r="C409" t="s">
        <v>76</v>
      </c>
      <c r="D409">
        <v>77559</v>
      </c>
      <c r="E409" s="1">
        <v>0.20399999999999999</v>
      </c>
      <c r="F409" s="1">
        <v>5174</v>
      </c>
      <c r="G409" s="4">
        <v>25362.745098039217</v>
      </c>
      <c r="H409" s="1">
        <v>0.22043863381425699</v>
      </c>
      <c r="I409" s="1">
        <v>10544</v>
      </c>
      <c r="J409" s="4">
        <v>47831.905948412117</v>
      </c>
      <c r="K409" s="1">
        <v>0.146843048517902</v>
      </c>
      <c r="L409" s="1">
        <v>15399</v>
      </c>
      <c r="M409" s="4">
        <v>104867.06831152903</v>
      </c>
      <c r="N409" s="1">
        <v>8.9999999999999993E-3</v>
      </c>
      <c r="O409" s="1">
        <v>8995</v>
      </c>
      <c r="P409" s="4">
        <v>999444.4444444445</v>
      </c>
      <c r="Q409" s="1">
        <v>0.64800000000000002</v>
      </c>
      <c r="R409" s="1">
        <v>10827</v>
      </c>
      <c r="S409" s="4">
        <v>16708.333333333332</v>
      </c>
      <c r="T409" s="1">
        <v>0.50601477584806398</v>
      </c>
      <c r="U409" s="1">
        <v>13772</v>
      </c>
      <c r="V409" s="4">
        <v>27216.596544870819</v>
      </c>
      <c r="W409" s="1">
        <v>1</v>
      </c>
      <c r="X409" s="1">
        <v>14483</v>
      </c>
      <c r="Y409" s="4">
        <v>14483</v>
      </c>
      <c r="AC409" s="3">
        <f t="shared" si="48"/>
        <v>0.35332397716045788</v>
      </c>
      <c r="AD409" s="3">
        <f t="shared" si="49"/>
        <v>0.10455877036657395</v>
      </c>
      <c r="AE409" s="3">
        <f t="shared" si="50"/>
        <v>0.70490785019240576</v>
      </c>
      <c r="AF409" s="3">
        <f t="shared" si="51"/>
        <v>0.27550299306990189</v>
      </c>
      <c r="AG409" s="3">
        <f t="shared" si="52"/>
        <v>0.33420825547832661</v>
      </c>
      <c r="AH409" s="3">
        <f t="shared" si="53"/>
        <v>0.57555162568968088</v>
      </c>
      <c r="AI409" s="3">
        <f t="shared" si="54"/>
        <v>0.64277472039765671</v>
      </c>
      <c r="AJ409" s="6">
        <f t="shared" si="55"/>
        <v>0.42726117033642907</v>
      </c>
    </row>
    <row r="410" spans="1:36" x14ac:dyDescent="0.3">
      <c r="A410" t="s">
        <v>4074</v>
      </c>
      <c r="B410" t="s">
        <v>1189</v>
      </c>
      <c r="C410" t="s">
        <v>76</v>
      </c>
      <c r="D410">
        <v>49913</v>
      </c>
      <c r="E410" s="1">
        <v>0.20399999999999999</v>
      </c>
      <c r="F410" s="1">
        <v>5174</v>
      </c>
      <c r="G410" s="4">
        <v>25362.745098039217</v>
      </c>
      <c r="H410" s="1">
        <v>0.21525454290465401</v>
      </c>
      <c r="I410" s="1">
        <v>10544</v>
      </c>
      <c r="J410" s="4">
        <v>48983.867460908434</v>
      </c>
      <c r="K410" s="1">
        <v>0.13705848175825899</v>
      </c>
      <c r="L410" s="1">
        <v>15399</v>
      </c>
      <c r="M410" s="4">
        <v>112353.49904984683</v>
      </c>
      <c r="N410" s="1">
        <v>8.9999999999999993E-3</v>
      </c>
      <c r="O410" s="1">
        <v>8995</v>
      </c>
      <c r="P410" s="4">
        <v>999444.4444444445</v>
      </c>
      <c r="Q410" s="1">
        <v>0.64800000000000002</v>
      </c>
      <c r="R410" s="1">
        <v>10827</v>
      </c>
      <c r="S410" s="4">
        <v>16708.333333333332</v>
      </c>
      <c r="T410" s="1">
        <v>0.50145252739767099</v>
      </c>
      <c r="U410" s="1">
        <v>13772</v>
      </c>
      <c r="V410" s="4">
        <v>27464.21495065729</v>
      </c>
      <c r="W410" s="1">
        <v>0.5</v>
      </c>
      <c r="X410" s="1">
        <v>14483</v>
      </c>
      <c r="Y410" s="4">
        <v>7241.5</v>
      </c>
      <c r="AC410" s="3">
        <f t="shared" si="48"/>
        <v>0.35332397716045788</v>
      </c>
      <c r="AD410" s="3">
        <f t="shared" si="49"/>
        <v>0.10732047649528835</v>
      </c>
      <c r="AE410" s="3">
        <f t="shared" si="50"/>
        <v>0.7569245510821524</v>
      </c>
      <c r="AF410" s="3">
        <f t="shared" si="51"/>
        <v>0.27550299306990189</v>
      </c>
      <c r="AG410" s="3">
        <f t="shared" si="52"/>
        <v>0.33420825547832661</v>
      </c>
      <c r="AH410" s="3">
        <f t="shared" si="53"/>
        <v>0.58125298902519806</v>
      </c>
      <c r="AI410" s="3">
        <f t="shared" si="54"/>
        <v>0.32138736019882835</v>
      </c>
      <c r="AJ410" s="6">
        <f t="shared" si="55"/>
        <v>0.38998865750145051</v>
      </c>
    </row>
    <row r="411" spans="1:36" x14ac:dyDescent="0.3">
      <c r="A411" t="s">
        <v>4075</v>
      </c>
      <c r="B411" t="s">
        <v>1190</v>
      </c>
      <c r="C411" t="s">
        <v>76</v>
      </c>
      <c r="D411">
        <v>169077</v>
      </c>
      <c r="E411" s="1">
        <v>0.20399999999999999</v>
      </c>
      <c r="F411" s="1">
        <v>5174</v>
      </c>
      <c r="G411" s="4">
        <v>25362.745098039217</v>
      </c>
      <c r="H411" s="1">
        <v>0.19122648260851499</v>
      </c>
      <c r="I411" s="1">
        <v>10544</v>
      </c>
      <c r="J411" s="4">
        <v>55138.806383768591</v>
      </c>
      <c r="K411" s="1">
        <v>0.127888476847826</v>
      </c>
      <c r="L411" s="1">
        <v>15399</v>
      </c>
      <c r="M411" s="4">
        <v>120409.5973269211</v>
      </c>
      <c r="N411" s="1">
        <v>8.9999999999999993E-3</v>
      </c>
      <c r="O411" s="1">
        <v>8995</v>
      </c>
      <c r="P411" s="4">
        <v>999444.4444444445</v>
      </c>
      <c r="Q411" s="1">
        <v>0.64800000000000002</v>
      </c>
      <c r="R411" s="1">
        <v>10827</v>
      </c>
      <c r="S411" s="4">
        <v>16708.333333333332</v>
      </c>
      <c r="T411" s="1">
        <v>0.52081595959237503</v>
      </c>
      <c r="U411" s="1">
        <v>13772</v>
      </c>
      <c r="V411" s="4">
        <v>26443.122078629996</v>
      </c>
      <c r="W411" s="1">
        <v>0.5</v>
      </c>
      <c r="X411" s="1">
        <v>14483</v>
      </c>
      <c r="Y411" s="4">
        <v>7241.5</v>
      </c>
      <c r="AC411" s="3">
        <f t="shared" si="48"/>
        <v>0.35332397716045788</v>
      </c>
      <c r="AD411" s="3">
        <f t="shared" si="49"/>
        <v>0.12207629286652327</v>
      </c>
      <c r="AE411" s="3">
        <f t="shared" si="50"/>
        <v>0.81289937661177936</v>
      </c>
      <c r="AF411" s="3">
        <f t="shared" si="51"/>
        <v>0.27550299306990189</v>
      </c>
      <c r="AG411" s="3">
        <f t="shared" si="52"/>
        <v>0.33420825547832661</v>
      </c>
      <c r="AH411" s="3">
        <f t="shared" si="53"/>
        <v>0.55774253371698246</v>
      </c>
      <c r="AI411" s="3">
        <f t="shared" si="54"/>
        <v>0.32138736019882835</v>
      </c>
      <c r="AJ411" s="6">
        <f t="shared" si="55"/>
        <v>0.39673439844325709</v>
      </c>
    </row>
    <row r="412" spans="1:36" x14ac:dyDescent="0.3">
      <c r="A412" t="s">
        <v>4076</v>
      </c>
      <c r="B412" t="s">
        <v>1191</v>
      </c>
      <c r="C412" t="s">
        <v>76</v>
      </c>
      <c r="D412">
        <v>165251</v>
      </c>
      <c r="E412" s="1">
        <v>0.20399999999999999</v>
      </c>
      <c r="F412" s="1">
        <v>5174</v>
      </c>
      <c r="G412" s="4">
        <v>25362.745098039217</v>
      </c>
      <c r="H412" s="1">
        <v>0.18623790476305699</v>
      </c>
      <c r="I412" s="1">
        <v>10544</v>
      </c>
      <c r="J412" s="4">
        <v>56615.757213413177</v>
      </c>
      <c r="K412" s="1">
        <v>0.12574810439876299</v>
      </c>
      <c r="L412" s="1">
        <v>15399</v>
      </c>
      <c r="M412" s="4">
        <v>122459.10245428306</v>
      </c>
      <c r="N412" s="1">
        <v>8.9999999999999993E-3</v>
      </c>
      <c r="O412" s="1">
        <v>8995</v>
      </c>
      <c r="P412" s="4">
        <v>999444.4444444445</v>
      </c>
      <c r="Q412" s="1">
        <v>0.64800000000000002</v>
      </c>
      <c r="R412" s="1">
        <v>10827</v>
      </c>
      <c r="S412" s="4">
        <v>16708.333333333332</v>
      </c>
      <c r="T412" s="1">
        <v>0.51660806893755495</v>
      </c>
      <c r="U412" s="1">
        <v>13772</v>
      </c>
      <c r="V412" s="4">
        <v>26658.507344500442</v>
      </c>
      <c r="W412" s="1">
        <v>0.5</v>
      </c>
      <c r="X412" s="1">
        <v>14483</v>
      </c>
      <c r="Y412" s="4">
        <v>7241.5</v>
      </c>
      <c r="AC412" s="3">
        <f t="shared" si="48"/>
        <v>0.35332397716045788</v>
      </c>
      <c r="AD412" s="3">
        <f t="shared" si="49"/>
        <v>0.12561712657823318</v>
      </c>
      <c r="AE412" s="3">
        <f t="shared" si="50"/>
        <v>0.82713960655691654</v>
      </c>
      <c r="AF412" s="3">
        <f t="shared" si="51"/>
        <v>0.27550299306990189</v>
      </c>
      <c r="AG412" s="3">
        <f t="shared" si="52"/>
        <v>0.33420825547832661</v>
      </c>
      <c r="AH412" s="3">
        <f t="shared" si="53"/>
        <v>0.56270173557414693</v>
      </c>
      <c r="AI412" s="3">
        <f t="shared" si="54"/>
        <v>0.32138736019882835</v>
      </c>
      <c r="AJ412" s="6">
        <f t="shared" si="55"/>
        <v>0.39998300780240165</v>
      </c>
    </row>
    <row r="413" spans="1:36" x14ac:dyDescent="0.3">
      <c r="A413" t="s">
        <v>4077</v>
      </c>
      <c r="B413" t="s">
        <v>1192</v>
      </c>
      <c r="C413" t="s">
        <v>76</v>
      </c>
      <c r="D413">
        <v>76089</v>
      </c>
      <c r="E413" s="1">
        <v>0.20399999999999999</v>
      </c>
      <c r="F413" s="1">
        <v>5174</v>
      </c>
      <c r="G413" s="4">
        <v>25362.745098039217</v>
      </c>
      <c r="H413" s="1">
        <v>0.260208440116179</v>
      </c>
      <c r="I413" s="1">
        <v>10544</v>
      </c>
      <c r="J413" s="4">
        <v>40521.360472751265</v>
      </c>
      <c r="K413" s="1">
        <v>0.121305313514437</v>
      </c>
      <c r="L413" s="1">
        <v>15399</v>
      </c>
      <c r="M413" s="4">
        <v>126944.15070422539</v>
      </c>
      <c r="N413" s="1">
        <v>8.9999999999999993E-3</v>
      </c>
      <c r="O413" s="1">
        <v>8995</v>
      </c>
      <c r="P413" s="4">
        <v>999444.4444444445</v>
      </c>
      <c r="Q413" s="1">
        <v>0.64800000000000002</v>
      </c>
      <c r="R413" s="1">
        <v>10827</v>
      </c>
      <c r="S413" s="4">
        <v>16708.333333333332</v>
      </c>
      <c r="T413" s="1">
        <v>0.50789207375573298</v>
      </c>
      <c r="U413" s="1">
        <v>13772</v>
      </c>
      <c r="V413" s="4">
        <v>27115.997101824323</v>
      </c>
      <c r="W413" s="1">
        <v>0.5</v>
      </c>
      <c r="X413" s="1">
        <v>14483</v>
      </c>
      <c r="Y413" s="4">
        <v>7241.5</v>
      </c>
      <c r="AC413" s="3">
        <f t="shared" si="48"/>
        <v>0.35332397716045788</v>
      </c>
      <c r="AD413" s="3">
        <f t="shared" si="49"/>
        <v>8.7032509267254032E-2</v>
      </c>
      <c r="AE413" s="3">
        <f t="shared" si="50"/>
        <v>0.8583023089778774</v>
      </c>
      <c r="AF413" s="3">
        <f t="shared" si="51"/>
        <v>0.27550299306990189</v>
      </c>
      <c r="AG413" s="3">
        <f t="shared" si="52"/>
        <v>0.33420825547832661</v>
      </c>
      <c r="AH413" s="3">
        <f t="shared" si="53"/>
        <v>0.57323534401289244</v>
      </c>
      <c r="AI413" s="3">
        <f t="shared" si="54"/>
        <v>0.32138736019882835</v>
      </c>
      <c r="AJ413" s="6">
        <f t="shared" si="55"/>
        <v>0.40042753545221982</v>
      </c>
    </row>
    <row r="414" spans="1:36" x14ac:dyDescent="0.3">
      <c r="A414" t="s">
        <v>1194</v>
      </c>
      <c r="B414" t="s">
        <v>1193</v>
      </c>
      <c r="C414" t="s">
        <v>76</v>
      </c>
      <c r="D414">
        <v>124859</v>
      </c>
      <c r="E414" s="1">
        <v>0.20399999999999999</v>
      </c>
      <c r="F414" s="1">
        <v>5174</v>
      </c>
      <c r="G414" s="4">
        <v>25362.745098039217</v>
      </c>
      <c r="H414" s="1">
        <v>0.23350339182597901</v>
      </c>
      <c r="I414" s="1">
        <v>10544</v>
      </c>
      <c r="J414" s="4">
        <v>45155.660984393893</v>
      </c>
      <c r="K414" s="1">
        <v>0.14048646873673501</v>
      </c>
      <c r="L414" s="1">
        <v>15399</v>
      </c>
      <c r="M414" s="4">
        <v>109611.97998973835</v>
      </c>
      <c r="N414" s="1">
        <v>8.9999999999999993E-3</v>
      </c>
      <c r="O414" s="1">
        <v>8995</v>
      </c>
      <c r="P414" s="4">
        <v>999444.4444444445</v>
      </c>
      <c r="Q414" s="1">
        <v>0.64800000000000002</v>
      </c>
      <c r="R414" s="1">
        <v>10827</v>
      </c>
      <c r="S414" s="4">
        <v>16708.333333333332</v>
      </c>
      <c r="T414" s="1">
        <v>0.51220176358932801</v>
      </c>
      <c r="U414" s="1">
        <v>13772</v>
      </c>
      <c r="V414" s="4">
        <v>26887.841821337584</v>
      </c>
      <c r="W414" s="1">
        <v>0.5</v>
      </c>
      <c r="X414" s="1">
        <v>14483</v>
      </c>
      <c r="Y414" s="4">
        <v>7241.5</v>
      </c>
      <c r="AC414" s="3">
        <f t="shared" si="48"/>
        <v>0.35332397716045788</v>
      </c>
      <c r="AD414" s="3">
        <f t="shared" si="49"/>
        <v>9.8142755561483969E-2</v>
      </c>
      <c r="AE414" s="3">
        <f t="shared" si="50"/>
        <v>0.73787611773416084</v>
      </c>
      <c r="AF414" s="3">
        <f t="shared" si="51"/>
        <v>0.27550299306990189</v>
      </c>
      <c r="AG414" s="3">
        <f t="shared" si="52"/>
        <v>0.33420825547832661</v>
      </c>
      <c r="AH414" s="3">
        <f t="shared" si="53"/>
        <v>0.5679821151713601</v>
      </c>
      <c r="AI414" s="3">
        <f t="shared" si="54"/>
        <v>0.32138736019882835</v>
      </c>
      <c r="AJ414" s="6">
        <f t="shared" si="55"/>
        <v>0.38406051062493135</v>
      </c>
    </row>
    <row r="415" spans="1:36" x14ac:dyDescent="0.3">
      <c r="A415" t="s">
        <v>1196</v>
      </c>
      <c r="B415" t="s">
        <v>1195</v>
      </c>
      <c r="C415" t="s">
        <v>76</v>
      </c>
      <c r="D415">
        <v>189694</v>
      </c>
      <c r="E415" s="1">
        <v>0.20399999999999999</v>
      </c>
      <c r="F415" s="1">
        <v>5174</v>
      </c>
      <c r="G415" s="4">
        <v>25362.745098039217</v>
      </c>
      <c r="H415" s="1">
        <v>0.232442776260714</v>
      </c>
      <c r="I415" s="1">
        <v>10544</v>
      </c>
      <c r="J415" s="4">
        <v>45361.702220307197</v>
      </c>
      <c r="K415" s="1">
        <v>0.133346336731789</v>
      </c>
      <c r="L415" s="1">
        <v>15399</v>
      </c>
      <c r="M415" s="4">
        <v>115481.2376358965</v>
      </c>
      <c r="N415" s="1">
        <v>8.9999999999999993E-3</v>
      </c>
      <c r="O415" s="1">
        <v>8995</v>
      </c>
      <c r="P415" s="4">
        <v>999444.4444444445</v>
      </c>
      <c r="Q415" s="1">
        <v>0.64800000000000002</v>
      </c>
      <c r="R415" s="1">
        <v>10827</v>
      </c>
      <c r="S415" s="4">
        <v>16708.333333333332</v>
      </c>
      <c r="T415" s="1">
        <v>0.508070893122608</v>
      </c>
      <c r="U415" s="1">
        <v>13772</v>
      </c>
      <c r="V415" s="4">
        <v>27106.453422980347</v>
      </c>
      <c r="W415" s="1">
        <v>0.5</v>
      </c>
      <c r="X415" s="1">
        <v>14483</v>
      </c>
      <c r="Y415" s="4">
        <v>7241.5</v>
      </c>
      <c r="AC415" s="3">
        <f t="shared" si="48"/>
        <v>0.35332397716045788</v>
      </c>
      <c r="AD415" s="3">
        <f t="shared" si="49"/>
        <v>9.8636717675510313E-2</v>
      </c>
      <c r="AE415" s="3">
        <f t="shared" si="50"/>
        <v>0.77865648826005807</v>
      </c>
      <c r="AF415" s="3">
        <f t="shared" si="51"/>
        <v>0.27550299306990189</v>
      </c>
      <c r="AG415" s="3">
        <f t="shared" si="52"/>
        <v>0.33420825547832661</v>
      </c>
      <c r="AH415" s="3">
        <f t="shared" si="53"/>
        <v>0.57301560275224517</v>
      </c>
      <c r="AI415" s="3">
        <f t="shared" si="54"/>
        <v>0.32138736019882835</v>
      </c>
      <c r="AJ415" s="6">
        <f t="shared" si="55"/>
        <v>0.3906759135136183</v>
      </c>
    </row>
    <row r="416" spans="1:36" x14ac:dyDescent="0.3">
      <c r="A416" t="s">
        <v>1198</v>
      </c>
      <c r="B416" t="s">
        <v>1197</v>
      </c>
      <c r="C416" t="s">
        <v>76</v>
      </c>
      <c r="D416">
        <v>170682</v>
      </c>
      <c r="E416" s="1">
        <v>0.20399999999999999</v>
      </c>
      <c r="F416" s="1">
        <v>5174</v>
      </c>
      <c r="G416" s="4">
        <v>25362.745098039217</v>
      </c>
      <c r="H416" s="1">
        <v>0.16620381762576</v>
      </c>
      <c r="I416" s="1">
        <v>10544</v>
      </c>
      <c r="J416" s="4">
        <v>63440.179357022069</v>
      </c>
      <c r="K416" s="1">
        <v>0.16506134214504101</v>
      </c>
      <c r="L416" s="1">
        <v>15399</v>
      </c>
      <c r="M416" s="4">
        <v>93292.589287616167</v>
      </c>
      <c r="N416" s="1">
        <v>8.9999999999999993E-3</v>
      </c>
      <c r="O416" s="1">
        <v>8995</v>
      </c>
      <c r="P416" s="4">
        <v>999444.4444444445</v>
      </c>
      <c r="Q416" s="1">
        <v>0.64800000000000002</v>
      </c>
      <c r="R416" s="1">
        <v>10827</v>
      </c>
      <c r="S416" s="4">
        <v>16708.333333333332</v>
      </c>
      <c r="T416" s="1">
        <v>0.49358456076211898</v>
      </c>
      <c r="U416" s="1">
        <v>13772</v>
      </c>
      <c r="V416" s="4">
        <v>27902.007264439857</v>
      </c>
      <c r="W416" s="1">
        <v>0</v>
      </c>
      <c r="X416" s="1">
        <v>14483</v>
      </c>
      <c r="Y416" s="4">
        <v>0</v>
      </c>
      <c r="AC416" s="3">
        <f t="shared" si="48"/>
        <v>0.35332397716045788</v>
      </c>
      <c r="AD416" s="3">
        <f t="shared" si="49"/>
        <v>0.1419779583026344</v>
      </c>
      <c r="AE416" s="3">
        <f t="shared" si="50"/>
        <v>0.62448685460902775</v>
      </c>
      <c r="AF416" s="3">
        <f t="shared" si="51"/>
        <v>0.27550299306990189</v>
      </c>
      <c r="AG416" s="3">
        <f t="shared" si="52"/>
        <v>0.33420825547832661</v>
      </c>
      <c r="AH416" s="3">
        <f t="shared" si="53"/>
        <v>0.59133306784019379</v>
      </c>
      <c r="AI416" s="3">
        <f t="shared" si="54"/>
        <v>0</v>
      </c>
      <c r="AJ416" s="6">
        <f t="shared" si="55"/>
        <v>0.33154758663722028</v>
      </c>
    </row>
    <row r="417" spans="1:36" x14ac:dyDescent="0.3">
      <c r="A417" t="s">
        <v>1200</v>
      </c>
      <c r="B417" t="s">
        <v>1199</v>
      </c>
      <c r="C417" t="s">
        <v>76</v>
      </c>
      <c r="D417">
        <v>326954</v>
      </c>
      <c r="E417" s="1">
        <v>0.20399999999999999</v>
      </c>
      <c r="F417" s="1">
        <v>5174</v>
      </c>
      <c r="G417" s="4">
        <v>25362.745098039217</v>
      </c>
      <c r="H417" s="1">
        <v>0.192516378450791</v>
      </c>
      <c r="I417" s="1">
        <v>10544</v>
      </c>
      <c r="J417" s="4">
        <v>54769.366039654364</v>
      </c>
      <c r="K417" s="1">
        <v>0.147929066474182</v>
      </c>
      <c r="L417" s="1">
        <v>15399</v>
      </c>
      <c r="M417" s="4">
        <v>104097.18905843011</v>
      </c>
      <c r="N417" s="1">
        <v>8.9999999999999993E-3</v>
      </c>
      <c r="O417" s="1">
        <v>8995</v>
      </c>
      <c r="P417" s="4">
        <v>999444.4444444445</v>
      </c>
      <c r="Q417" s="1">
        <v>0.64800000000000002</v>
      </c>
      <c r="R417" s="1">
        <v>10827</v>
      </c>
      <c r="S417" s="4">
        <v>16708.333333333332</v>
      </c>
      <c r="T417" s="1">
        <v>0.49126788477889799</v>
      </c>
      <c r="U417" s="1">
        <v>13772</v>
      </c>
      <c r="V417" s="4">
        <v>28033.58498835779</v>
      </c>
      <c r="W417" s="1">
        <v>0</v>
      </c>
      <c r="X417" s="1">
        <v>14483</v>
      </c>
      <c r="Y417" s="4">
        <v>0</v>
      </c>
      <c r="AC417" s="3">
        <f t="shared" si="48"/>
        <v>0.35332397716045788</v>
      </c>
      <c r="AD417" s="3">
        <f t="shared" si="49"/>
        <v>0.12119059863848988</v>
      </c>
      <c r="AE417" s="3">
        <f t="shared" si="50"/>
        <v>0.69955862834965266</v>
      </c>
      <c r="AF417" s="3">
        <f t="shared" si="51"/>
        <v>0.27550299306990189</v>
      </c>
      <c r="AG417" s="3">
        <f t="shared" si="52"/>
        <v>0.33420825547832661</v>
      </c>
      <c r="AH417" s="3">
        <f t="shared" si="53"/>
        <v>0.59436261812153834</v>
      </c>
      <c r="AI417" s="3">
        <f t="shared" si="54"/>
        <v>0</v>
      </c>
      <c r="AJ417" s="6">
        <f t="shared" si="55"/>
        <v>0.33973529583119533</v>
      </c>
    </row>
    <row r="418" spans="1:36" x14ac:dyDescent="0.3">
      <c r="A418" t="s">
        <v>1202</v>
      </c>
      <c r="B418" t="s">
        <v>1201</v>
      </c>
      <c r="C418" t="s">
        <v>76</v>
      </c>
      <c r="D418">
        <v>98704</v>
      </c>
      <c r="E418" s="1">
        <v>0.20399999999999999</v>
      </c>
      <c r="F418" s="1">
        <v>5174</v>
      </c>
      <c r="G418" s="4">
        <v>25362.745098039217</v>
      </c>
      <c r="H418" s="1">
        <v>0.26321121737720798</v>
      </c>
      <c r="I418" s="1">
        <v>10544</v>
      </c>
      <c r="J418" s="4">
        <v>40059.082986913105</v>
      </c>
      <c r="K418" s="1">
        <v>0.12850543037769399</v>
      </c>
      <c r="L418" s="1">
        <v>15399</v>
      </c>
      <c r="M418" s="4">
        <v>119831.5118259233</v>
      </c>
      <c r="N418" s="1">
        <v>8.9999999999999993E-3</v>
      </c>
      <c r="O418" s="1">
        <v>8995</v>
      </c>
      <c r="P418" s="4">
        <v>999444.4444444445</v>
      </c>
      <c r="Q418" s="1">
        <v>0.64800000000000002</v>
      </c>
      <c r="R418" s="1">
        <v>10827</v>
      </c>
      <c r="S418" s="4">
        <v>16708.333333333332</v>
      </c>
      <c r="T418" s="1">
        <v>0.51188401685848495</v>
      </c>
      <c r="U418" s="1">
        <v>13772</v>
      </c>
      <c r="V418" s="4">
        <v>26904.532172192037</v>
      </c>
      <c r="W418" s="1">
        <v>0.5</v>
      </c>
      <c r="X418" s="1">
        <v>14483</v>
      </c>
      <c r="Y418" s="4">
        <v>7241.5</v>
      </c>
      <c r="AC418" s="3">
        <f t="shared" si="48"/>
        <v>0.35332397716045788</v>
      </c>
      <c r="AD418" s="3">
        <f t="shared" si="49"/>
        <v>8.5924247791539135E-2</v>
      </c>
      <c r="AE418" s="3">
        <f t="shared" si="50"/>
        <v>0.80888276286817062</v>
      </c>
      <c r="AF418" s="3">
        <f t="shared" si="51"/>
        <v>0.27550299306990189</v>
      </c>
      <c r="AG418" s="3">
        <f t="shared" si="52"/>
        <v>0.33420825547832661</v>
      </c>
      <c r="AH418" s="3">
        <f t="shared" si="53"/>
        <v>0.56836640709875641</v>
      </c>
      <c r="AI418" s="3">
        <f t="shared" si="54"/>
        <v>0.32138736019882835</v>
      </c>
      <c r="AJ418" s="6">
        <f t="shared" si="55"/>
        <v>0.39251371480942582</v>
      </c>
    </row>
    <row r="419" spans="1:36" x14ac:dyDescent="0.3">
      <c r="A419" t="s">
        <v>1204</v>
      </c>
      <c r="B419" t="s">
        <v>1203</v>
      </c>
      <c r="C419" t="s">
        <v>76</v>
      </c>
      <c r="D419">
        <v>137162</v>
      </c>
      <c r="E419" s="1">
        <v>0.20399999999999999</v>
      </c>
      <c r="F419" s="1">
        <v>5174</v>
      </c>
      <c r="G419" s="4">
        <v>25362.745098039217</v>
      </c>
      <c r="H419" s="1">
        <v>0.207892856622096</v>
      </c>
      <c r="I419" s="1">
        <v>10544</v>
      </c>
      <c r="J419" s="4">
        <v>50718.433385937351</v>
      </c>
      <c r="K419" s="1">
        <v>0.14800017497557599</v>
      </c>
      <c r="L419" s="1">
        <v>15399</v>
      </c>
      <c r="M419" s="4">
        <v>104047.17428571451</v>
      </c>
      <c r="N419" s="1">
        <v>8.9999999999999993E-3</v>
      </c>
      <c r="O419" s="1">
        <v>8995</v>
      </c>
      <c r="P419" s="4">
        <v>999444.4444444445</v>
      </c>
      <c r="Q419" s="1">
        <v>0.64800000000000002</v>
      </c>
      <c r="R419" s="1">
        <v>10827</v>
      </c>
      <c r="S419" s="4">
        <v>16708.333333333332</v>
      </c>
      <c r="T419" s="1">
        <v>0.49943862002595402</v>
      </c>
      <c r="U419" s="1">
        <v>13772</v>
      </c>
      <c r="V419" s="4">
        <v>27574.960060726418</v>
      </c>
      <c r="W419" s="1">
        <v>0.5</v>
      </c>
      <c r="X419" s="1">
        <v>14483</v>
      </c>
      <c r="Y419" s="4">
        <v>7241.5</v>
      </c>
      <c r="AC419" s="3">
        <f t="shared" si="48"/>
        <v>0.35332397716045788</v>
      </c>
      <c r="AD419" s="3">
        <f t="shared" si="49"/>
        <v>0.11147891520512922</v>
      </c>
      <c r="AE419" s="3">
        <f t="shared" si="50"/>
        <v>0.69921111916091472</v>
      </c>
      <c r="AF419" s="3">
        <f t="shared" si="51"/>
        <v>0.27550299306990189</v>
      </c>
      <c r="AG419" s="3">
        <f t="shared" si="52"/>
        <v>0.33420825547832661</v>
      </c>
      <c r="AH419" s="3">
        <f t="shared" si="53"/>
        <v>0.58380287261777897</v>
      </c>
      <c r="AI419" s="3">
        <f t="shared" si="54"/>
        <v>0.32138736019882835</v>
      </c>
      <c r="AJ419" s="6">
        <f t="shared" si="55"/>
        <v>0.38270221327019111</v>
      </c>
    </row>
    <row r="420" spans="1:36" x14ac:dyDescent="0.3">
      <c r="A420" t="s">
        <v>1206</v>
      </c>
      <c r="B420" t="s">
        <v>1205</v>
      </c>
      <c r="C420" t="s">
        <v>76</v>
      </c>
      <c r="D420">
        <v>170756</v>
      </c>
      <c r="E420" s="1">
        <v>0.20399999999999999</v>
      </c>
      <c r="F420" s="1">
        <v>5174</v>
      </c>
      <c r="G420" s="4">
        <v>25362.745098039217</v>
      </c>
      <c r="H420" s="1">
        <v>0.21541263557356599</v>
      </c>
      <c r="I420" s="1">
        <v>10544</v>
      </c>
      <c r="J420" s="4">
        <v>48947.917896854742</v>
      </c>
      <c r="K420" s="1">
        <v>0.140832532971022</v>
      </c>
      <c r="L420" s="1">
        <v>15399</v>
      </c>
      <c r="M420" s="4">
        <v>109342.63323353369</v>
      </c>
      <c r="N420" s="1">
        <v>8.9999999999999993E-3</v>
      </c>
      <c r="O420" s="1">
        <v>8995</v>
      </c>
      <c r="P420" s="4">
        <v>999444.4444444445</v>
      </c>
      <c r="Q420" s="1">
        <v>0.64800000000000002</v>
      </c>
      <c r="R420" s="1">
        <v>10827</v>
      </c>
      <c r="S420" s="4">
        <v>16708.333333333332</v>
      </c>
      <c r="T420" s="1">
        <v>0.50097800370118695</v>
      </c>
      <c r="U420" s="1">
        <v>13772</v>
      </c>
      <c r="V420" s="4">
        <v>27490.22890876151</v>
      </c>
      <c r="W420" s="1">
        <v>0.5</v>
      </c>
      <c r="X420" s="1">
        <v>14483</v>
      </c>
      <c r="Y420" s="4">
        <v>7241.5</v>
      </c>
      <c r="AC420" s="3">
        <f t="shared" si="48"/>
        <v>0.35332397716045788</v>
      </c>
      <c r="AD420" s="3">
        <f t="shared" si="49"/>
        <v>0.10723429121019445</v>
      </c>
      <c r="AE420" s="3">
        <f t="shared" si="50"/>
        <v>0.73600466120930297</v>
      </c>
      <c r="AF420" s="3">
        <f t="shared" si="51"/>
        <v>0.27550299306990189</v>
      </c>
      <c r="AG420" s="3">
        <f t="shared" si="52"/>
        <v>0.33420825547832661</v>
      </c>
      <c r="AH420" s="3">
        <f t="shared" si="53"/>
        <v>0.5818519551096295</v>
      </c>
      <c r="AI420" s="3">
        <f t="shared" si="54"/>
        <v>0.32138736019882835</v>
      </c>
      <c r="AJ420" s="6">
        <f t="shared" si="55"/>
        <v>0.38707335620523448</v>
      </c>
    </row>
    <row r="421" spans="1:36" x14ac:dyDescent="0.3">
      <c r="A421" t="s">
        <v>4078</v>
      </c>
      <c r="B421" t="s">
        <v>1207</v>
      </c>
      <c r="C421" t="s">
        <v>76</v>
      </c>
      <c r="D421">
        <v>130890</v>
      </c>
      <c r="E421" s="1">
        <v>0.20399999999999999</v>
      </c>
      <c r="F421" s="1">
        <v>5174</v>
      </c>
      <c r="G421" s="4">
        <v>25362.745098039217</v>
      </c>
      <c r="H421" s="1">
        <v>0.21553976621590601</v>
      </c>
      <c r="I421" s="1">
        <v>10544</v>
      </c>
      <c r="J421" s="4">
        <v>48919.047213951621</v>
      </c>
      <c r="K421" s="1">
        <v>0.14001833600733399</v>
      </c>
      <c r="L421" s="1">
        <v>15399</v>
      </c>
      <c r="M421" s="4">
        <v>109978.45310198101</v>
      </c>
      <c r="N421" s="1">
        <v>8.9999999999999993E-3</v>
      </c>
      <c r="O421" s="1">
        <v>8995</v>
      </c>
      <c r="P421" s="4">
        <v>999444.4444444445</v>
      </c>
      <c r="Q421" s="1">
        <v>0.64800000000000002</v>
      </c>
      <c r="R421" s="1">
        <v>10827</v>
      </c>
      <c r="S421" s="4">
        <v>16708.333333333332</v>
      </c>
      <c r="T421" s="1">
        <v>0.504370081748032</v>
      </c>
      <c r="U421" s="1">
        <v>13772</v>
      </c>
      <c r="V421" s="4">
        <v>27305.34680461097</v>
      </c>
      <c r="W421" s="1">
        <v>0.5</v>
      </c>
      <c r="X421" s="1">
        <v>14483</v>
      </c>
      <c r="Y421" s="4">
        <v>7241.5</v>
      </c>
      <c r="AC421" s="3">
        <f t="shared" si="48"/>
        <v>0.35332397716045788</v>
      </c>
      <c r="AD421" s="3">
        <f t="shared" si="49"/>
        <v>0.10716507679543422</v>
      </c>
      <c r="AE421" s="3">
        <f t="shared" si="50"/>
        <v>0.74042242089650656</v>
      </c>
      <c r="AF421" s="3">
        <f t="shared" si="51"/>
        <v>0.27550299306990189</v>
      </c>
      <c r="AG421" s="3">
        <f t="shared" si="52"/>
        <v>0.33420825547832661</v>
      </c>
      <c r="AH421" s="3">
        <f t="shared" si="53"/>
        <v>0.57759508233537327</v>
      </c>
      <c r="AI421" s="3">
        <f t="shared" si="54"/>
        <v>0.32138736019882835</v>
      </c>
      <c r="AJ421" s="6">
        <f t="shared" si="55"/>
        <v>0.38708645227640409</v>
      </c>
    </row>
    <row r="422" spans="1:36" x14ac:dyDescent="0.3">
      <c r="A422" t="s">
        <v>4079</v>
      </c>
      <c r="B422" t="s">
        <v>1208</v>
      </c>
      <c r="C422" t="s">
        <v>76</v>
      </c>
      <c r="D422">
        <v>358080</v>
      </c>
      <c r="E422" s="1">
        <v>0.20399999999999999</v>
      </c>
      <c r="F422" s="1">
        <v>5174</v>
      </c>
      <c r="G422" s="4">
        <v>25362.745098039217</v>
      </c>
      <c r="H422" s="1">
        <v>0.209969839142091</v>
      </c>
      <c r="I422" s="1">
        <v>10544</v>
      </c>
      <c r="J422" s="4">
        <v>50216.736094485714</v>
      </c>
      <c r="K422" s="1">
        <v>0.14646168453976699</v>
      </c>
      <c r="L422" s="1">
        <v>15399</v>
      </c>
      <c r="M422" s="4">
        <v>105140.12622747688</v>
      </c>
      <c r="N422" s="1">
        <v>8.9999999999999993E-3</v>
      </c>
      <c r="O422" s="1">
        <v>8995</v>
      </c>
      <c r="P422" s="4">
        <v>999444.4444444445</v>
      </c>
      <c r="Q422" s="1">
        <v>0.64800000000000002</v>
      </c>
      <c r="R422" s="1">
        <v>10827</v>
      </c>
      <c r="S422" s="4">
        <v>16708.333333333332</v>
      </c>
      <c r="T422" s="1">
        <v>0.50363885165326105</v>
      </c>
      <c r="U422" s="1">
        <v>13772</v>
      </c>
      <c r="V422" s="4">
        <v>27344.99126664194</v>
      </c>
      <c r="W422" s="1">
        <v>0.5</v>
      </c>
      <c r="X422" s="1">
        <v>14483</v>
      </c>
      <c r="Y422" s="4">
        <v>7241.5</v>
      </c>
      <c r="AC422" s="3">
        <f t="shared" si="48"/>
        <v>0.35332397716045788</v>
      </c>
      <c r="AD422" s="3">
        <f t="shared" si="49"/>
        <v>0.11027614890648882</v>
      </c>
      <c r="AE422" s="3">
        <f t="shared" si="50"/>
        <v>0.70680509234102262</v>
      </c>
      <c r="AF422" s="3">
        <f t="shared" si="51"/>
        <v>0.27550299306990189</v>
      </c>
      <c r="AG422" s="3">
        <f t="shared" si="52"/>
        <v>0.33420825547832661</v>
      </c>
      <c r="AH422" s="3">
        <f t="shared" si="53"/>
        <v>0.57850788799520214</v>
      </c>
      <c r="AI422" s="3">
        <f t="shared" si="54"/>
        <v>0.32138736019882835</v>
      </c>
      <c r="AJ422" s="6">
        <f t="shared" si="55"/>
        <v>0.38285881645003261</v>
      </c>
    </row>
    <row r="423" spans="1:36" x14ac:dyDescent="0.3">
      <c r="A423" t="s">
        <v>1210</v>
      </c>
      <c r="B423" t="s">
        <v>1209</v>
      </c>
      <c r="C423" t="s">
        <v>76</v>
      </c>
      <c r="D423">
        <v>142814</v>
      </c>
      <c r="E423" s="1">
        <v>0.20399999999999999</v>
      </c>
      <c r="F423" s="1">
        <v>5174</v>
      </c>
      <c r="G423" s="4">
        <v>25362.745098039217</v>
      </c>
      <c r="H423" s="1">
        <v>0.16436063691234701</v>
      </c>
      <c r="I423" s="1">
        <v>10544</v>
      </c>
      <c r="J423" s="4">
        <v>64151.61317258147</v>
      </c>
      <c r="K423" s="1">
        <v>0.16204993908160201</v>
      </c>
      <c r="L423" s="1">
        <v>15399</v>
      </c>
      <c r="M423" s="4">
        <v>95026.262195912743</v>
      </c>
      <c r="N423" s="1">
        <v>8.9999999999999993E-3</v>
      </c>
      <c r="O423" s="1">
        <v>8995</v>
      </c>
      <c r="P423" s="4">
        <v>999444.4444444445</v>
      </c>
      <c r="Q423" s="1">
        <v>0.64800000000000002</v>
      </c>
      <c r="R423" s="1">
        <v>10827</v>
      </c>
      <c r="S423" s="4">
        <v>16708.333333333332</v>
      </c>
      <c r="T423" s="1">
        <v>0.49518254512862803</v>
      </c>
      <c r="U423" s="1">
        <v>13772</v>
      </c>
      <c r="V423" s="4">
        <v>27811.965780059152</v>
      </c>
      <c r="W423" s="1">
        <v>0.5</v>
      </c>
      <c r="X423" s="1">
        <v>14483</v>
      </c>
      <c r="Y423" s="4">
        <v>7241.5</v>
      </c>
      <c r="AC423" s="3">
        <f t="shared" si="48"/>
        <v>0.35332397716045788</v>
      </c>
      <c r="AD423" s="3">
        <f t="shared" si="49"/>
        <v>0.14368354577868417</v>
      </c>
      <c r="AE423" s="3">
        <f t="shared" si="50"/>
        <v>0.6365326409474964</v>
      </c>
      <c r="AF423" s="3">
        <f t="shared" si="51"/>
        <v>0.27550299306990189</v>
      </c>
      <c r="AG423" s="3">
        <f t="shared" si="52"/>
        <v>0.33420825547832661</v>
      </c>
      <c r="AH423" s="3">
        <f t="shared" si="53"/>
        <v>0.58925988101026805</v>
      </c>
      <c r="AI423" s="3">
        <f t="shared" si="54"/>
        <v>0.32138736019882835</v>
      </c>
      <c r="AJ423" s="6">
        <f t="shared" si="55"/>
        <v>0.37912837909199476</v>
      </c>
    </row>
    <row r="424" spans="1:36" x14ac:dyDescent="0.3">
      <c r="A424" t="s">
        <v>1212</v>
      </c>
      <c r="B424" t="s">
        <v>1211</v>
      </c>
      <c r="C424" t="s">
        <v>76</v>
      </c>
      <c r="D424">
        <v>88583</v>
      </c>
      <c r="E424" s="1">
        <v>0.20399999999999999</v>
      </c>
      <c r="F424" s="1">
        <v>5174</v>
      </c>
      <c r="G424" s="4">
        <v>25362.745098039217</v>
      </c>
      <c r="H424" s="1">
        <v>0.237280290800717</v>
      </c>
      <c r="I424" s="1">
        <v>10544</v>
      </c>
      <c r="J424" s="4">
        <v>44436.897664018448</v>
      </c>
      <c r="K424" s="1">
        <v>0.129370195184177</v>
      </c>
      <c r="L424" s="1">
        <v>15399</v>
      </c>
      <c r="M424" s="4">
        <v>119030.50759162354</v>
      </c>
      <c r="N424" s="1">
        <v>8.9999999999999993E-3</v>
      </c>
      <c r="O424" s="1">
        <v>8995</v>
      </c>
      <c r="P424" s="4">
        <v>999444.4444444445</v>
      </c>
      <c r="Q424" s="1">
        <v>0.64800000000000002</v>
      </c>
      <c r="R424" s="1">
        <v>10827</v>
      </c>
      <c r="S424" s="4">
        <v>16708.333333333332</v>
      </c>
      <c r="T424" s="1">
        <v>0.49860582730320702</v>
      </c>
      <c r="U424" s="1">
        <v>13772</v>
      </c>
      <c r="V424" s="4">
        <v>27621.016935337808</v>
      </c>
      <c r="W424" s="1">
        <v>0.5</v>
      </c>
      <c r="X424" s="1">
        <v>14483</v>
      </c>
      <c r="Y424" s="4">
        <v>7241.5</v>
      </c>
      <c r="AC424" s="3">
        <f t="shared" si="48"/>
        <v>0.35332397716045788</v>
      </c>
      <c r="AD424" s="3">
        <f t="shared" si="49"/>
        <v>9.6419596371317626E-2</v>
      </c>
      <c r="AE424" s="3">
        <f t="shared" si="50"/>
        <v>0.80331728058116647</v>
      </c>
      <c r="AF424" s="3">
        <f t="shared" si="51"/>
        <v>0.27550299306990189</v>
      </c>
      <c r="AG424" s="3">
        <f t="shared" si="52"/>
        <v>0.33420825547832661</v>
      </c>
      <c r="AH424" s="3">
        <f t="shared" si="53"/>
        <v>0.58486332277060127</v>
      </c>
      <c r="AI424" s="3">
        <f t="shared" si="54"/>
        <v>0.32138736019882835</v>
      </c>
      <c r="AJ424" s="6">
        <f t="shared" si="55"/>
        <v>0.39557468366151427</v>
      </c>
    </row>
    <row r="425" spans="1:36" x14ac:dyDescent="0.3">
      <c r="A425" t="s">
        <v>1214</v>
      </c>
      <c r="B425" t="s">
        <v>1213</v>
      </c>
      <c r="C425" t="s">
        <v>76</v>
      </c>
      <c r="D425">
        <v>56926</v>
      </c>
      <c r="E425" s="1">
        <v>0.20399999999999999</v>
      </c>
      <c r="F425" s="1">
        <v>5174</v>
      </c>
      <c r="G425" s="4">
        <v>25362.745098039217</v>
      </c>
      <c r="H425" s="1">
        <v>0.24832238344517399</v>
      </c>
      <c r="I425" s="1">
        <v>10544</v>
      </c>
      <c r="J425" s="4">
        <v>42460.93265421626</v>
      </c>
      <c r="K425" s="1">
        <v>0.130327091311527</v>
      </c>
      <c r="L425" s="1">
        <v>15399</v>
      </c>
      <c r="M425" s="4">
        <v>118156.5539830168</v>
      </c>
      <c r="N425" s="1">
        <v>8.9999999999999993E-3</v>
      </c>
      <c r="O425" s="1">
        <v>8995</v>
      </c>
      <c r="P425" s="4">
        <v>999444.4444444445</v>
      </c>
      <c r="Q425" s="1">
        <v>0.64800000000000002</v>
      </c>
      <c r="R425" s="1">
        <v>10827</v>
      </c>
      <c r="S425" s="4">
        <v>16708.333333333332</v>
      </c>
      <c r="T425" s="1">
        <v>0.50989003267399702</v>
      </c>
      <c r="U425" s="1">
        <v>13772</v>
      </c>
      <c r="V425" s="4">
        <v>27009.74546957904</v>
      </c>
      <c r="W425" s="1">
        <v>0</v>
      </c>
      <c r="X425" s="1">
        <v>14483</v>
      </c>
      <c r="Y425" s="4">
        <v>0</v>
      </c>
      <c r="AC425" s="3">
        <f t="shared" si="48"/>
        <v>0.35332397716045788</v>
      </c>
      <c r="AD425" s="3">
        <f t="shared" si="49"/>
        <v>9.1682428837073809E-2</v>
      </c>
      <c r="AE425" s="3">
        <f t="shared" si="50"/>
        <v>0.79724493649098038</v>
      </c>
      <c r="AF425" s="3">
        <f t="shared" si="51"/>
        <v>0.27550299306990189</v>
      </c>
      <c r="AG425" s="3">
        <f t="shared" si="52"/>
        <v>0.33420825547832661</v>
      </c>
      <c r="AH425" s="3">
        <f t="shared" si="53"/>
        <v>0.57078892183156038</v>
      </c>
      <c r="AI425" s="3">
        <f t="shared" si="54"/>
        <v>0</v>
      </c>
      <c r="AJ425" s="6">
        <f t="shared" si="55"/>
        <v>0.34610735898118583</v>
      </c>
    </row>
    <row r="426" spans="1:36" x14ac:dyDescent="0.3">
      <c r="A426" t="s">
        <v>128</v>
      </c>
      <c r="B426" t="s">
        <v>1215</v>
      </c>
      <c r="C426" t="s">
        <v>76</v>
      </c>
      <c r="D426">
        <v>17947221</v>
      </c>
      <c r="E426" s="1">
        <v>0.20399999999999999</v>
      </c>
      <c r="F426" s="1">
        <v>5174</v>
      </c>
      <c r="G426" s="4">
        <v>25362.745098039217</v>
      </c>
      <c r="H426" s="1">
        <v>0.21173812926246299</v>
      </c>
      <c r="I426" s="1">
        <v>10544</v>
      </c>
      <c r="J426" s="4">
        <v>49797.360714989765</v>
      </c>
      <c r="K426" s="1">
        <v>0.138895096906646</v>
      </c>
      <c r="L426" s="1">
        <v>15399</v>
      </c>
      <c r="M426" s="4">
        <v>110867.8444592609</v>
      </c>
      <c r="N426" s="1">
        <v>8.9999999999999993E-3</v>
      </c>
      <c r="O426" s="1">
        <v>8995</v>
      </c>
      <c r="P426" s="4">
        <v>999444.4444444445</v>
      </c>
      <c r="Q426" s="1">
        <v>0.64800000000000002</v>
      </c>
      <c r="R426" s="1">
        <v>10827</v>
      </c>
      <c r="S426" s="4">
        <v>16708.333333333332</v>
      </c>
      <c r="T426" s="1">
        <v>0.50934052687042697</v>
      </c>
      <c r="U426" s="1">
        <v>13772</v>
      </c>
      <c r="V426" s="4">
        <v>27038.885133724121</v>
      </c>
      <c r="W426" s="1" t="s">
        <v>3</v>
      </c>
      <c r="X426" s="1">
        <v>14483</v>
      </c>
      <c r="Y426" s="4" t="s">
        <v>3</v>
      </c>
      <c r="AC426" s="3">
        <f t="shared" si="48"/>
        <v>0.35332397716045788</v>
      </c>
      <c r="AD426" s="3">
        <f t="shared" si="49"/>
        <v>0.10927074070211568</v>
      </c>
      <c r="AE426" s="3">
        <f t="shared" si="50"/>
        <v>0.74660202848557633</v>
      </c>
      <c r="AF426" s="3">
        <f t="shared" si="51"/>
        <v>0.27550299306990189</v>
      </c>
      <c r="AG426" s="3">
        <f t="shared" si="52"/>
        <v>0.33420825547832661</v>
      </c>
      <c r="AH426" s="3">
        <f t="shared" si="53"/>
        <v>0.57145985666065102</v>
      </c>
      <c r="AI426" s="3" t="e">
        <f t="shared" si="54"/>
        <v>#VALUE!</v>
      </c>
      <c r="AJ426" s="6" t="e">
        <f t="shared" si="55"/>
        <v>#VALUE!</v>
      </c>
    </row>
    <row r="427" spans="1:36" x14ac:dyDescent="0.3">
      <c r="A427" t="s">
        <v>129</v>
      </c>
      <c r="B427" t="s">
        <v>130</v>
      </c>
      <c r="C427" t="s">
        <v>76</v>
      </c>
      <c r="D427">
        <v>5207457</v>
      </c>
      <c r="E427" s="1">
        <v>0.20399999999999999</v>
      </c>
      <c r="F427" s="1">
        <v>5174</v>
      </c>
      <c r="G427" s="4">
        <v>25362.745098039217</v>
      </c>
      <c r="H427" s="1">
        <v>0.21709521557259101</v>
      </c>
      <c r="I427" s="1">
        <v>10544</v>
      </c>
      <c r="J427" s="4">
        <v>48568.550772480565</v>
      </c>
      <c r="K427" s="1">
        <v>0.13817723314854</v>
      </c>
      <c r="L427" s="1">
        <v>15399</v>
      </c>
      <c r="M427" s="4">
        <v>111443.82941469188</v>
      </c>
      <c r="N427" s="1">
        <v>8.9999999999999993E-3</v>
      </c>
      <c r="O427" s="1">
        <v>8995</v>
      </c>
      <c r="P427" s="4">
        <v>999444.4444444445</v>
      </c>
      <c r="Q427" s="1">
        <v>0.64800000000000002</v>
      </c>
      <c r="R427" s="1">
        <v>10827</v>
      </c>
      <c r="S427" s="4">
        <v>16708.333333333332</v>
      </c>
      <c r="T427" s="1">
        <v>0.511993473973957</v>
      </c>
      <c r="U427" s="1">
        <v>13772</v>
      </c>
      <c r="V427" s="4">
        <v>26898.780355744388</v>
      </c>
      <c r="W427" s="1" t="s">
        <v>3</v>
      </c>
      <c r="X427" s="1">
        <v>14483</v>
      </c>
      <c r="Y427" s="4" t="s">
        <v>3</v>
      </c>
      <c r="AC427" s="3">
        <f t="shared" si="48"/>
        <v>0.35332397716045788</v>
      </c>
      <c r="AD427" s="3">
        <f t="shared" si="49"/>
        <v>0.10632479857432803</v>
      </c>
      <c r="AE427" s="3">
        <f t="shared" si="50"/>
        <v>0.75060404736358433</v>
      </c>
      <c r="AF427" s="3">
        <f t="shared" si="51"/>
        <v>0.27550299306990189</v>
      </c>
      <c r="AG427" s="3">
        <f t="shared" si="52"/>
        <v>0.33420825547832661</v>
      </c>
      <c r="AH427" s="3">
        <f t="shared" si="53"/>
        <v>0.56823397269710885</v>
      </c>
      <c r="AI427" s="3" t="e">
        <f t="shared" si="54"/>
        <v>#VALUE!</v>
      </c>
      <c r="AJ427" s="6" t="e">
        <f t="shared" si="55"/>
        <v>#VALUE!</v>
      </c>
    </row>
    <row r="428" spans="1:36" x14ac:dyDescent="0.3">
      <c r="A428" t="s">
        <v>4080</v>
      </c>
      <c r="B428" t="s">
        <v>1216</v>
      </c>
      <c r="C428" t="s">
        <v>76</v>
      </c>
      <c r="D428">
        <v>621877</v>
      </c>
      <c r="E428" s="1">
        <v>0.20399999999999999</v>
      </c>
      <c r="F428" s="1">
        <v>5174</v>
      </c>
      <c r="G428" s="4">
        <v>25362.745098039217</v>
      </c>
      <c r="H428" s="1">
        <v>0.19258149119520401</v>
      </c>
      <c r="I428" s="1">
        <v>10544</v>
      </c>
      <c r="J428" s="4">
        <v>54750.848249027287</v>
      </c>
      <c r="K428" s="1">
        <v>0.13748377894663999</v>
      </c>
      <c r="L428" s="1">
        <v>15399</v>
      </c>
      <c r="M428" s="4">
        <v>112005.94075884864</v>
      </c>
      <c r="N428" s="1">
        <v>8.9999999999999993E-3</v>
      </c>
      <c r="O428" s="1">
        <v>8995</v>
      </c>
      <c r="P428" s="4">
        <v>999444.4444444445</v>
      </c>
      <c r="Q428" s="1">
        <v>0.64800000000000002</v>
      </c>
      <c r="R428" s="1">
        <v>10827</v>
      </c>
      <c r="S428" s="4">
        <v>16708.333333333332</v>
      </c>
      <c r="T428" s="1">
        <v>0.51677421740955198</v>
      </c>
      <c r="U428" s="1">
        <v>13772</v>
      </c>
      <c r="V428" s="4">
        <v>26649.936347512215</v>
      </c>
      <c r="W428" s="1">
        <v>1</v>
      </c>
      <c r="X428" s="1">
        <v>14483</v>
      </c>
      <c r="Y428" s="4">
        <v>14483</v>
      </c>
      <c r="AC428" s="3">
        <f t="shared" si="48"/>
        <v>0.35332397716045788</v>
      </c>
      <c r="AD428" s="3">
        <f t="shared" si="49"/>
        <v>0.12114620419014217</v>
      </c>
      <c r="AE428" s="3">
        <f t="shared" si="50"/>
        <v>0.75450967057413254</v>
      </c>
      <c r="AF428" s="3">
        <f t="shared" si="51"/>
        <v>0.27550299306990189</v>
      </c>
      <c r="AG428" s="3">
        <f t="shared" si="52"/>
        <v>0.33420825547832661</v>
      </c>
      <c r="AH428" s="3">
        <f t="shared" si="53"/>
        <v>0.56250439011502296</v>
      </c>
      <c r="AI428" s="3">
        <f t="shared" si="54"/>
        <v>0.64277472039765671</v>
      </c>
      <c r="AJ428" s="6">
        <f t="shared" si="55"/>
        <v>0.434852887283663</v>
      </c>
    </row>
    <row r="429" spans="1:36" x14ac:dyDescent="0.3">
      <c r="A429" t="s">
        <v>4081</v>
      </c>
      <c r="B429" t="s">
        <v>1217</v>
      </c>
      <c r="C429" t="s">
        <v>76</v>
      </c>
      <c r="D429">
        <v>498686</v>
      </c>
      <c r="E429" s="1">
        <v>0.20399999999999999</v>
      </c>
      <c r="F429" s="1">
        <v>5174</v>
      </c>
      <c r="G429" s="4">
        <v>25362.745098039217</v>
      </c>
      <c r="H429" s="1">
        <v>0.20440517680464201</v>
      </c>
      <c r="I429" s="1">
        <v>10544</v>
      </c>
      <c r="J429" s="4">
        <v>51583.820746757854</v>
      </c>
      <c r="K429" s="1">
        <v>0.14363346875589</v>
      </c>
      <c r="L429" s="1">
        <v>15399</v>
      </c>
      <c r="M429" s="4">
        <v>107210.38859105413</v>
      </c>
      <c r="N429" s="1">
        <v>8.9999999999999993E-3</v>
      </c>
      <c r="O429" s="1">
        <v>8995</v>
      </c>
      <c r="P429" s="4">
        <v>999444.4444444445</v>
      </c>
      <c r="Q429" s="1">
        <v>0.64800000000000002</v>
      </c>
      <c r="R429" s="1">
        <v>10827</v>
      </c>
      <c r="S429" s="4">
        <v>16708.333333333332</v>
      </c>
      <c r="T429" s="1">
        <v>0.50497908503547295</v>
      </c>
      <c r="U429" s="1">
        <v>13772</v>
      </c>
      <c r="V429" s="4">
        <v>27272.416636884212</v>
      </c>
      <c r="W429" s="1">
        <v>1</v>
      </c>
      <c r="X429" s="1">
        <v>14483</v>
      </c>
      <c r="Y429" s="4">
        <v>14483</v>
      </c>
      <c r="AC429" s="3">
        <f t="shared" si="48"/>
        <v>0.35332397716045788</v>
      </c>
      <c r="AD429" s="3">
        <f t="shared" si="49"/>
        <v>0.11355359005508225</v>
      </c>
      <c r="AE429" s="3">
        <f t="shared" si="50"/>
        <v>0.72118954628091103</v>
      </c>
      <c r="AF429" s="3">
        <f t="shared" si="51"/>
        <v>0.27550299306990189</v>
      </c>
      <c r="AG429" s="3">
        <f t="shared" si="52"/>
        <v>0.33420825547832661</v>
      </c>
      <c r="AH429" s="3">
        <f t="shared" si="53"/>
        <v>0.57683687193371325</v>
      </c>
      <c r="AI429" s="3">
        <f t="shared" si="54"/>
        <v>0.64277472039765671</v>
      </c>
      <c r="AJ429" s="6">
        <f t="shared" si="55"/>
        <v>0.43105570776800706</v>
      </c>
    </row>
    <row r="430" spans="1:36" x14ac:dyDescent="0.3">
      <c r="A430" t="s">
        <v>4082</v>
      </c>
      <c r="B430" t="s">
        <v>1218</v>
      </c>
      <c r="C430" t="s">
        <v>76</v>
      </c>
      <c r="D430">
        <v>582760</v>
      </c>
      <c r="E430" s="1">
        <v>0.20399999999999999</v>
      </c>
      <c r="F430" s="1">
        <v>5174</v>
      </c>
      <c r="G430" s="4">
        <v>25362.745098039217</v>
      </c>
      <c r="H430" s="1">
        <v>0.21730043242501201</v>
      </c>
      <c r="I430" s="1">
        <v>10544</v>
      </c>
      <c r="J430" s="4">
        <v>48522.683007723041</v>
      </c>
      <c r="K430" s="1">
        <v>0.13706156908504299</v>
      </c>
      <c r="L430" s="1">
        <v>15399</v>
      </c>
      <c r="M430" s="4">
        <v>112350.96827503367</v>
      </c>
      <c r="N430" s="1">
        <v>8.9999999999999993E-3</v>
      </c>
      <c r="O430" s="1">
        <v>8995</v>
      </c>
      <c r="P430" s="4">
        <v>999444.4444444445</v>
      </c>
      <c r="Q430" s="1">
        <v>0.64800000000000002</v>
      </c>
      <c r="R430" s="1">
        <v>10827</v>
      </c>
      <c r="S430" s="4">
        <v>16708.333333333332</v>
      </c>
      <c r="T430" s="1">
        <v>0.51460463998901695</v>
      </c>
      <c r="U430" s="1">
        <v>13772</v>
      </c>
      <c r="V430" s="4">
        <v>26762.292699680926</v>
      </c>
      <c r="W430" s="1">
        <v>1</v>
      </c>
      <c r="X430" s="1">
        <v>14483</v>
      </c>
      <c r="Y430" s="4">
        <v>14483</v>
      </c>
      <c r="AC430" s="3">
        <f t="shared" si="48"/>
        <v>0.35332397716045788</v>
      </c>
      <c r="AD430" s="3">
        <f t="shared" si="49"/>
        <v>0.1062148354499813</v>
      </c>
      <c r="AE430" s="3">
        <f t="shared" si="50"/>
        <v>0.75690696692742265</v>
      </c>
      <c r="AF430" s="3">
        <f t="shared" si="51"/>
        <v>0.27550299306990189</v>
      </c>
      <c r="AG430" s="3">
        <f t="shared" si="52"/>
        <v>0.33420825547832661</v>
      </c>
      <c r="AH430" s="3">
        <f t="shared" si="53"/>
        <v>0.56509137222862049</v>
      </c>
      <c r="AI430" s="3">
        <f t="shared" si="54"/>
        <v>0.64277472039765671</v>
      </c>
      <c r="AJ430" s="6">
        <f t="shared" si="55"/>
        <v>0.4334318743874811</v>
      </c>
    </row>
    <row r="431" spans="1:36" x14ac:dyDescent="0.3">
      <c r="A431" t="s">
        <v>4083</v>
      </c>
      <c r="B431" t="s">
        <v>1219</v>
      </c>
      <c r="C431" t="s">
        <v>76</v>
      </c>
      <c r="D431">
        <v>227417</v>
      </c>
      <c r="E431" s="1">
        <v>0.20399999999999999</v>
      </c>
      <c r="F431" s="1">
        <v>5174</v>
      </c>
      <c r="G431" s="4">
        <v>25362.745098039217</v>
      </c>
      <c r="H431" s="1">
        <v>0.21963177774748499</v>
      </c>
      <c r="I431" s="1">
        <v>10544</v>
      </c>
      <c r="J431" s="4">
        <v>48007.624889885679</v>
      </c>
      <c r="K431" s="1">
        <v>0.13761504197135599</v>
      </c>
      <c r="L431" s="1">
        <v>15399</v>
      </c>
      <c r="M431" s="4">
        <v>111899.10477377349</v>
      </c>
      <c r="N431" s="1">
        <v>8.9999999999999993E-3</v>
      </c>
      <c r="O431" s="1">
        <v>8995</v>
      </c>
      <c r="P431" s="4">
        <v>999444.4444444445</v>
      </c>
      <c r="Q431" s="1">
        <v>0.64800000000000002</v>
      </c>
      <c r="R431" s="1">
        <v>10827</v>
      </c>
      <c r="S431" s="4">
        <v>16708.333333333332</v>
      </c>
      <c r="T431" s="1">
        <v>0.51184388150402105</v>
      </c>
      <c r="U431" s="1">
        <v>13772</v>
      </c>
      <c r="V431" s="4">
        <v>26906.641844641854</v>
      </c>
      <c r="W431" s="1">
        <v>1</v>
      </c>
      <c r="X431" s="1">
        <v>14483</v>
      </c>
      <c r="Y431" s="4">
        <v>14483</v>
      </c>
      <c r="AC431" s="3">
        <f t="shared" si="48"/>
        <v>0.35332397716045788</v>
      </c>
      <c r="AD431" s="3">
        <f t="shared" si="49"/>
        <v>0.10498003798040866</v>
      </c>
      <c r="AE431" s="3">
        <f t="shared" si="50"/>
        <v>0.75376736016291457</v>
      </c>
      <c r="AF431" s="3">
        <f t="shared" si="51"/>
        <v>0.27550299306990189</v>
      </c>
      <c r="AG431" s="3">
        <f t="shared" si="52"/>
        <v>0.33420825547832661</v>
      </c>
      <c r="AH431" s="3">
        <f t="shared" si="53"/>
        <v>0.56841498187702111</v>
      </c>
      <c r="AI431" s="3">
        <f t="shared" si="54"/>
        <v>0.64277472039765671</v>
      </c>
      <c r="AJ431" s="6">
        <f t="shared" si="55"/>
        <v>0.43328176087524106</v>
      </c>
    </row>
    <row r="432" spans="1:36" x14ac:dyDescent="0.3">
      <c r="A432" t="s">
        <v>4084</v>
      </c>
      <c r="B432" t="s">
        <v>1220</v>
      </c>
      <c r="C432" t="s">
        <v>76</v>
      </c>
      <c r="D432">
        <v>261034</v>
      </c>
      <c r="E432" s="1">
        <v>0.20399999999999999</v>
      </c>
      <c r="F432" s="1">
        <v>5174</v>
      </c>
      <c r="G432" s="4">
        <v>25362.745098039217</v>
      </c>
      <c r="H432" s="1">
        <v>0.21049748308649399</v>
      </c>
      <c r="I432" s="1">
        <v>10544</v>
      </c>
      <c r="J432" s="4">
        <v>50090.860210748659</v>
      </c>
      <c r="K432" s="1">
        <v>0.138238696874736</v>
      </c>
      <c r="L432" s="1">
        <v>15399</v>
      </c>
      <c r="M432" s="4">
        <v>111394.27922959729</v>
      </c>
      <c r="N432" s="1">
        <v>8.9999999999999993E-3</v>
      </c>
      <c r="O432" s="1">
        <v>8995</v>
      </c>
      <c r="P432" s="4">
        <v>999444.4444444445</v>
      </c>
      <c r="Q432" s="1">
        <v>0.64800000000000002</v>
      </c>
      <c r="R432" s="1">
        <v>10827</v>
      </c>
      <c r="S432" s="4">
        <v>16708.333333333332</v>
      </c>
      <c r="T432" s="1">
        <v>0.50785338308419503</v>
      </c>
      <c r="U432" s="1">
        <v>13772</v>
      </c>
      <c r="V432" s="4">
        <v>27118.062926671089</v>
      </c>
      <c r="W432" s="1">
        <v>1</v>
      </c>
      <c r="X432" s="1">
        <v>14483</v>
      </c>
      <c r="Y432" s="4">
        <v>14483</v>
      </c>
      <c r="AC432" s="3">
        <f t="shared" si="48"/>
        <v>0.35332397716045788</v>
      </c>
      <c r="AD432" s="3">
        <f t="shared" si="49"/>
        <v>0.10997437476229832</v>
      </c>
      <c r="AE432" s="3">
        <f t="shared" si="50"/>
        <v>0.75025976619046064</v>
      </c>
      <c r="AF432" s="3">
        <f t="shared" si="51"/>
        <v>0.27550299306990189</v>
      </c>
      <c r="AG432" s="3">
        <f t="shared" si="52"/>
        <v>0.33420825547832661</v>
      </c>
      <c r="AH432" s="3">
        <f t="shared" si="53"/>
        <v>0.5732829092090318</v>
      </c>
      <c r="AI432" s="3">
        <f t="shared" si="54"/>
        <v>0.64277472039765671</v>
      </c>
      <c r="AJ432" s="6">
        <f t="shared" si="55"/>
        <v>0.43418957089544763</v>
      </c>
    </row>
    <row r="433" spans="1:36" x14ac:dyDescent="0.3">
      <c r="A433" t="s">
        <v>4085</v>
      </c>
      <c r="B433" t="s">
        <v>1221</v>
      </c>
      <c r="C433" t="s">
        <v>76</v>
      </c>
      <c r="D433">
        <v>170632</v>
      </c>
      <c r="E433" s="1">
        <v>0.20399999999999999</v>
      </c>
      <c r="F433" s="1">
        <v>5174</v>
      </c>
      <c r="G433" s="4">
        <v>25362.745098039217</v>
      </c>
      <c r="H433" s="1">
        <v>0.23894697360401301</v>
      </c>
      <c r="I433" s="1">
        <v>10544</v>
      </c>
      <c r="J433" s="4">
        <v>44126.945158442126</v>
      </c>
      <c r="K433" s="1">
        <v>0.13607646865769599</v>
      </c>
      <c r="L433" s="1">
        <v>15399</v>
      </c>
      <c r="M433" s="4">
        <v>113164.31233041914</v>
      </c>
      <c r="N433" s="1">
        <v>8.9999999999999993E-3</v>
      </c>
      <c r="O433" s="1">
        <v>8995</v>
      </c>
      <c r="P433" s="4">
        <v>999444.4444444445</v>
      </c>
      <c r="Q433" s="1">
        <v>0.64800000000000002</v>
      </c>
      <c r="R433" s="1">
        <v>10827</v>
      </c>
      <c r="S433" s="4">
        <v>16708.333333333332</v>
      </c>
      <c r="T433" s="1">
        <v>0.51801537812368104</v>
      </c>
      <c r="U433" s="1">
        <v>13772</v>
      </c>
      <c r="V433" s="4">
        <v>26586.083312591938</v>
      </c>
      <c r="W433" s="1">
        <v>1</v>
      </c>
      <c r="X433" s="1">
        <v>14483</v>
      </c>
      <c r="Y433" s="4">
        <v>14483</v>
      </c>
      <c r="AC433" s="3">
        <f t="shared" si="48"/>
        <v>0.35332397716045788</v>
      </c>
      <c r="AD433" s="3">
        <f t="shared" si="49"/>
        <v>9.5676517956826537E-2</v>
      </c>
      <c r="AE433" s="3">
        <f t="shared" si="50"/>
        <v>0.76255818790685381</v>
      </c>
      <c r="AF433" s="3">
        <f t="shared" si="51"/>
        <v>0.27550299306990189</v>
      </c>
      <c r="AG433" s="3">
        <f t="shared" si="52"/>
        <v>0.33420825547832661</v>
      </c>
      <c r="AH433" s="3">
        <f t="shared" si="53"/>
        <v>0.56103418699744889</v>
      </c>
      <c r="AI433" s="3">
        <f t="shared" si="54"/>
        <v>0.64277472039765671</v>
      </c>
      <c r="AJ433" s="6">
        <f t="shared" si="55"/>
        <v>0.43215411985249608</v>
      </c>
    </row>
    <row r="434" spans="1:36" x14ac:dyDescent="0.3">
      <c r="A434" t="s">
        <v>4086</v>
      </c>
      <c r="B434" t="s">
        <v>1222</v>
      </c>
      <c r="C434" t="s">
        <v>76</v>
      </c>
      <c r="D434">
        <v>210764</v>
      </c>
      <c r="E434" s="1">
        <v>0.20399999999999999</v>
      </c>
      <c r="F434" s="1">
        <v>5174</v>
      </c>
      <c r="G434" s="4">
        <v>25362.745098039217</v>
      </c>
      <c r="H434" s="1">
        <v>0.22076825264276601</v>
      </c>
      <c r="I434" s="1">
        <v>10544</v>
      </c>
      <c r="J434" s="4">
        <v>47760.490350311695</v>
      </c>
      <c r="K434" s="1">
        <v>0.13464348750260899</v>
      </c>
      <c r="L434" s="1">
        <v>15399</v>
      </c>
      <c r="M434" s="4">
        <v>114368.69532736675</v>
      </c>
      <c r="N434" s="1">
        <v>8.9999999999999993E-3</v>
      </c>
      <c r="O434" s="1">
        <v>8995</v>
      </c>
      <c r="P434" s="4">
        <v>999444.4444444445</v>
      </c>
      <c r="Q434" s="1">
        <v>0.64800000000000002</v>
      </c>
      <c r="R434" s="1">
        <v>10827</v>
      </c>
      <c r="S434" s="4">
        <v>16708.333333333332</v>
      </c>
      <c r="T434" s="1">
        <v>0.50860203829876005</v>
      </c>
      <c r="U434" s="1">
        <v>13772</v>
      </c>
      <c r="V434" s="4">
        <v>27078.14551051825</v>
      </c>
      <c r="W434" s="1">
        <v>1</v>
      </c>
      <c r="X434" s="1">
        <v>14483</v>
      </c>
      <c r="Y434" s="4">
        <v>14483</v>
      </c>
      <c r="AC434" s="3">
        <f t="shared" si="48"/>
        <v>0.35332397716045788</v>
      </c>
      <c r="AD434" s="3">
        <f t="shared" si="49"/>
        <v>0.10438755900853788</v>
      </c>
      <c r="AE434" s="3">
        <f t="shared" si="50"/>
        <v>0.77092639864688894</v>
      </c>
      <c r="AF434" s="3">
        <f t="shared" si="51"/>
        <v>0.27550299306990189</v>
      </c>
      <c r="AG434" s="3">
        <f t="shared" si="52"/>
        <v>0.33420825547832661</v>
      </c>
      <c r="AH434" s="3">
        <f t="shared" si="53"/>
        <v>0.57236381883616738</v>
      </c>
      <c r="AI434" s="3">
        <f t="shared" si="54"/>
        <v>0.64277472039765671</v>
      </c>
      <c r="AJ434" s="6">
        <f t="shared" si="55"/>
        <v>0.43621253179970532</v>
      </c>
    </row>
    <row r="435" spans="1:36" x14ac:dyDescent="0.3">
      <c r="A435" t="s">
        <v>4087</v>
      </c>
      <c r="B435" t="s">
        <v>1223</v>
      </c>
      <c r="C435" t="s">
        <v>76</v>
      </c>
      <c r="D435">
        <v>111338</v>
      </c>
      <c r="E435" s="1">
        <v>0.20399999999999999</v>
      </c>
      <c r="F435" s="1">
        <v>5174</v>
      </c>
      <c r="G435" s="4">
        <v>25362.745098039217</v>
      </c>
      <c r="H435" s="1">
        <v>0.22190087840629399</v>
      </c>
      <c r="I435" s="1">
        <v>10544</v>
      </c>
      <c r="J435" s="4">
        <v>47516.711406136237</v>
      </c>
      <c r="K435" s="1">
        <v>0.14044620884154499</v>
      </c>
      <c r="L435" s="1">
        <v>15399</v>
      </c>
      <c r="M435" s="4">
        <v>109643.4010360048</v>
      </c>
      <c r="N435" s="1">
        <v>8.9999999999999993E-3</v>
      </c>
      <c r="O435" s="1">
        <v>8995</v>
      </c>
      <c r="P435" s="4">
        <v>999444.4444444445</v>
      </c>
      <c r="Q435" s="1">
        <v>0.64800000000000002</v>
      </c>
      <c r="R435" s="1">
        <v>10827</v>
      </c>
      <c r="S435" s="4">
        <v>16708.333333333332</v>
      </c>
      <c r="T435" s="1">
        <v>0.50701467603154304</v>
      </c>
      <c r="U435" s="1">
        <v>13772</v>
      </c>
      <c r="V435" s="4">
        <v>27162.921806908798</v>
      </c>
      <c r="W435" s="1">
        <v>1</v>
      </c>
      <c r="X435" s="1">
        <v>14483</v>
      </c>
      <c r="Y435" s="4">
        <v>14483</v>
      </c>
      <c r="AC435" s="3">
        <f t="shared" si="48"/>
        <v>0.35332397716045788</v>
      </c>
      <c r="AD435" s="3">
        <f t="shared" si="49"/>
        <v>0.10380312472242884</v>
      </c>
      <c r="AE435" s="3">
        <f t="shared" si="50"/>
        <v>0.73809443527724838</v>
      </c>
      <c r="AF435" s="3">
        <f t="shared" si="51"/>
        <v>0.27550299306990189</v>
      </c>
      <c r="AG435" s="3">
        <f t="shared" si="52"/>
        <v>0.33420825547832661</v>
      </c>
      <c r="AH435" s="3">
        <f t="shared" si="53"/>
        <v>0.57431577578551796</v>
      </c>
      <c r="AI435" s="3">
        <f t="shared" si="54"/>
        <v>0.64277472039765671</v>
      </c>
      <c r="AJ435" s="6">
        <f t="shared" si="55"/>
        <v>0.43171761169879119</v>
      </c>
    </row>
    <row r="436" spans="1:36" x14ac:dyDescent="0.3">
      <c r="A436" t="s">
        <v>4088</v>
      </c>
      <c r="B436" t="s">
        <v>1224</v>
      </c>
      <c r="C436" t="s">
        <v>76</v>
      </c>
      <c r="D436">
        <v>159245</v>
      </c>
      <c r="E436" s="1">
        <v>0.20399999999999999</v>
      </c>
      <c r="F436" s="1">
        <v>5174</v>
      </c>
      <c r="G436" s="4">
        <v>25362.745098039217</v>
      </c>
      <c r="H436" s="1">
        <v>0.214286162830858</v>
      </c>
      <c r="I436" s="1">
        <v>10544</v>
      </c>
      <c r="J436" s="4">
        <v>49205.230336420143</v>
      </c>
      <c r="K436" s="1">
        <v>0.140726553423969</v>
      </c>
      <c r="L436" s="1">
        <v>15399</v>
      </c>
      <c r="M436" s="4">
        <v>109424.97791164686</v>
      </c>
      <c r="N436" s="1">
        <v>8.9999999999999993E-3</v>
      </c>
      <c r="O436" s="1">
        <v>8995</v>
      </c>
      <c r="P436" s="4">
        <v>999444.4444444445</v>
      </c>
      <c r="Q436" s="1">
        <v>0.64800000000000002</v>
      </c>
      <c r="R436" s="1">
        <v>10827</v>
      </c>
      <c r="S436" s="4">
        <v>16708.333333333332</v>
      </c>
      <c r="T436" s="1">
        <v>0.51454676755941997</v>
      </c>
      <c r="U436" s="1">
        <v>13772</v>
      </c>
      <c r="V436" s="4">
        <v>26765.302725198067</v>
      </c>
      <c r="W436" s="1">
        <v>1</v>
      </c>
      <c r="X436" s="1">
        <v>14483</v>
      </c>
      <c r="Y436" s="4">
        <v>14483</v>
      </c>
      <c r="AC436" s="3">
        <f t="shared" si="48"/>
        <v>0.35332397716045788</v>
      </c>
      <c r="AD436" s="3">
        <f t="shared" si="49"/>
        <v>0.10785117062294695</v>
      </c>
      <c r="AE436" s="3">
        <f t="shared" si="50"/>
        <v>0.73657680281335891</v>
      </c>
      <c r="AF436" s="3">
        <f t="shared" si="51"/>
        <v>0.27550299306990189</v>
      </c>
      <c r="AG436" s="3">
        <f t="shared" si="52"/>
        <v>0.33420825547832661</v>
      </c>
      <c r="AH436" s="3">
        <f t="shared" si="53"/>
        <v>0.56516067745279353</v>
      </c>
      <c r="AI436" s="3">
        <f t="shared" si="54"/>
        <v>0.64277472039765671</v>
      </c>
      <c r="AJ436" s="6">
        <f t="shared" si="55"/>
        <v>0.43077122814220603</v>
      </c>
    </row>
    <row r="437" spans="1:36" x14ac:dyDescent="0.3">
      <c r="A437" t="s">
        <v>4089</v>
      </c>
      <c r="B437" t="s">
        <v>1225</v>
      </c>
      <c r="C437" t="s">
        <v>76</v>
      </c>
      <c r="D437">
        <v>355100</v>
      </c>
      <c r="E437" s="1">
        <v>0.20399999999999999</v>
      </c>
      <c r="F437" s="1">
        <v>5174</v>
      </c>
      <c r="G437" s="4">
        <v>25362.745098039217</v>
      </c>
      <c r="H437" s="1">
        <v>0.20800337932976601</v>
      </c>
      <c r="I437" s="1">
        <v>10544</v>
      </c>
      <c r="J437" s="4">
        <v>50691.484119032852</v>
      </c>
      <c r="K437" s="1">
        <v>0.14392847085328001</v>
      </c>
      <c r="L437" s="1">
        <v>15399</v>
      </c>
      <c r="M437" s="4">
        <v>106990.64548318357</v>
      </c>
      <c r="N437" s="1">
        <v>8.9999999999999993E-3</v>
      </c>
      <c r="O437" s="1">
        <v>8995</v>
      </c>
      <c r="P437" s="4">
        <v>999444.4444444445</v>
      </c>
      <c r="Q437" s="1">
        <v>0.64800000000000002</v>
      </c>
      <c r="R437" s="1">
        <v>10827</v>
      </c>
      <c r="S437" s="4">
        <v>16708.333333333332</v>
      </c>
      <c r="T437" s="1">
        <v>0.50962264150943304</v>
      </c>
      <c r="U437" s="1">
        <v>13772</v>
      </c>
      <c r="V437" s="4">
        <v>27023.917067752733</v>
      </c>
      <c r="W437" s="1">
        <v>1</v>
      </c>
      <c r="X437" s="1">
        <v>14483</v>
      </c>
      <c r="Y437" s="4">
        <v>14483</v>
      </c>
      <c r="AC437" s="3">
        <f t="shared" si="48"/>
        <v>0.35332397716045788</v>
      </c>
      <c r="AD437" s="3">
        <f t="shared" si="49"/>
        <v>0.11141430718240697</v>
      </c>
      <c r="AE437" s="3">
        <f t="shared" si="50"/>
        <v>0.71966274239876438</v>
      </c>
      <c r="AF437" s="3">
        <f t="shared" si="51"/>
        <v>0.27550299306990189</v>
      </c>
      <c r="AG437" s="3">
        <f t="shared" si="52"/>
        <v>0.33420825547832661</v>
      </c>
      <c r="AH437" s="3">
        <f t="shared" si="53"/>
        <v>0.57111521999173365</v>
      </c>
      <c r="AI437" s="3">
        <f t="shared" si="54"/>
        <v>0.64277472039765671</v>
      </c>
      <c r="AJ437" s="6">
        <f t="shared" si="55"/>
        <v>0.42971460223989255</v>
      </c>
    </row>
    <row r="438" spans="1:36" x14ac:dyDescent="0.3">
      <c r="A438" t="s">
        <v>1227</v>
      </c>
      <c r="B438" t="s">
        <v>1226</v>
      </c>
      <c r="C438" t="s">
        <v>76</v>
      </c>
      <c r="D438">
        <v>312465</v>
      </c>
      <c r="E438" s="1">
        <v>0.20399999999999999</v>
      </c>
      <c r="F438" s="1">
        <v>5174</v>
      </c>
      <c r="G438" s="4">
        <v>25362.745098039217</v>
      </c>
      <c r="H438" s="1">
        <v>0.209025010801209</v>
      </c>
      <c r="I438" s="1">
        <v>10544</v>
      </c>
      <c r="J438" s="4">
        <v>50443.724220293225</v>
      </c>
      <c r="K438" s="1">
        <v>0.13632566847486899</v>
      </c>
      <c r="L438" s="1">
        <v>15399</v>
      </c>
      <c r="M438" s="4">
        <v>112957.45087682248</v>
      </c>
      <c r="N438" s="1">
        <v>8.9999999999999993E-3</v>
      </c>
      <c r="O438" s="1">
        <v>8995</v>
      </c>
      <c r="P438" s="4">
        <v>999444.4444444445</v>
      </c>
      <c r="Q438" s="1">
        <v>0.64800000000000002</v>
      </c>
      <c r="R438" s="1">
        <v>10827</v>
      </c>
      <c r="S438" s="4">
        <v>16708.333333333332</v>
      </c>
      <c r="T438" s="1">
        <v>0.50246587617813099</v>
      </c>
      <c r="U438" s="1">
        <v>13772</v>
      </c>
      <c r="V438" s="4">
        <v>27408.826455545488</v>
      </c>
      <c r="W438" s="1">
        <v>0.5</v>
      </c>
      <c r="X438" s="1">
        <v>14483</v>
      </c>
      <c r="Y438" s="4">
        <v>7241.5</v>
      </c>
      <c r="AC438" s="3">
        <f t="shared" si="48"/>
        <v>0.35332397716045788</v>
      </c>
      <c r="AD438" s="3">
        <f t="shared" si="49"/>
        <v>0.11082032897794757</v>
      </c>
      <c r="AE438" s="3">
        <f t="shared" si="50"/>
        <v>0.76112088744506212</v>
      </c>
      <c r="AF438" s="3">
        <f t="shared" si="51"/>
        <v>0.27550299306990189</v>
      </c>
      <c r="AG438" s="3">
        <f t="shared" si="52"/>
        <v>0.33420825547832661</v>
      </c>
      <c r="AH438" s="3">
        <f t="shared" si="53"/>
        <v>0.57997768021187746</v>
      </c>
      <c r="AI438" s="3">
        <f t="shared" si="54"/>
        <v>0.32138736019882835</v>
      </c>
      <c r="AJ438" s="6">
        <f t="shared" si="55"/>
        <v>0.39090592607748592</v>
      </c>
    </row>
    <row r="439" spans="1:36" x14ac:dyDescent="0.3">
      <c r="A439" t="s">
        <v>1229</v>
      </c>
      <c r="B439" t="s">
        <v>1228</v>
      </c>
      <c r="C439" t="s">
        <v>76</v>
      </c>
      <c r="D439">
        <v>485570</v>
      </c>
      <c r="E439" s="1">
        <v>0.20399999999999999</v>
      </c>
      <c r="F439" s="1">
        <v>5174</v>
      </c>
      <c r="G439" s="4">
        <v>25362.745098039217</v>
      </c>
      <c r="H439" s="1">
        <v>0.239642070144366</v>
      </c>
      <c r="I439" s="1">
        <v>10544</v>
      </c>
      <c r="J439" s="4">
        <v>43998.952244270164</v>
      </c>
      <c r="K439" s="1">
        <v>0.138750334658236</v>
      </c>
      <c r="L439" s="1">
        <v>15399</v>
      </c>
      <c r="M439" s="4">
        <v>110983.51609695336</v>
      </c>
      <c r="N439" s="1">
        <v>8.9999999999999993E-3</v>
      </c>
      <c r="O439" s="1">
        <v>8995</v>
      </c>
      <c r="P439" s="4">
        <v>999444.4444444445</v>
      </c>
      <c r="Q439" s="1">
        <v>0.64800000000000002</v>
      </c>
      <c r="R439" s="1">
        <v>10827</v>
      </c>
      <c r="S439" s="4">
        <v>16708.333333333332</v>
      </c>
      <c r="T439" s="1">
        <v>0.51679881376526504</v>
      </c>
      <c r="U439" s="1">
        <v>13772</v>
      </c>
      <c r="V439" s="4">
        <v>26648.66797905495</v>
      </c>
      <c r="W439" s="1">
        <v>1</v>
      </c>
      <c r="X439" s="1">
        <v>14483</v>
      </c>
      <c r="Y439" s="4">
        <v>14483</v>
      </c>
      <c r="AC439" s="3">
        <f t="shared" si="48"/>
        <v>0.35332397716045788</v>
      </c>
      <c r="AD439" s="3">
        <f t="shared" si="49"/>
        <v>9.5369668455635534E-2</v>
      </c>
      <c r="AE439" s="3">
        <f t="shared" si="50"/>
        <v>0.74740573016793876</v>
      </c>
      <c r="AF439" s="3">
        <f t="shared" si="51"/>
        <v>0.27550299306990189</v>
      </c>
      <c r="AG439" s="3">
        <f t="shared" si="52"/>
        <v>0.33420825547832661</v>
      </c>
      <c r="AH439" s="3">
        <f t="shared" si="53"/>
        <v>0.56247518618975245</v>
      </c>
      <c r="AI439" s="3">
        <f t="shared" si="54"/>
        <v>0.64277472039765671</v>
      </c>
      <c r="AJ439" s="6">
        <f t="shared" si="55"/>
        <v>0.43015150441709571</v>
      </c>
    </row>
    <row r="440" spans="1:36" x14ac:dyDescent="0.3">
      <c r="A440" t="s">
        <v>1231</v>
      </c>
      <c r="B440" t="s">
        <v>1230</v>
      </c>
      <c r="C440" t="s">
        <v>76</v>
      </c>
      <c r="D440">
        <v>451730</v>
      </c>
      <c r="E440" s="1">
        <v>0.20399999999999999</v>
      </c>
      <c r="F440" s="1">
        <v>5174</v>
      </c>
      <c r="G440" s="4">
        <v>25362.745098039217</v>
      </c>
      <c r="H440" s="1">
        <v>0.22089301131206601</v>
      </c>
      <c r="I440" s="1">
        <v>10544</v>
      </c>
      <c r="J440" s="4">
        <v>47733.515593682554</v>
      </c>
      <c r="K440" s="1">
        <v>0.143933323002678</v>
      </c>
      <c r="L440" s="1">
        <v>15399</v>
      </c>
      <c r="M440" s="4">
        <v>106987.03871176162</v>
      </c>
      <c r="N440" s="1">
        <v>8.9999999999999993E-3</v>
      </c>
      <c r="O440" s="1">
        <v>8995</v>
      </c>
      <c r="P440" s="4">
        <v>999444.4444444445</v>
      </c>
      <c r="Q440" s="1">
        <v>0.64800000000000002</v>
      </c>
      <c r="R440" s="1">
        <v>10827</v>
      </c>
      <c r="S440" s="4">
        <v>16708.333333333332</v>
      </c>
      <c r="T440" s="1">
        <v>0.51399065813649703</v>
      </c>
      <c r="U440" s="1">
        <v>13772</v>
      </c>
      <c r="V440" s="4">
        <v>26794.261300256283</v>
      </c>
      <c r="W440" s="1">
        <v>1</v>
      </c>
      <c r="X440" s="1">
        <v>14483</v>
      </c>
      <c r="Y440" s="4">
        <v>14483</v>
      </c>
      <c r="AC440" s="3">
        <f t="shared" si="48"/>
        <v>0.35332397716045788</v>
      </c>
      <c r="AD440" s="3">
        <f t="shared" si="49"/>
        <v>0.10432288987689145</v>
      </c>
      <c r="AE440" s="3">
        <f t="shared" si="50"/>
        <v>0.7196376820787278</v>
      </c>
      <c r="AF440" s="3">
        <f t="shared" si="51"/>
        <v>0.27550299306990189</v>
      </c>
      <c r="AG440" s="3">
        <f t="shared" si="52"/>
        <v>0.33420825547832661</v>
      </c>
      <c r="AH440" s="3">
        <f t="shared" si="53"/>
        <v>0.56582744274256003</v>
      </c>
      <c r="AI440" s="3">
        <f t="shared" si="54"/>
        <v>0.64277472039765671</v>
      </c>
      <c r="AJ440" s="6">
        <f t="shared" si="55"/>
        <v>0.42794256582921752</v>
      </c>
    </row>
    <row r="441" spans="1:36" x14ac:dyDescent="0.3">
      <c r="A441" t="s">
        <v>1233</v>
      </c>
      <c r="B441" t="s">
        <v>1232</v>
      </c>
      <c r="C441" t="s">
        <v>76</v>
      </c>
      <c r="D441">
        <v>298863</v>
      </c>
      <c r="E441" s="1">
        <v>0.20399999999999999</v>
      </c>
      <c r="F441" s="1">
        <v>5174</v>
      </c>
      <c r="G441" s="4">
        <v>25362.745098039217</v>
      </c>
      <c r="H441" s="1">
        <v>0.224356979619424</v>
      </c>
      <c r="I441" s="1">
        <v>10544</v>
      </c>
      <c r="J441" s="4">
        <v>46996.532124321486</v>
      </c>
      <c r="K441" s="1">
        <v>0.132073893389278</v>
      </c>
      <c r="L441" s="1">
        <v>15399</v>
      </c>
      <c r="M441" s="4">
        <v>116593.8218737339</v>
      </c>
      <c r="N441" s="1">
        <v>8.9999999999999993E-3</v>
      </c>
      <c r="O441" s="1">
        <v>8995</v>
      </c>
      <c r="P441" s="4">
        <v>999444.4444444445</v>
      </c>
      <c r="Q441" s="1">
        <v>0.64800000000000002</v>
      </c>
      <c r="R441" s="1">
        <v>10827</v>
      </c>
      <c r="S441" s="4">
        <v>16708.333333333332</v>
      </c>
      <c r="T441" s="1">
        <v>0.51206405610597405</v>
      </c>
      <c r="U441" s="1">
        <v>13772</v>
      </c>
      <c r="V441" s="4">
        <v>26895.072668701083</v>
      </c>
      <c r="W441" s="1">
        <v>1</v>
      </c>
      <c r="X441" s="1">
        <v>14483</v>
      </c>
      <c r="Y441" s="4">
        <v>14483</v>
      </c>
      <c r="AC441" s="3">
        <f t="shared" si="48"/>
        <v>0.35332397716045788</v>
      </c>
      <c r="AD441" s="3">
        <f t="shared" si="49"/>
        <v>0.10255604980279462</v>
      </c>
      <c r="AE441" s="3">
        <f t="shared" si="50"/>
        <v>0.78638686920354617</v>
      </c>
      <c r="AF441" s="3">
        <f t="shared" si="51"/>
        <v>0.27550299306990189</v>
      </c>
      <c r="AG441" s="3">
        <f t="shared" si="52"/>
        <v>0.33420825547832661</v>
      </c>
      <c r="AH441" s="3">
        <f t="shared" si="53"/>
        <v>0.5681486039584599</v>
      </c>
      <c r="AI441" s="3">
        <f t="shared" si="54"/>
        <v>0.64277472039765671</v>
      </c>
      <c r="AJ441" s="6">
        <f t="shared" si="55"/>
        <v>0.43755735272444907</v>
      </c>
    </row>
    <row r="442" spans="1:36" x14ac:dyDescent="0.3">
      <c r="A442" t="s">
        <v>1235</v>
      </c>
      <c r="B442" t="s">
        <v>1234</v>
      </c>
      <c r="C442" t="s">
        <v>76</v>
      </c>
      <c r="D442">
        <v>459976</v>
      </c>
      <c r="E442" s="1">
        <v>0.20399999999999999</v>
      </c>
      <c r="F442" s="1">
        <v>5174</v>
      </c>
      <c r="G442" s="4">
        <v>25362.745098039217</v>
      </c>
      <c r="H442" s="1">
        <v>0.236497121588952</v>
      </c>
      <c r="I442" s="1">
        <v>10544</v>
      </c>
      <c r="J442" s="4">
        <v>44584.052140499982</v>
      </c>
      <c r="K442" s="1">
        <v>0.13034810511852701</v>
      </c>
      <c r="L442" s="1">
        <v>15399</v>
      </c>
      <c r="M442" s="4">
        <v>118137.50561235634</v>
      </c>
      <c r="N442" s="1">
        <v>8.9999999999999993E-3</v>
      </c>
      <c r="O442" s="1">
        <v>8995</v>
      </c>
      <c r="P442" s="4">
        <v>999444.4444444445</v>
      </c>
      <c r="Q442" s="1">
        <v>0.64800000000000002</v>
      </c>
      <c r="R442" s="1">
        <v>10827</v>
      </c>
      <c r="S442" s="4">
        <v>16708.333333333332</v>
      </c>
      <c r="T442" s="1">
        <v>0.51311372767274799</v>
      </c>
      <c r="U442" s="1">
        <v>13772</v>
      </c>
      <c r="V442" s="4">
        <v>26840.053690365232</v>
      </c>
      <c r="W442" s="1">
        <v>1</v>
      </c>
      <c r="X442" s="1">
        <v>14483</v>
      </c>
      <c r="Y442" s="4">
        <v>14483</v>
      </c>
      <c r="AC442" s="3">
        <f t="shared" si="48"/>
        <v>0.35332397716045788</v>
      </c>
      <c r="AD442" s="3">
        <f t="shared" si="49"/>
        <v>9.6772383695510542E-2</v>
      </c>
      <c r="AE442" s="3">
        <f t="shared" si="50"/>
        <v>0.79711258591782808</v>
      </c>
      <c r="AF442" s="3">
        <f t="shared" si="51"/>
        <v>0.27550299306990189</v>
      </c>
      <c r="AG442" s="3">
        <f t="shared" si="52"/>
        <v>0.33420825547832661</v>
      </c>
      <c r="AH442" s="3">
        <f t="shared" si="53"/>
        <v>0.56688180319360826</v>
      </c>
      <c r="AI442" s="3">
        <f t="shared" si="54"/>
        <v>0.64277472039765671</v>
      </c>
      <c r="AJ442" s="6">
        <f t="shared" si="55"/>
        <v>0.4380823884161843</v>
      </c>
    </row>
    <row r="443" spans="1:36" x14ac:dyDescent="0.3">
      <c r="A443" t="s">
        <v>131</v>
      </c>
      <c r="B443" t="s">
        <v>132</v>
      </c>
      <c r="C443" t="s">
        <v>76</v>
      </c>
      <c r="D443">
        <v>4478847</v>
      </c>
      <c r="E443" s="1">
        <v>0.20399999999999999</v>
      </c>
      <c r="F443" s="1">
        <v>5174</v>
      </c>
      <c r="G443" s="4">
        <v>25362.745098039217</v>
      </c>
      <c r="H443" s="1">
        <v>0.202739008499285</v>
      </c>
      <c r="I443" s="1">
        <v>10544</v>
      </c>
      <c r="J443" s="4">
        <v>52007.751631266292</v>
      </c>
      <c r="K443" s="1">
        <v>0.13915724292435</v>
      </c>
      <c r="L443" s="1">
        <v>15399</v>
      </c>
      <c r="M443" s="4">
        <v>110658.99033635894</v>
      </c>
      <c r="N443" s="1">
        <v>8.9999999999999993E-3</v>
      </c>
      <c r="O443" s="1">
        <v>8995</v>
      </c>
      <c r="P443" s="4">
        <v>999444.4444444445</v>
      </c>
      <c r="Q443" s="1">
        <v>0.64800000000000002</v>
      </c>
      <c r="R443" s="1">
        <v>10827</v>
      </c>
      <c r="S443" s="4">
        <v>16708.333333333332</v>
      </c>
      <c r="T443" s="1">
        <v>0.50917948302319704</v>
      </c>
      <c r="U443" s="1">
        <v>13772</v>
      </c>
      <c r="V443" s="4">
        <v>27047.437022069837</v>
      </c>
      <c r="W443" s="1" t="s">
        <v>3</v>
      </c>
      <c r="X443" s="1">
        <v>14483</v>
      </c>
      <c r="Y443" s="4" t="s">
        <v>3</v>
      </c>
      <c r="AC443" s="3">
        <f t="shared" si="48"/>
        <v>0.35332397716045788</v>
      </c>
      <c r="AD443" s="3">
        <f t="shared" si="49"/>
        <v>0.11456991960185779</v>
      </c>
      <c r="AE443" s="3">
        <f t="shared" si="50"/>
        <v>0.74515088269657215</v>
      </c>
      <c r="AF443" s="3">
        <f t="shared" si="51"/>
        <v>0.27550299306990189</v>
      </c>
      <c r="AG443" s="3">
        <f t="shared" si="52"/>
        <v>0.33420825547832661</v>
      </c>
      <c r="AH443" s="3">
        <f t="shared" si="53"/>
        <v>0.57165676214717509</v>
      </c>
      <c r="AI443" s="3" t="e">
        <f t="shared" si="54"/>
        <v>#VALUE!</v>
      </c>
      <c r="AJ443" s="6" t="e">
        <f t="shared" si="55"/>
        <v>#VALUE!</v>
      </c>
    </row>
    <row r="444" spans="1:36" x14ac:dyDescent="0.3">
      <c r="A444" t="s">
        <v>4090</v>
      </c>
      <c r="B444" t="s">
        <v>1236</v>
      </c>
      <c r="C444" t="s">
        <v>76</v>
      </c>
      <c r="D444">
        <v>329673</v>
      </c>
      <c r="E444" s="1">
        <v>0.20399999999999999</v>
      </c>
      <c r="F444" s="1">
        <v>5174</v>
      </c>
      <c r="G444" s="4">
        <v>25362.745098039217</v>
      </c>
      <c r="H444" s="1">
        <v>0.180767002453946</v>
      </c>
      <c r="I444" s="1">
        <v>10544</v>
      </c>
      <c r="J444" s="4">
        <v>58329.229653992268</v>
      </c>
      <c r="K444" s="1">
        <v>0.14532278955207101</v>
      </c>
      <c r="L444" s="1">
        <v>15399</v>
      </c>
      <c r="M444" s="4">
        <v>105964.10960362374</v>
      </c>
      <c r="N444" s="1">
        <v>8.9999999999999993E-3</v>
      </c>
      <c r="O444" s="1">
        <v>8995</v>
      </c>
      <c r="P444" s="4">
        <v>999444.4444444445</v>
      </c>
      <c r="Q444" s="1">
        <v>0.64800000000000002</v>
      </c>
      <c r="R444" s="1">
        <v>10827</v>
      </c>
      <c r="S444" s="4">
        <v>16708.333333333332</v>
      </c>
      <c r="T444" s="1">
        <v>0.522153770554458</v>
      </c>
      <c r="U444" s="1">
        <v>13772</v>
      </c>
      <c r="V444" s="4">
        <v>26375.372115719791</v>
      </c>
      <c r="W444" s="1">
        <v>1</v>
      </c>
      <c r="X444" s="1">
        <v>14483</v>
      </c>
      <c r="Y444" s="4">
        <v>14483</v>
      </c>
      <c r="AC444" s="3">
        <f t="shared" si="48"/>
        <v>0.35332397716045788</v>
      </c>
      <c r="AD444" s="3">
        <f t="shared" si="49"/>
        <v>0.12972499588566858</v>
      </c>
      <c r="AE444" s="3">
        <f t="shared" si="50"/>
        <v>0.71253023671399862</v>
      </c>
      <c r="AF444" s="3">
        <f t="shared" si="51"/>
        <v>0.27550299306990189</v>
      </c>
      <c r="AG444" s="3">
        <f t="shared" si="52"/>
        <v>0.33420825547832661</v>
      </c>
      <c r="AH444" s="3">
        <f t="shared" si="53"/>
        <v>0.55618260462652536</v>
      </c>
      <c r="AI444" s="3">
        <f t="shared" si="54"/>
        <v>0.64277472039765671</v>
      </c>
      <c r="AJ444" s="6">
        <f t="shared" si="55"/>
        <v>0.42917825476179083</v>
      </c>
    </row>
    <row r="445" spans="1:36" x14ac:dyDescent="0.3">
      <c r="A445" t="s">
        <v>4091</v>
      </c>
      <c r="B445" t="s">
        <v>1237</v>
      </c>
      <c r="C445" t="s">
        <v>76</v>
      </c>
      <c r="D445">
        <v>1087863</v>
      </c>
      <c r="E445" s="1">
        <v>0.20399999999999999</v>
      </c>
      <c r="F445" s="1">
        <v>5174</v>
      </c>
      <c r="G445" s="4">
        <v>25362.745098039217</v>
      </c>
      <c r="H445" s="1">
        <v>0.174122109125873</v>
      </c>
      <c r="I445" s="1">
        <v>10544</v>
      </c>
      <c r="J445" s="4">
        <v>60555.204924480524</v>
      </c>
      <c r="K445" s="1">
        <v>0.13672677533843799</v>
      </c>
      <c r="L445" s="1">
        <v>15399</v>
      </c>
      <c r="M445" s="4">
        <v>112626.07460669687</v>
      </c>
      <c r="N445" s="1">
        <v>8.9999999999999993E-3</v>
      </c>
      <c r="O445" s="1">
        <v>8995</v>
      </c>
      <c r="P445" s="4">
        <v>999444.4444444445</v>
      </c>
      <c r="Q445" s="1">
        <v>0.64800000000000002</v>
      </c>
      <c r="R445" s="1">
        <v>10827</v>
      </c>
      <c r="S445" s="4">
        <v>16708.333333333332</v>
      </c>
      <c r="T445" s="1">
        <v>0.51237150266164</v>
      </c>
      <c r="U445" s="1">
        <v>13772</v>
      </c>
      <c r="V445" s="4">
        <v>26878.93438346581</v>
      </c>
      <c r="W445" s="1">
        <v>1</v>
      </c>
      <c r="X445" s="1">
        <v>14483</v>
      </c>
      <c r="Y445" s="4">
        <v>14483</v>
      </c>
      <c r="AC445" s="3">
        <f t="shared" si="48"/>
        <v>0.35332397716045788</v>
      </c>
      <c r="AD445" s="3">
        <f t="shared" si="49"/>
        <v>0.13506153662959711</v>
      </c>
      <c r="AE445" s="3">
        <f t="shared" si="50"/>
        <v>0.7588184417366074</v>
      </c>
      <c r="AF445" s="3">
        <f t="shared" si="51"/>
        <v>0.27550299306990189</v>
      </c>
      <c r="AG445" s="3">
        <f t="shared" si="52"/>
        <v>0.33420825547832661</v>
      </c>
      <c r="AH445" s="3">
        <f t="shared" si="53"/>
        <v>0.56777702322944956</v>
      </c>
      <c r="AI445" s="3">
        <f t="shared" si="54"/>
        <v>0.64277472039765671</v>
      </c>
      <c r="AJ445" s="6">
        <f t="shared" si="55"/>
        <v>0.43820956395742816</v>
      </c>
    </row>
    <row r="446" spans="1:36" x14ac:dyDescent="0.3">
      <c r="A446" t="s">
        <v>4092</v>
      </c>
      <c r="B446" t="s">
        <v>1238</v>
      </c>
      <c r="C446" t="s">
        <v>76</v>
      </c>
      <c r="D446">
        <v>163729</v>
      </c>
      <c r="E446" s="1">
        <v>0.20399999999999999</v>
      </c>
      <c r="F446" s="1">
        <v>5174</v>
      </c>
      <c r="G446" s="4">
        <v>25362.745098039217</v>
      </c>
      <c r="H446" s="1">
        <v>0.21662014670583701</v>
      </c>
      <c r="I446" s="1">
        <v>10544</v>
      </c>
      <c r="J446" s="4">
        <v>48675.066286970999</v>
      </c>
      <c r="K446" s="1">
        <v>0.142974060795582</v>
      </c>
      <c r="L446" s="1">
        <v>15399</v>
      </c>
      <c r="M446" s="4">
        <v>107704.85159554088</v>
      </c>
      <c r="N446" s="1">
        <v>8.9999999999999993E-3</v>
      </c>
      <c r="O446" s="1">
        <v>8995</v>
      </c>
      <c r="P446" s="4">
        <v>999444.4444444445</v>
      </c>
      <c r="Q446" s="1">
        <v>0.64800000000000002</v>
      </c>
      <c r="R446" s="1">
        <v>10827</v>
      </c>
      <c r="S446" s="4">
        <v>16708.333333333332</v>
      </c>
      <c r="T446" s="1">
        <v>0.51275583433600602</v>
      </c>
      <c r="U446" s="1">
        <v>13772</v>
      </c>
      <c r="V446" s="4">
        <v>26858.787512060342</v>
      </c>
      <c r="W446" s="1">
        <v>1</v>
      </c>
      <c r="X446" s="1">
        <v>14483</v>
      </c>
      <c r="Y446" s="4">
        <v>14483</v>
      </c>
      <c r="AC446" s="3">
        <f t="shared" si="48"/>
        <v>0.35332397716045788</v>
      </c>
      <c r="AD446" s="3">
        <f t="shared" si="49"/>
        <v>0.10658015827687049</v>
      </c>
      <c r="AE446" s="3">
        <f t="shared" si="50"/>
        <v>0.72462513997094391</v>
      </c>
      <c r="AF446" s="3">
        <f t="shared" si="51"/>
        <v>0.27550299306990189</v>
      </c>
      <c r="AG446" s="3">
        <f t="shared" si="52"/>
        <v>0.33420825547832661</v>
      </c>
      <c r="AH446" s="3">
        <f t="shared" si="53"/>
        <v>0.56731314562070845</v>
      </c>
      <c r="AI446" s="3">
        <f t="shared" si="54"/>
        <v>0.64277472039765671</v>
      </c>
      <c r="AJ446" s="6">
        <f t="shared" si="55"/>
        <v>0.42918976999640934</v>
      </c>
    </row>
    <row r="447" spans="1:36" x14ac:dyDescent="0.3">
      <c r="A447" t="s">
        <v>1240</v>
      </c>
      <c r="B447" t="s">
        <v>1239</v>
      </c>
      <c r="C447" t="s">
        <v>76</v>
      </c>
      <c r="D447">
        <v>264638</v>
      </c>
      <c r="E447" s="1">
        <v>0.20399999999999999</v>
      </c>
      <c r="F447" s="1">
        <v>5174</v>
      </c>
      <c r="G447" s="4">
        <v>25362.745098039217</v>
      </c>
      <c r="H447" s="1">
        <v>0.21506359630892</v>
      </c>
      <c r="I447" s="1">
        <v>10544</v>
      </c>
      <c r="J447" s="4">
        <v>49027.358330112125</v>
      </c>
      <c r="K447" s="1">
        <v>0.13926193517181901</v>
      </c>
      <c r="L447" s="1">
        <v>15399</v>
      </c>
      <c r="M447" s="4">
        <v>110575.80078146247</v>
      </c>
      <c r="N447" s="1">
        <v>8.9999999999999993E-3</v>
      </c>
      <c r="O447" s="1">
        <v>8995</v>
      </c>
      <c r="P447" s="4">
        <v>999444.4444444445</v>
      </c>
      <c r="Q447" s="1">
        <v>0.64800000000000002</v>
      </c>
      <c r="R447" s="1">
        <v>10827</v>
      </c>
      <c r="S447" s="4">
        <v>16708.333333333332</v>
      </c>
      <c r="T447" s="1">
        <v>0.50360492446285099</v>
      </c>
      <c r="U447" s="1">
        <v>13772</v>
      </c>
      <c r="V447" s="4">
        <v>27346.833462141629</v>
      </c>
      <c r="W447" s="1">
        <v>0.5</v>
      </c>
      <c r="X447" s="1">
        <v>14483</v>
      </c>
      <c r="Y447" s="4">
        <v>7241.5</v>
      </c>
      <c r="AC447" s="3">
        <f t="shared" si="48"/>
        <v>0.35332397716045788</v>
      </c>
      <c r="AD447" s="3">
        <f t="shared" si="49"/>
        <v>0.10742474126344249</v>
      </c>
      <c r="AE447" s="3">
        <f t="shared" si="50"/>
        <v>0.74457287077801493</v>
      </c>
      <c r="AF447" s="3">
        <f t="shared" si="51"/>
        <v>0.27550299306990189</v>
      </c>
      <c r="AG447" s="3">
        <f t="shared" si="52"/>
        <v>0.33420825547832661</v>
      </c>
      <c r="AH447" s="3">
        <f t="shared" si="53"/>
        <v>0.57855030417119446</v>
      </c>
      <c r="AI447" s="3">
        <f t="shared" si="54"/>
        <v>0.32138736019882835</v>
      </c>
      <c r="AJ447" s="6">
        <f t="shared" si="55"/>
        <v>0.3878529288743095</v>
      </c>
    </row>
    <row r="448" spans="1:36" x14ac:dyDescent="0.3">
      <c r="A448" t="s">
        <v>1242</v>
      </c>
      <c r="B448" t="s">
        <v>1241</v>
      </c>
      <c r="C448" t="s">
        <v>76</v>
      </c>
      <c r="D448">
        <v>470615</v>
      </c>
      <c r="E448" s="1">
        <v>0.20399999999999999</v>
      </c>
      <c r="F448" s="1">
        <v>5174</v>
      </c>
      <c r="G448" s="4">
        <v>25362.745098039217</v>
      </c>
      <c r="H448" s="1">
        <v>0.21555411535968799</v>
      </c>
      <c r="I448" s="1">
        <v>10544</v>
      </c>
      <c r="J448" s="4">
        <v>48915.790739627388</v>
      </c>
      <c r="K448" s="1">
        <v>0.14432816633553899</v>
      </c>
      <c r="L448" s="1">
        <v>15399</v>
      </c>
      <c r="M448" s="4">
        <v>106694.35073539204</v>
      </c>
      <c r="N448" s="1">
        <v>8.9999999999999993E-3</v>
      </c>
      <c r="O448" s="1">
        <v>8995</v>
      </c>
      <c r="P448" s="4">
        <v>999444.4444444445</v>
      </c>
      <c r="Q448" s="1">
        <v>0.64800000000000002</v>
      </c>
      <c r="R448" s="1">
        <v>10827</v>
      </c>
      <c r="S448" s="4">
        <v>16708.333333333332</v>
      </c>
      <c r="T448" s="1">
        <v>0.51116092772223498</v>
      </c>
      <c r="U448" s="1">
        <v>13772</v>
      </c>
      <c r="V448" s="4">
        <v>26942.591370136393</v>
      </c>
      <c r="W448" s="1">
        <v>1</v>
      </c>
      <c r="X448" s="1">
        <v>14483</v>
      </c>
      <c r="Y448" s="4">
        <v>14483</v>
      </c>
      <c r="AC448" s="3">
        <f t="shared" si="48"/>
        <v>0.35332397716045788</v>
      </c>
      <c r="AD448" s="3">
        <f t="shared" si="49"/>
        <v>0.10715726974198525</v>
      </c>
      <c r="AE448" s="3">
        <f t="shared" si="50"/>
        <v>0.71760404770034281</v>
      </c>
      <c r="AF448" s="3">
        <f t="shared" si="51"/>
        <v>0.27550299306990189</v>
      </c>
      <c r="AG448" s="3">
        <f t="shared" si="52"/>
        <v>0.33420825547832661</v>
      </c>
      <c r="AH448" s="3">
        <f t="shared" si="53"/>
        <v>0.56924271237602353</v>
      </c>
      <c r="AI448" s="3">
        <f t="shared" si="54"/>
        <v>0.64277472039765671</v>
      </c>
      <c r="AJ448" s="6">
        <f t="shared" si="55"/>
        <v>0.42854485370352779</v>
      </c>
    </row>
    <row r="449" spans="1:36" x14ac:dyDescent="0.3">
      <c r="A449" t="s">
        <v>1244</v>
      </c>
      <c r="B449" t="s">
        <v>1243</v>
      </c>
      <c r="C449" t="s">
        <v>76</v>
      </c>
      <c r="D449">
        <v>193656</v>
      </c>
      <c r="E449" s="1">
        <v>0.20399999999999999</v>
      </c>
      <c r="F449" s="1">
        <v>5174</v>
      </c>
      <c r="G449" s="4">
        <v>25362.745098039217</v>
      </c>
      <c r="H449" s="1">
        <v>0.21933738174907999</v>
      </c>
      <c r="I449" s="1">
        <v>10544</v>
      </c>
      <c r="J449" s="4">
        <v>48072.061022695358</v>
      </c>
      <c r="K449" s="1">
        <v>0.13750671293427499</v>
      </c>
      <c r="L449" s="1">
        <v>15399</v>
      </c>
      <c r="M449" s="4">
        <v>111987.25990461545</v>
      </c>
      <c r="N449" s="1">
        <v>8.9999999999999993E-3</v>
      </c>
      <c r="O449" s="1">
        <v>8995</v>
      </c>
      <c r="P449" s="4">
        <v>999444.4444444445</v>
      </c>
      <c r="Q449" s="1">
        <v>0.64800000000000002</v>
      </c>
      <c r="R449" s="1">
        <v>10827</v>
      </c>
      <c r="S449" s="4">
        <v>16708.333333333332</v>
      </c>
      <c r="T449" s="1">
        <v>0.50666646011484195</v>
      </c>
      <c r="U449" s="1">
        <v>13772</v>
      </c>
      <c r="V449" s="4">
        <v>27181.590028434905</v>
      </c>
      <c r="W449" s="1">
        <v>0.5</v>
      </c>
      <c r="X449" s="1">
        <v>14483</v>
      </c>
      <c r="Y449" s="4">
        <v>7241.5</v>
      </c>
      <c r="AC449" s="3">
        <f t="shared" si="48"/>
        <v>0.35332397716045788</v>
      </c>
      <c r="AD449" s="3">
        <f t="shared" si="49"/>
        <v>0.10513451680714089</v>
      </c>
      <c r="AE449" s="3">
        <f t="shared" si="50"/>
        <v>0.75437987355323188</v>
      </c>
      <c r="AF449" s="3">
        <f t="shared" si="51"/>
        <v>0.27550299306990189</v>
      </c>
      <c r="AG449" s="3">
        <f t="shared" si="52"/>
        <v>0.33420825547832661</v>
      </c>
      <c r="AH449" s="3">
        <f t="shared" si="53"/>
        <v>0.57474560778209438</v>
      </c>
      <c r="AI449" s="3">
        <f t="shared" si="54"/>
        <v>0.32138736019882835</v>
      </c>
      <c r="AJ449" s="6">
        <f t="shared" si="55"/>
        <v>0.38838322629285454</v>
      </c>
    </row>
    <row r="450" spans="1:36" x14ac:dyDescent="0.3">
      <c r="A450" t="s">
        <v>1246</v>
      </c>
      <c r="B450" t="s">
        <v>1245</v>
      </c>
      <c r="C450" t="s">
        <v>76</v>
      </c>
      <c r="D450">
        <v>255555</v>
      </c>
      <c r="E450" s="1">
        <v>0.20399999999999999</v>
      </c>
      <c r="F450" s="1">
        <v>5174</v>
      </c>
      <c r="G450" s="4">
        <v>25362.745098039217</v>
      </c>
      <c r="H450" s="1">
        <v>0.21158654692727499</v>
      </c>
      <c r="I450" s="1">
        <v>10544</v>
      </c>
      <c r="J450" s="4">
        <v>49833.035952064136</v>
      </c>
      <c r="K450" s="1">
        <v>0.13832638766606001</v>
      </c>
      <c r="L450" s="1">
        <v>15399</v>
      </c>
      <c r="M450" s="4">
        <v>111323.66181046687</v>
      </c>
      <c r="N450" s="1">
        <v>8.9999999999999993E-3</v>
      </c>
      <c r="O450" s="1">
        <v>8995</v>
      </c>
      <c r="P450" s="4">
        <v>999444.4444444445</v>
      </c>
      <c r="Q450" s="1">
        <v>0.64800000000000002</v>
      </c>
      <c r="R450" s="1">
        <v>10827</v>
      </c>
      <c r="S450" s="4">
        <v>16708.333333333332</v>
      </c>
      <c r="T450" s="1">
        <v>0.50497544559879404</v>
      </c>
      <c r="U450" s="1">
        <v>13772</v>
      </c>
      <c r="V450" s="4">
        <v>27272.613193438192</v>
      </c>
      <c r="W450" s="1">
        <v>0.5</v>
      </c>
      <c r="X450" s="1">
        <v>14483</v>
      </c>
      <c r="Y450" s="4">
        <v>7241.5</v>
      </c>
      <c r="AC450" s="3">
        <f t="shared" si="48"/>
        <v>0.35332397716045788</v>
      </c>
      <c r="AD450" s="3">
        <f t="shared" si="49"/>
        <v>0.10935626831723373</v>
      </c>
      <c r="AE450" s="3">
        <f t="shared" si="50"/>
        <v>0.74976910711714395</v>
      </c>
      <c r="AF450" s="3">
        <f t="shared" si="51"/>
        <v>0.27550299306990189</v>
      </c>
      <c r="AG450" s="3">
        <f t="shared" si="52"/>
        <v>0.33420825547832661</v>
      </c>
      <c r="AH450" s="3">
        <f t="shared" si="53"/>
        <v>0.57684139760831588</v>
      </c>
      <c r="AI450" s="3">
        <f t="shared" si="54"/>
        <v>0.32138736019882835</v>
      </c>
      <c r="AJ450" s="6">
        <f t="shared" si="55"/>
        <v>0.38862705127860114</v>
      </c>
    </row>
    <row r="451" spans="1:36" x14ac:dyDescent="0.3">
      <c r="A451" t="s">
        <v>1248</v>
      </c>
      <c r="B451" t="s">
        <v>1247</v>
      </c>
      <c r="C451" t="s">
        <v>76</v>
      </c>
      <c r="D451">
        <v>272057</v>
      </c>
      <c r="E451" s="1">
        <v>0.20399999999999999</v>
      </c>
      <c r="F451" s="1">
        <v>5174</v>
      </c>
      <c r="G451" s="4">
        <v>25362.745098039217</v>
      </c>
      <c r="H451" s="1">
        <v>0.21491819728953801</v>
      </c>
      <c r="I451" s="1">
        <v>10544</v>
      </c>
      <c r="J451" s="4">
        <v>49060.526902685269</v>
      </c>
      <c r="K451" s="1">
        <v>0.144069073760278</v>
      </c>
      <c r="L451" s="1">
        <v>15399</v>
      </c>
      <c r="M451" s="4">
        <v>106886.2289322619</v>
      </c>
      <c r="N451" s="1">
        <v>8.9999999999999993E-3</v>
      </c>
      <c r="O451" s="1">
        <v>8995</v>
      </c>
      <c r="P451" s="4">
        <v>999444.4444444445</v>
      </c>
      <c r="Q451" s="1">
        <v>0.64800000000000002</v>
      </c>
      <c r="R451" s="1">
        <v>10827</v>
      </c>
      <c r="S451" s="4">
        <v>16708.333333333332</v>
      </c>
      <c r="T451" s="1">
        <v>0.50803691873394097</v>
      </c>
      <c r="U451" s="1">
        <v>13772</v>
      </c>
      <c r="V451" s="4">
        <v>27108.266136092363</v>
      </c>
      <c r="W451" s="1">
        <v>0.5</v>
      </c>
      <c r="X451" s="1">
        <v>14483</v>
      </c>
      <c r="Y451" s="4">
        <v>7241.5</v>
      </c>
      <c r="AC451" s="3">
        <f t="shared" ref="AC451:AC514" si="56">+(G451-$AA$2)/($AB$2-$AA$2)</f>
        <v>0.35332397716045788</v>
      </c>
      <c r="AD451" s="3">
        <f t="shared" ref="AD451:AD514" si="57">+(J451-$AA$3)/($AB$3-$AA$3)</f>
        <v>0.10750425941501465</v>
      </c>
      <c r="AE451" s="3">
        <f t="shared" ref="AE451:AE514" si="58">+(M451-$AA$4)/($AB$4-$AA$4)</f>
        <v>0.71893724253279589</v>
      </c>
      <c r="AF451" s="3">
        <f t="shared" ref="AF451:AF514" si="59">+(P451-$AA$5)/($AB$5-$AA$5)</f>
        <v>0.27550299306990189</v>
      </c>
      <c r="AG451" s="3">
        <f t="shared" ref="AG451:AG514" si="60">+(S451-$AA$6)/($AB$6-$AA$6)</f>
        <v>0.33420825547832661</v>
      </c>
      <c r="AH451" s="3">
        <f t="shared" ref="AH451:AH514" si="61">+(V451-$AA$7)/($AB$7-$AA$7)</f>
        <v>0.57305734010226905</v>
      </c>
      <c r="AI451" s="3">
        <f t="shared" ref="AI451:AI514" si="62">+(Y451-$AA$8)/($AB$8-$AA$8)</f>
        <v>0.32138736019882835</v>
      </c>
      <c r="AJ451" s="6">
        <f t="shared" ref="AJ451:AJ514" si="63">+(AC451/7)+(AD451/7)+(AE451/7)+(AF451/7)+(AG451/7)+(AH451/7)+(AI451/7)</f>
        <v>0.38341734685108492</v>
      </c>
    </row>
    <row r="452" spans="1:36" x14ac:dyDescent="0.3">
      <c r="A452" t="s">
        <v>1250</v>
      </c>
      <c r="B452" t="s">
        <v>1249</v>
      </c>
      <c r="C452" t="s">
        <v>76</v>
      </c>
      <c r="D452">
        <v>283271</v>
      </c>
      <c r="E452" s="1">
        <v>0.20399999999999999</v>
      </c>
      <c r="F452" s="1">
        <v>5174</v>
      </c>
      <c r="G452" s="4">
        <v>25362.745098039217</v>
      </c>
      <c r="H452" s="1">
        <v>0.23402324982084199</v>
      </c>
      <c r="I452" s="1">
        <v>10544</v>
      </c>
      <c r="J452" s="4">
        <v>45055.352440717012</v>
      </c>
      <c r="K452" s="1">
        <v>0.13772677047774001</v>
      </c>
      <c r="L452" s="1">
        <v>15399</v>
      </c>
      <c r="M452" s="4">
        <v>111808.32852309459</v>
      </c>
      <c r="N452" s="1">
        <v>8.9999999999999993E-3</v>
      </c>
      <c r="O452" s="1">
        <v>8995</v>
      </c>
      <c r="P452" s="4">
        <v>999444.4444444445</v>
      </c>
      <c r="Q452" s="1">
        <v>0.64800000000000002</v>
      </c>
      <c r="R452" s="1">
        <v>10827</v>
      </c>
      <c r="S452" s="4">
        <v>16708.333333333332</v>
      </c>
      <c r="T452" s="1">
        <v>0.51510744128414099</v>
      </c>
      <c r="U452" s="1">
        <v>13772</v>
      </c>
      <c r="V452" s="4">
        <v>26736.169770071636</v>
      </c>
      <c r="W452" s="1">
        <v>1</v>
      </c>
      <c r="X452" s="1">
        <v>14483</v>
      </c>
      <c r="Y452" s="4">
        <v>14483</v>
      </c>
      <c r="AC452" s="3">
        <f t="shared" si="56"/>
        <v>0.35332397716045788</v>
      </c>
      <c r="AD452" s="3">
        <f t="shared" si="57"/>
        <v>9.7902276416278397E-2</v>
      </c>
      <c r="AE452" s="3">
        <f t="shared" si="58"/>
        <v>0.75313663488881444</v>
      </c>
      <c r="AF452" s="3">
        <f t="shared" si="59"/>
        <v>0.27550299306990189</v>
      </c>
      <c r="AG452" s="3">
        <f t="shared" si="60"/>
        <v>0.33420825547832661</v>
      </c>
      <c r="AH452" s="3">
        <f t="shared" si="61"/>
        <v>0.5644898970974902</v>
      </c>
      <c r="AI452" s="3">
        <f t="shared" si="62"/>
        <v>0.64277472039765671</v>
      </c>
      <c r="AJ452" s="6">
        <f t="shared" si="63"/>
        <v>0.43161982207270377</v>
      </c>
    </row>
    <row r="453" spans="1:36" x14ac:dyDescent="0.3">
      <c r="A453" t="s">
        <v>1252</v>
      </c>
      <c r="B453" t="s">
        <v>1251</v>
      </c>
      <c r="C453" t="s">
        <v>76</v>
      </c>
      <c r="D453">
        <v>600764</v>
      </c>
      <c r="E453" s="1">
        <v>0.20399999999999999</v>
      </c>
      <c r="F453" s="1">
        <v>5174</v>
      </c>
      <c r="G453" s="4">
        <v>25362.745098039217</v>
      </c>
      <c r="H453" s="1">
        <v>0.21646270415670699</v>
      </c>
      <c r="I453" s="1">
        <v>10544</v>
      </c>
      <c r="J453" s="4">
        <v>48710.469736933199</v>
      </c>
      <c r="K453" s="1">
        <v>0.14478563961888499</v>
      </c>
      <c r="L453" s="1">
        <v>15399</v>
      </c>
      <c r="M453" s="4">
        <v>106357.2329447474</v>
      </c>
      <c r="N453" s="1">
        <v>8.9999999999999993E-3</v>
      </c>
      <c r="O453" s="1">
        <v>8995</v>
      </c>
      <c r="P453" s="4">
        <v>999444.4444444445</v>
      </c>
      <c r="Q453" s="1">
        <v>0.64800000000000002</v>
      </c>
      <c r="R453" s="1">
        <v>10827</v>
      </c>
      <c r="S453" s="4">
        <v>16708.333333333332</v>
      </c>
      <c r="T453" s="1">
        <v>0.50995732101124502</v>
      </c>
      <c r="U453" s="1">
        <v>13772</v>
      </c>
      <c r="V453" s="4">
        <v>27006.181561802336</v>
      </c>
      <c r="W453" s="1">
        <v>1</v>
      </c>
      <c r="X453" s="1">
        <v>14483</v>
      </c>
      <c r="Y453" s="4">
        <v>14483</v>
      </c>
      <c r="AC453" s="3">
        <f t="shared" si="56"/>
        <v>0.35332397716045788</v>
      </c>
      <c r="AD453" s="3">
        <f t="shared" si="57"/>
        <v>0.10666503431107613</v>
      </c>
      <c r="AE453" s="3">
        <f t="shared" si="58"/>
        <v>0.71526170915564469</v>
      </c>
      <c r="AF453" s="3">
        <f t="shared" si="59"/>
        <v>0.27550299306990189</v>
      </c>
      <c r="AG453" s="3">
        <f t="shared" si="60"/>
        <v>0.33420825547832661</v>
      </c>
      <c r="AH453" s="3">
        <f t="shared" si="61"/>
        <v>0.57070686358122658</v>
      </c>
      <c r="AI453" s="3">
        <f t="shared" si="62"/>
        <v>0.64277472039765671</v>
      </c>
      <c r="AJ453" s="6">
        <f t="shared" si="63"/>
        <v>0.42834907902204145</v>
      </c>
    </row>
    <row r="454" spans="1:36" x14ac:dyDescent="0.3">
      <c r="A454" t="s">
        <v>1254</v>
      </c>
      <c r="B454" t="s">
        <v>1253</v>
      </c>
      <c r="C454" t="s">
        <v>76</v>
      </c>
      <c r="D454">
        <v>557026</v>
      </c>
      <c r="E454" s="1">
        <v>0.20399999999999999</v>
      </c>
      <c r="F454" s="1">
        <v>5174</v>
      </c>
      <c r="G454" s="4">
        <v>25362.745098039217</v>
      </c>
      <c r="H454" s="1">
        <v>0.20438004689188599</v>
      </c>
      <c r="I454" s="1">
        <v>10544</v>
      </c>
      <c r="J454" s="4">
        <v>51590.16332733116</v>
      </c>
      <c r="K454" s="1">
        <v>0.12792760122507699</v>
      </c>
      <c r="L454" s="1">
        <v>15399</v>
      </c>
      <c r="M454" s="4">
        <v>120372.77219719659</v>
      </c>
      <c r="N454" s="1">
        <v>8.9999999999999993E-3</v>
      </c>
      <c r="O454" s="1">
        <v>8995</v>
      </c>
      <c r="P454" s="4">
        <v>999444.4444444445</v>
      </c>
      <c r="Q454" s="1">
        <v>0.64800000000000002</v>
      </c>
      <c r="R454" s="1">
        <v>10827</v>
      </c>
      <c r="S454" s="4">
        <v>16708.333333333332</v>
      </c>
      <c r="T454" s="1">
        <v>0.49469683641338102</v>
      </c>
      <c r="U454" s="1">
        <v>13772</v>
      </c>
      <c r="V454" s="4">
        <v>27839.27243167525</v>
      </c>
      <c r="W454" s="1">
        <v>1</v>
      </c>
      <c r="X454" s="1">
        <v>14483</v>
      </c>
      <c r="Y454" s="4">
        <v>14483</v>
      </c>
      <c r="AC454" s="3">
        <f t="shared" si="56"/>
        <v>0.35332397716045788</v>
      </c>
      <c r="AD454" s="3">
        <f t="shared" si="57"/>
        <v>0.11356879572250354</v>
      </c>
      <c r="AE454" s="3">
        <f t="shared" si="58"/>
        <v>0.81264351078932517</v>
      </c>
      <c r="AF454" s="3">
        <f t="shared" si="59"/>
        <v>0.27550299306990189</v>
      </c>
      <c r="AG454" s="3">
        <f t="shared" si="60"/>
        <v>0.33420825547832661</v>
      </c>
      <c r="AH454" s="3">
        <f t="shared" si="61"/>
        <v>0.58988861109939572</v>
      </c>
      <c r="AI454" s="3">
        <f t="shared" si="62"/>
        <v>0.64277472039765671</v>
      </c>
      <c r="AJ454" s="6">
        <f t="shared" si="63"/>
        <v>0.44598726624536678</v>
      </c>
    </row>
    <row r="455" spans="1:36" x14ac:dyDescent="0.3">
      <c r="A455" t="s">
        <v>133</v>
      </c>
      <c r="B455" t="s">
        <v>134</v>
      </c>
      <c r="C455" t="s">
        <v>76</v>
      </c>
      <c r="D455">
        <v>2624625</v>
      </c>
      <c r="E455" s="1">
        <v>0.20399999999999999</v>
      </c>
      <c r="F455" s="1">
        <v>5174</v>
      </c>
      <c r="G455" s="4">
        <v>25362.745098039217</v>
      </c>
      <c r="H455" s="1">
        <v>0.207379720912511</v>
      </c>
      <c r="I455" s="1">
        <v>10544</v>
      </c>
      <c r="J455" s="4">
        <v>50843.929934924949</v>
      </c>
      <c r="K455" s="1">
        <v>0.14074162975663099</v>
      </c>
      <c r="L455" s="1">
        <v>15399</v>
      </c>
      <c r="M455" s="4">
        <v>109413.25623859689</v>
      </c>
      <c r="N455" s="1">
        <v>8.9999999999999993E-3</v>
      </c>
      <c r="O455" s="1">
        <v>8995</v>
      </c>
      <c r="P455" s="4">
        <v>999444.4444444445</v>
      </c>
      <c r="Q455" s="1">
        <v>0.64800000000000002</v>
      </c>
      <c r="R455" s="1">
        <v>10827</v>
      </c>
      <c r="S455" s="4">
        <v>16708.333333333332</v>
      </c>
      <c r="T455" s="1">
        <v>0.50804781635471696</v>
      </c>
      <c r="U455" s="1">
        <v>13772</v>
      </c>
      <c r="V455" s="4">
        <v>27107.684664044387</v>
      </c>
      <c r="W455" s="1" t="s">
        <v>3</v>
      </c>
      <c r="X455" s="1">
        <v>14483</v>
      </c>
      <c r="Y455" s="4" t="s">
        <v>3</v>
      </c>
      <c r="AC455" s="3">
        <f t="shared" si="56"/>
        <v>0.35332397716045788</v>
      </c>
      <c r="AD455" s="3">
        <f t="shared" si="57"/>
        <v>0.11177977993429929</v>
      </c>
      <c r="AE455" s="3">
        <f t="shared" si="58"/>
        <v>0.73649535909441199</v>
      </c>
      <c r="AF455" s="3">
        <f t="shared" si="59"/>
        <v>0.27550299306990189</v>
      </c>
      <c r="AG455" s="3">
        <f t="shared" si="60"/>
        <v>0.33420825547832661</v>
      </c>
      <c r="AH455" s="3">
        <f t="shared" si="61"/>
        <v>0.57304395182685208</v>
      </c>
      <c r="AI455" s="3" t="e">
        <f t="shared" si="62"/>
        <v>#VALUE!</v>
      </c>
      <c r="AJ455" s="6" t="e">
        <f t="shared" si="63"/>
        <v>#VALUE!</v>
      </c>
    </row>
    <row r="456" spans="1:36" x14ac:dyDescent="0.3">
      <c r="A456" t="s">
        <v>4093</v>
      </c>
      <c r="B456" t="s">
        <v>1255</v>
      </c>
      <c r="C456" t="s">
        <v>76</v>
      </c>
      <c r="D456">
        <v>117565</v>
      </c>
      <c r="E456" s="1">
        <v>0.20399999999999999</v>
      </c>
      <c r="F456" s="1">
        <v>5174</v>
      </c>
      <c r="G456" s="4">
        <v>25362.745098039217</v>
      </c>
      <c r="H456" s="1">
        <v>0.226138731765406</v>
      </c>
      <c r="I456" s="1">
        <v>10544</v>
      </c>
      <c r="J456" s="4">
        <v>46626.245392311823</v>
      </c>
      <c r="K456" s="1">
        <v>0.12957087568579001</v>
      </c>
      <c r="L456" s="1">
        <v>15399</v>
      </c>
      <c r="M456" s="4">
        <v>118846.15210398553</v>
      </c>
      <c r="N456" s="1">
        <v>8.9999999999999993E-3</v>
      </c>
      <c r="O456" s="1">
        <v>8995</v>
      </c>
      <c r="P456" s="4">
        <v>999444.4444444445</v>
      </c>
      <c r="Q456" s="1">
        <v>0.64800000000000002</v>
      </c>
      <c r="R456" s="1">
        <v>10827</v>
      </c>
      <c r="S456" s="4">
        <v>16708.333333333332</v>
      </c>
      <c r="T456" s="1">
        <v>0.51356270999021802</v>
      </c>
      <c r="U456" s="1">
        <v>13772</v>
      </c>
      <c r="V456" s="4">
        <v>26816.588767245812</v>
      </c>
      <c r="W456" s="1">
        <v>1</v>
      </c>
      <c r="X456" s="1">
        <v>14483</v>
      </c>
      <c r="Y456" s="4">
        <v>14483</v>
      </c>
      <c r="AC456" s="3">
        <f t="shared" si="56"/>
        <v>0.35332397716045788</v>
      </c>
      <c r="AD456" s="3">
        <f t="shared" si="57"/>
        <v>0.10166832644912402</v>
      </c>
      <c r="AE456" s="3">
        <f t="shared" si="58"/>
        <v>0.8020363545173258</v>
      </c>
      <c r="AF456" s="3">
        <f t="shared" si="59"/>
        <v>0.27550299306990189</v>
      </c>
      <c r="AG456" s="3">
        <f t="shared" si="60"/>
        <v>0.33420825547832661</v>
      </c>
      <c r="AH456" s="3">
        <f t="shared" si="61"/>
        <v>0.56634152812027971</v>
      </c>
      <c r="AI456" s="3">
        <f t="shared" si="62"/>
        <v>0.64277472039765671</v>
      </c>
      <c r="AJ456" s="6">
        <f t="shared" si="63"/>
        <v>0.43940802217043895</v>
      </c>
    </row>
    <row r="457" spans="1:36" x14ac:dyDescent="0.3">
      <c r="A457" t="s">
        <v>4094</v>
      </c>
      <c r="B457" t="s">
        <v>1256</v>
      </c>
      <c r="C457" t="s">
        <v>76</v>
      </c>
      <c r="D457">
        <v>259645</v>
      </c>
      <c r="E457" s="1">
        <v>0.20399999999999999</v>
      </c>
      <c r="F457" s="1">
        <v>5174</v>
      </c>
      <c r="G457" s="4">
        <v>25362.745098039217</v>
      </c>
      <c r="H457" s="1">
        <v>0.20744863178570699</v>
      </c>
      <c r="I457" s="1">
        <v>10544</v>
      </c>
      <c r="J457" s="4">
        <v>50827.040454486487</v>
      </c>
      <c r="K457" s="1">
        <v>0.14909588091432499</v>
      </c>
      <c r="L457" s="1">
        <v>15399</v>
      </c>
      <c r="M457" s="4">
        <v>103282.5313856171</v>
      </c>
      <c r="N457" s="1">
        <v>8.9999999999999993E-3</v>
      </c>
      <c r="O457" s="1">
        <v>8995</v>
      </c>
      <c r="P457" s="4">
        <v>999444.4444444445</v>
      </c>
      <c r="Q457" s="1">
        <v>0.64800000000000002</v>
      </c>
      <c r="R457" s="1">
        <v>10827</v>
      </c>
      <c r="S457" s="4">
        <v>16708.333333333332</v>
      </c>
      <c r="T457" s="1">
        <v>0.50304454158562595</v>
      </c>
      <c r="U457" s="1">
        <v>13772</v>
      </c>
      <c r="V457" s="4">
        <v>27377.297359374672</v>
      </c>
      <c r="W457" s="1">
        <v>1</v>
      </c>
      <c r="X457" s="1">
        <v>14483</v>
      </c>
      <c r="Y457" s="4">
        <v>14483</v>
      </c>
      <c r="AC457" s="3">
        <f t="shared" si="56"/>
        <v>0.35332397716045788</v>
      </c>
      <c r="AD457" s="3">
        <f t="shared" si="57"/>
        <v>0.1117392891877494</v>
      </c>
      <c r="AE457" s="3">
        <f t="shared" si="58"/>
        <v>0.69389828018435684</v>
      </c>
      <c r="AF457" s="3">
        <f t="shared" si="59"/>
        <v>0.27550299306990189</v>
      </c>
      <c r="AG457" s="3">
        <f t="shared" si="60"/>
        <v>0.33420825547832661</v>
      </c>
      <c r="AH457" s="3">
        <f t="shared" si="61"/>
        <v>0.57925172919729373</v>
      </c>
      <c r="AI457" s="3">
        <f t="shared" si="62"/>
        <v>0.64277472039765671</v>
      </c>
      <c r="AJ457" s="6">
        <f t="shared" si="63"/>
        <v>0.42724274923939187</v>
      </c>
    </row>
    <row r="458" spans="1:36" x14ac:dyDescent="0.3">
      <c r="A458" t="s">
        <v>4095</v>
      </c>
      <c r="B458" t="s">
        <v>1257</v>
      </c>
      <c r="C458" t="s">
        <v>76</v>
      </c>
      <c r="D458">
        <v>315293</v>
      </c>
      <c r="E458" s="1">
        <v>0.20399999999999999</v>
      </c>
      <c r="F458" s="1">
        <v>5174</v>
      </c>
      <c r="G458" s="4">
        <v>25362.745098039217</v>
      </c>
      <c r="H458" s="1">
        <v>0.17298829977195801</v>
      </c>
      <c r="I458" s="1">
        <v>10544</v>
      </c>
      <c r="J458" s="4">
        <v>60952.099152946401</v>
      </c>
      <c r="K458" s="1">
        <v>0.126171529339376</v>
      </c>
      <c r="L458" s="1">
        <v>15399</v>
      </c>
      <c r="M458" s="4">
        <v>122048.13622080931</v>
      </c>
      <c r="N458" s="1">
        <v>8.9999999999999993E-3</v>
      </c>
      <c r="O458" s="1">
        <v>8995</v>
      </c>
      <c r="P458" s="4">
        <v>999444.4444444445</v>
      </c>
      <c r="Q458" s="1">
        <v>0.64800000000000002</v>
      </c>
      <c r="R458" s="1">
        <v>10827</v>
      </c>
      <c r="S458" s="4">
        <v>16708.333333333332</v>
      </c>
      <c r="T458" s="1">
        <v>0.52035091169166403</v>
      </c>
      <c r="U458" s="1">
        <v>13772</v>
      </c>
      <c r="V458" s="4">
        <v>26466.754819794864</v>
      </c>
      <c r="W458" s="1">
        <v>1</v>
      </c>
      <c r="X458" s="1">
        <v>14483</v>
      </c>
      <c r="Y458" s="4">
        <v>14483</v>
      </c>
      <c r="AC458" s="3">
        <f t="shared" si="56"/>
        <v>0.35332397716045788</v>
      </c>
      <c r="AD458" s="3">
        <f t="shared" si="57"/>
        <v>0.13601304864741645</v>
      </c>
      <c r="AE458" s="3">
        <f t="shared" si="58"/>
        <v>0.82428415936323918</v>
      </c>
      <c r="AF458" s="3">
        <f t="shared" si="59"/>
        <v>0.27550299306990189</v>
      </c>
      <c r="AG458" s="3">
        <f t="shared" si="60"/>
        <v>0.33420825547832661</v>
      </c>
      <c r="AH458" s="3">
        <f t="shared" si="61"/>
        <v>0.55828667276661081</v>
      </c>
      <c r="AI458" s="3">
        <f t="shared" si="62"/>
        <v>0.64277472039765671</v>
      </c>
      <c r="AJ458" s="6">
        <f t="shared" si="63"/>
        <v>0.44634197526908714</v>
      </c>
    </row>
    <row r="459" spans="1:36" x14ac:dyDescent="0.3">
      <c r="A459" t="s">
        <v>1259</v>
      </c>
      <c r="B459" t="s">
        <v>1258</v>
      </c>
      <c r="C459" t="s">
        <v>76</v>
      </c>
      <c r="D459">
        <v>371339</v>
      </c>
      <c r="E459" s="1">
        <v>0.20399999999999999</v>
      </c>
      <c r="F459" s="1">
        <v>5174</v>
      </c>
      <c r="G459" s="4">
        <v>25362.745098039217</v>
      </c>
      <c r="H459" s="1">
        <v>0.19253835444162801</v>
      </c>
      <c r="I459" s="1">
        <v>10544</v>
      </c>
      <c r="J459" s="4">
        <v>54763.114760060089</v>
      </c>
      <c r="K459" s="1">
        <v>0.150425891166831</v>
      </c>
      <c r="L459" s="1">
        <v>15399</v>
      </c>
      <c r="M459" s="4">
        <v>102369.34533378712</v>
      </c>
      <c r="N459" s="1">
        <v>8.9999999999999993E-3</v>
      </c>
      <c r="O459" s="1">
        <v>8995</v>
      </c>
      <c r="P459" s="4">
        <v>999444.4444444445</v>
      </c>
      <c r="Q459" s="1">
        <v>0.64800000000000002</v>
      </c>
      <c r="R459" s="1">
        <v>10827</v>
      </c>
      <c r="S459" s="4">
        <v>16708.333333333332</v>
      </c>
      <c r="T459" s="1">
        <v>0.50028141401791804</v>
      </c>
      <c r="U459" s="1">
        <v>13772</v>
      </c>
      <c r="V459" s="4">
        <v>27528.506184934431</v>
      </c>
      <c r="W459" s="1">
        <v>0.5</v>
      </c>
      <c r="X459" s="1">
        <v>14483</v>
      </c>
      <c r="Y459" s="4">
        <v>7241.5</v>
      </c>
      <c r="AC459" s="3">
        <f t="shared" si="56"/>
        <v>0.35332397716045788</v>
      </c>
      <c r="AD459" s="3">
        <f t="shared" si="57"/>
        <v>0.12117561185552836</v>
      </c>
      <c r="AE459" s="3">
        <f t="shared" si="58"/>
        <v>0.68755334394236312</v>
      </c>
      <c r="AF459" s="3">
        <f t="shared" si="59"/>
        <v>0.27550299306990189</v>
      </c>
      <c r="AG459" s="3">
        <f t="shared" si="60"/>
        <v>0.33420825547832661</v>
      </c>
      <c r="AH459" s="3">
        <f t="shared" si="61"/>
        <v>0.5827332815936711</v>
      </c>
      <c r="AI459" s="3">
        <f t="shared" si="62"/>
        <v>0.32138736019882835</v>
      </c>
      <c r="AJ459" s="6">
        <f t="shared" si="63"/>
        <v>0.38226926047129672</v>
      </c>
    </row>
    <row r="460" spans="1:36" x14ac:dyDescent="0.3">
      <c r="A460" t="s">
        <v>1261</v>
      </c>
      <c r="B460" t="s">
        <v>1260</v>
      </c>
      <c r="C460" t="s">
        <v>76</v>
      </c>
      <c r="D460">
        <v>220586</v>
      </c>
      <c r="E460" s="1">
        <v>0.20399999999999999</v>
      </c>
      <c r="F460" s="1">
        <v>5174</v>
      </c>
      <c r="G460" s="4">
        <v>25362.745098039217</v>
      </c>
      <c r="H460" s="1">
        <v>0.21113760619440899</v>
      </c>
      <c r="I460" s="1">
        <v>10544</v>
      </c>
      <c r="J460" s="4">
        <v>49938.995662816269</v>
      </c>
      <c r="K460" s="1">
        <v>0.14242517657512199</v>
      </c>
      <c r="L460" s="1">
        <v>15399</v>
      </c>
      <c r="M460" s="4">
        <v>108119.92914664083</v>
      </c>
      <c r="N460" s="1">
        <v>8.9999999999999993E-3</v>
      </c>
      <c r="O460" s="1">
        <v>8995</v>
      </c>
      <c r="P460" s="4">
        <v>999444.4444444445</v>
      </c>
      <c r="Q460" s="1">
        <v>0.64800000000000002</v>
      </c>
      <c r="R460" s="1">
        <v>10827</v>
      </c>
      <c r="S460" s="4">
        <v>16708.333333333332</v>
      </c>
      <c r="T460" s="1">
        <v>0.50660513359868697</v>
      </c>
      <c r="U460" s="1">
        <v>13772</v>
      </c>
      <c r="V460" s="4">
        <v>27184.880465324393</v>
      </c>
      <c r="W460" s="1">
        <v>1</v>
      </c>
      <c r="X460" s="1">
        <v>14483</v>
      </c>
      <c r="Y460" s="4">
        <v>14483</v>
      </c>
      <c r="AC460" s="3">
        <f t="shared" si="56"/>
        <v>0.35332397716045788</v>
      </c>
      <c r="AD460" s="3">
        <f t="shared" si="57"/>
        <v>0.10961029553898254</v>
      </c>
      <c r="AE460" s="3">
        <f t="shared" si="58"/>
        <v>0.72750915313773989</v>
      </c>
      <c r="AF460" s="3">
        <f t="shared" si="59"/>
        <v>0.27550299306990189</v>
      </c>
      <c r="AG460" s="3">
        <f t="shared" si="60"/>
        <v>0.33420825547832661</v>
      </c>
      <c r="AH460" s="3">
        <f t="shared" si="61"/>
        <v>0.57482136942097573</v>
      </c>
      <c r="AI460" s="3">
        <f t="shared" si="62"/>
        <v>0.64277472039765671</v>
      </c>
      <c r="AJ460" s="6">
        <f t="shared" si="63"/>
        <v>0.43110725202914879</v>
      </c>
    </row>
    <row r="461" spans="1:36" x14ac:dyDescent="0.3">
      <c r="A461" t="s">
        <v>1263</v>
      </c>
      <c r="B461" t="s">
        <v>1262</v>
      </c>
      <c r="C461" t="s">
        <v>76</v>
      </c>
      <c r="D461">
        <v>614137</v>
      </c>
      <c r="E461" s="1">
        <v>0.20399999999999999</v>
      </c>
      <c r="F461" s="1">
        <v>5174</v>
      </c>
      <c r="G461" s="4">
        <v>25362.745098039217</v>
      </c>
      <c r="H461" s="1">
        <v>0.23081657675730299</v>
      </c>
      <c r="I461" s="1">
        <v>10544</v>
      </c>
      <c r="J461" s="4">
        <v>45681.294420576705</v>
      </c>
      <c r="K461" s="1">
        <v>0.13378285301162399</v>
      </c>
      <c r="L461" s="1">
        <v>15399</v>
      </c>
      <c r="M461" s="4">
        <v>115104.43717822364</v>
      </c>
      <c r="N461" s="1">
        <v>8.9999999999999993E-3</v>
      </c>
      <c r="O461" s="1">
        <v>8995</v>
      </c>
      <c r="P461" s="4">
        <v>999444.4444444445</v>
      </c>
      <c r="Q461" s="1">
        <v>0.64800000000000002</v>
      </c>
      <c r="R461" s="1">
        <v>10827</v>
      </c>
      <c r="S461" s="4">
        <v>16708.333333333332</v>
      </c>
      <c r="T461" s="1">
        <v>0.51272598784961598</v>
      </c>
      <c r="U461" s="1">
        <v>13772</v>
      </c>
      <c r="V461" s="4">
        <v>26860.350999098115</v>
      </c>
      <c r="W461" s="1">
        <v>1</v>
      </c>
      <c r="X461" s="1">
        <v>14483</v>
      </c>
      <c r="Y461" s="4">
        <v>14483</v>
      </c>
      <c r="AC461" s="3">
        <f t="shared" si="56"/>
        <v>0.35332397716045788</v>
      </c>
      <c r="AD461" s="3">
        <f t="shared" si="57"/>
        <v>9.9402906240491959E-2</v>
      </c>
      <c r="AE461" s="3">
        <f t="shared" si="58"/>
        <v>0.7760384293496122</v>
      </c>
      <c r="AF461" s="3">
        <f t="shared" si="59"/>
        <v>0.27550299306990189</v>
      </c>
      <c r="AG461" s="3">
        <f t="shared" si="60"/>
        <v>0.33420825547832661</v>
      </c>
      <c r="AH461" s="3">
        <f t="shared" si="61"/>
        <v>0.56734914459115815</v>
      </c>
      <c r="AI461" s="3">
        <f t="shared" si="62"/>
        <v>0.64277472039765671</v>
      </c>
      <c r="AJ461" s="6">
        <f t="shared" si="63"/>
        <v>0.43551434661251498</v>
      </c>
    </row>
    <row r="462" spans="1:36" x14ac:dyDescent="0.3">
      <c r="A462" t="s">
        <v>1265</v>
      </c>
      <c r="B462" t="s">
        <v>1264</v>
      </c>
      <c r="C462" t="s">
        <v>76</v>
      </c>
      <c r="D462">
        <v>448220</v>
      </c>
      <c r="E462" s="1">
        <v>0.20399999999999999</v>
      </c>
      <c r="F462" s="1">
        <v>5174</v>
      </c>
      <c r="G462" s="4">
        <v>25362.745098039217</v>
      </c>
      <c r="H462" s="1">
        <v>0.20091919146847501</v>
      </c>
      <c r="I462" s="1">
        <v>10544</v>
      </c>
      <c r="J462" s="4">
        <v>52478.809629563904</v>
      </c>
      <c r="K462" s="1">
        <v>0.147820266833251</v>
      </c>
      <c r="L462" s="1">
        <v>15399</v>
      </c>
      <c r="M462" s="4">
        <v>104173.80735329668</v>
      </c>
      <c r="N462" s="1">
        <v>8.9999999999999993E-3</v>
      </c>
      <c r="O462" s="1">
        <v>8995</v>
      </c>
      <c r="P462" s="4">
        <v>999444.4444444445</v>
      </c>
      <c r="Q462" s="1">
        <v>0.64800000000000002</v>
      </c>
      <c r="R462" s="1">
        <v>10827</v>
      </c>
      <c r="S462" s="4">
        <v>16708.333333333332</v>
      </c>
      <c r="T462" s="1">
        <v>0.50274865021641102</v>
      </c>
      <c r="U462" s="1">
        <v>13772</v>
      </c>
      <c r="V462" s="4">
        <v>27393.4101942825</v>
      </c>
      <c r="W462" s="1">
        <v>0.5</v>
      </c>
      <c r="X462" s="1">
        <v>14483</v>
      </c>
      <c r="Y462" s="4">
        <v>7241.5</v>
      </c>
      <c r="AC462" s="3">
        <f t="shared" si="56"/>
        <v>0.35332397716045788</v>
      </c>
      <c r="AD462" s="3">
        <f t="shared" si="57"/>
        <v>0.1156992314293505</v>
      </c>
      <c r="AE462" s="3">
        <f t="shared" si="58"/>
        <v>0.70009098229321598</v>
      </c>
      <c r="AF462" s="3">
        <f t="shared" si="59"/>
        <v>0.27550299306990189</v>
      </c>
      <c r="AG462" s="3">
        <f t="shared" si="60"/>
        <v>0.33420825547832661</v>
      </c>
      <c r="AH462" s="3">
        <f t="shared" si="61"/>
        <v>0.57962272393770065</v>
      </c>
      <c r="AI462" s="3">
        <f t="shared" si="62"/>
        <v>0.32138736019882835</v>
      </c>
      <c r="AJ462" s="6">
        <f t="shared" si="63"/>
        <v>0.38283364622396882</v>
      </c>
    </row>
    <row r="463" spans="1:36" x14ac:dyDescent="0.3">
      <c r="A463" t="s">
        <v>1267</v>
      </c>
      <c r="B463" t="s">
        <v>1266</v>
      </c>
      <c r="C463" t="s">
        <v>76</v>
      </c>
      <c r="D463">
        <v>277840</v>
      </c>
      <c r="E463" s="1">
        <v>0.20399999999999999</v>
      </c>
      <c r="F463" s="1">
        <v>5174</v>
      </c>
      <c r="G463" s="4">
        <v>25362.745098039217</v>
      </c>
      <c r="H463" s="1">
        <v>0.213874892024186</v>
      </c>
      <c r="I463" s="1">
        <v>10544</v>
      </c>
      <c r="J463" s="4">
        <v>49299.849553203443</v>
      </c>
      <c r="K463" s="1">
        <v>0.14387777137921101</v>
      </c>
      <c r="L463" s="1">
        <v>15399</v>
      </c>
      <c r="M463" s="4">
        <v>107028.34671669797</v>
      </c>
      <c r="N463" s="1">
        <v>8.9999999999999993E-3</v>
      </c>
      <c r="O463" s="1">
        <v>8995</v>
      </c>
      <c r="P463" s="4">
        <v>999444.4444444445</v>
      </c>
      <c r="Q463" s="1">
        <v>0.64800000000000002</v>
      </c>
      <c r="R463" s="1">
        <v>10827</v>
      </c>
      <c r="S463" s="4">
        <v>16708.333333333332</v>
      </c>
      <c r="T463" s="1">
        <v>0.50616181975237495</v>
      </c>
      <c r="U463" s="1">
        <v>13772</v>
      </c>
      <c r="V463" s="4">
        <v>27208.68991410208</v>
      </c>
      <c r="W463" s="1">
        <v>0.5</v>
      </c>
      <c r="X463" s="1">
        <v>14483</v>
      </c>
      <c r="Y463" s="4">
        <v>7241.5</v>
      </c>
      <c r="AC463" s="3">
        <f t="shared" si="56"/>
        <v>0.35332397716045788</v>
      </c>
      <c r="AD463" s="3">
        <f t="shared" si="57"/>
        <v>0.10807801020747293</v>
      </c>
      <c r="AE463" s="3">
        <f t="shared" si="58"/>
        <v>0.71992469550504978</v>
      </c>
      <c r="AF463" s="3">
        <f t="shared" si="59"/>
        <v>0.27550299306990189</v>
      </c>
      <c r="AG463" s="3">
        <f t="shared" si="60"/>
        <v>0.33420825547832661</v>
      </c>
      <c r="AH463" s="3">
        <f t="shared" si="61"/>
        <v>0.57536957712738113</v>
      </c>
      <c r="AI463" s="3">
        <f t="shared" si="62"/>
        <v>0.32138736019882835</v>
      </c>
      <c r="AJ463" s="6">
        <f t="shared" si="63"/>
        <v>0.38397069553534552</v>
      </c>
    </row>
    <row r="464" spans="1:36" x14ac:dyDescent="0.3">
      <c r="A464" t="s">
        <v>135</v>
      </c>
      <c r="B464" t="s">
        <v>136</v>
      </c>
      <c r="C464" t="s">
        <v>76</v>
      </c>
      <c r="D464">
        <v>2055724</v>
      </c>
      <c r="E464" s="1">
        <v>0.20399999999999999</v>
      </c>
      <c r="F464" s="1">
        <v>5174</v>
      </c>
      <c r="G464" s="4">
        <v>25362.745098039217</v>
      </c>
      <c r="H464" s="1">
        <v>0.20964195582675399</v>
      </c>
      <c r="I464" s="1">
        <v>10544</v>
      </c>
      <c r="J464" s="4">
        <v>50295.275859348767</v>
      </c>
      <c r="K464" s="1">
        <v>0.144417246673191</v>
      </c>
      <c r="L464" s="1">
        <v>15399</v>
      </c>
      <c r="M464" s="4">
        <v>106628.53886729447</v>
      </c>
      <c r="N464" s="1">
        <v>8.9999999999999993E-3</v>
      </c>
      <c r="O464" s="1">
        <v>8995</v>
      </c>
      <c r="P464" s="4">
        <v>999444.4444444445</v>
      </c>
      <c r="Q464" s="1">
        <v>0.64800000000000002</v>
      </c>
      <c r="R464" s="1">
        <v>10827</v>
      </c>
      <c r="S464" s="4">
        <v>16708.333333333332</v>
      </c>
      <c r="T464" s="1">
        <v>0.50669010042204099</v>
      </c>
      <c r="U464" s="1">
        <v>13772</v>
      </c>
      <c r="V464" s="4">
        <v>27180.321834843013</v>
      </c>
      <c r="W464" s="1" t="s">
        <v>3</v>
      </c>
      <c r="X464" s="1">
        <v>14483</v>
      </c>
      <c r="Y464" s="4" t="s">
        <v>3</v>
      </c>
      <c r="AC464" s="3">
        <f t="shared" si="56"/>
        <v>0.35332397716045788</v>
      </c>
      <c r="AD464" s="3">
        <f t="shared" si="57"/>
        <v>0.11046443970233322</v>
      </c>
      <c r="AE464" s="3">
        <f t="shared" si="58"/>
        <v>0.71714677822474271</v>
      </c>
      <c r="AF464" s="3">
        <f t="shared" si="59"/>
        <v>0.27550299306990189</v>
      </c>
      <c r="AG464" s="3">
        <f t="shared" si="60"/>
        <v>0.33420825547832661</v>
      </c>
      <c r="AH464" s="3">
        <f t="shared" si="61"/>
        <v>0.57471640788306355</v>
      </c>
      <c r="AI464" s="3" t="e">
        <f t="shared" si="62"/>
        <v>#VALUE!</v>
      </c>
      <c r="AJ464" s="6" t="e">
        <f t="shared" si="63"/>
        <v>#VALUE!</v>
      </c>
    </row>
    <row r="465" spans="1:36" x14ac:dyDescent="0.3">
      <c r="A465" t="s">
        <v>4096</v>
      </c>
      <c r="B465" t="s">
        <v>1268</v>
      </c>
      <c r="C465" t="s">
        <v>76</v>
      </c>
      <c r="D465">
        <v>334195</v>
      </c>
      <c r="E465" s="1">
        <v>0.20399999999999999</v>
      </c>
      <c r="F465" s="1">
        <v>5174</v>
      </c>
      <c r="G465" s="4">
        <v>25362.745098039217</v>
      </c>
      <c r="H465" s="1">
        <v>0.19961699008064099</v>
      </c>
      <c r="I465" s="1">
        <v>10544</v>
      </c>
      <c r="J465" s="4">
        <v>52821.155131837477</v>
      </c>
      <c r="K465" s="1">
        <v>0.14326366343003299</v>
      </c>
      <c r="L465" s="1">
        <v>15399</v>
      </c>
      <c r="M465" s="4">
        <v>107487.12989264408</v>
      </c>
      <c r="N465" s="1">
        <v>8.9999999999999993E-3</v>
      </c>
      <c r="O465" s="1">
        <v>8995</v>
      </c>
      <c r="P465" s="4">
        <v>999444.4444444445</v>
      </c>
      <c r="Q465" s="1">
        <v>0.64800000000000002</v>
      </c>
      <c r="R465" s="1">
        <v>10827</v>
      </c>
      <c r="S465" s="4">
        <v>16708.333333333332</v>
      </c>
      <c r="T465" s="1">
        <v>0.51796705516240504</v>
      </c>
      <c r="U465" s="1">
        <v>13772</v>
      </c>
      <c r="V465" s="4">
        <v>26588.563621448633</v>
      </c>
      <c r="W465" s="1">
        <v>1</v>
      </c>
      <c r="X465" s="1">
        <v>14483</v>
      </c>
      <c r="Y465" s="4">
        <v>14483</v>
      </c>
      <c r="AC465" s="3">
        <f t="shared" si="56"/>
        <v>0.35332397716045788</v>
      </c>
      <c r="AD465" s="3">
        <f t="shared" si="57"/>
        <v>0.11651996863411866</v>
      </c>
      <c r="AE465" s="3">
        <f t="shared" si="58"/>
        <v>0.72311238107519626</v>
      </c>
      <c r="AF465" s="3">
        <f t="shared" si="59"/>
        <v>0.27550299306990189</v>
      </c>
      <c r="AG465" s="3">
        <f t="shared" si="60"/>
        <v>0.33420825547832661</v>
      </c>
      <c r="AH465" s="3">
        <f t="shared" si="61"/>
        <v>0.56109129560345661</v>
      </c>
      <c r="AI465" s="3">
        <f t="shared" si="62"/>
        <v>0.64277472039765671</v>
      </c>
      <c r="AJ465" s="6">
        <f t="shared" si="63"/>
        <v>0.42950479877415926</v>
      </c>
    </row>
    <row r="466" spans="1:36" x14ac:dyDescent="0.3">
      <c r="A466" t="s">
        <v>1270</v>
      </c>
      <c r="B466" t="s">
        <v>1269</v>
      </c>
      <c r="C466" t="s">
        <v>76</v>
      </c>
      <c r="D466">
        <v>364938</v>
      </c>
      <c r="E466" s="1">
        <v>0.20399999999999999</v>
      </c>
      <c r="F466" s="1">
        <v>5174</v>
      </c>
      <c r="G466" s="4">
        <v>25362.745098039217</v>
      </c>
      <c r="H466" s="1">
        <v>0.197715776378453</v>
      </c>
      <c r="I466" s="1">
        <v>10544</v>
      </c>
      <c r="J466" s="4">
        <v>53329.077694930376</v>
      </c>
      <c r="K466" s="1">
        <v>0.14723322865801799</v>
      </c>
      <c r="L466" s="1">
        <v>15399</v>
      </c>
      <c r="M466" s="4">
        <v>104589.16197353527</v>
      </c>
      <c r="N466" s="1">
        <v>8.9999999999999993E-3</v>
      </c>
      <c r="O466" s="1">
        <v>8995</v>
      </c>
      <c r="P466" s="4">
        <v>999444.4444444445</v>
      </c>
      <c r="Q466" s="1">
        <v>0.64800000000000002</v>
      </c>
      <c r="R466" s="1">
        <v>10827</v>
      </c>
      <c r="S466" s="4">
        <v>16708.333333333332</v>
      </c>
      <c r="T466" s="1">
        <v>0.50069600863708297</v>
      </c>
      <c r="U466" s="1">
        <v>13772</v>
      </c>
      <c r="V466" s="4">
        <v>27505.71157435028</v>
      </c>
      <c r="W466" s="1">
        <v>1</v>
      </c>
      <c r="X466" s="1">
        <v>14483</v>
      </c>
      <c r="Y466" s="4">
        <v>14483</v>
      </c>
      <c r="AC466" s="3">
        <f t="shared" si="56"/>
        <v>0.35332397716045788</v>
      </c>
      <c r="AD466" s="3">
        <f t="shared" si="57"/>
        <v>0.11773765936439858</v>
      </c>
      <c r="AE466" s="3">
        <f t="shared" si="58"/>
        <v>0.70297692057266092</v>
      </c>
      <c r="AF466" s="3">
        <f t="shared" si="59"/>
        <v>0.27550299306990189</v>
      </c>
      <c r="AG466" s="3">
        <f t="shared" si="60"/>
        <v>0.33420825547832661</v>
      </c>
      <c r="AH466" s="3">
        <f t="shared" si="61"/>
        <v>0.58220844032987606</v>
      </c>
      <c r="AI466" s="3">
        <f t="shared" si="62"/>
        <v>0.64277472039765671</v>
      </c>
      <c r="AJ466" s="6">
        <f t="shared" si="63"/>
        <v>0.42981899519618272</v>
      </c>
    </row>
    <row r="467" spans="1:36" x14ac:dyDescent="0.3">
      <c r="A467" t="s">
        <v>1272</v>
      </c>
      <c r="B467" t="s">
        <v>1271</v>
      </c>
      <c r="C467" t="s">
        <v>76</v>
      </c>
      <c r="D467">
        <v>250578</v>
      </c>
      <c r="E467" s="1">
        <v>0.20399999999999999</v>
      </c>
      <c r="F467" s="1">
        <v>5174</v>
      </c>
      <c r="G467" s="4">
        <v>25362.745098039217</v>
      </c>
      <c r="H467" s="1">
        <v>0.22287670904867901</v>
      </c>
      <c r="I467" s="1">
        <v>10544</v>
      </c>
      <c r="J467" s="4">
        <v>47308.666953158667</v>
      </c>
      <c r="K467" s="1">
        <v>0.140339534995091</v>
      </c>
      <c r="L467" s="1">
        <v>15399</v>
      </c>
      <c r="M467" s="4">
        <v>109726.74236478444</v>
      </c>
      <c r="N467" s="1">
        <v>8.9999999999999993E-3</v>
      </c>
      <c r="O467" s="1">
        <v>8995</v>
      </c>
      <c r="P467" s="4">
        <v>999444.4444444445</v>
      </c>
      <c r="Q467" s="1">
        <v>0.64800000000000002</v>
      </c>
      <c r="R467" s="1">
        <v>10827</v>
      </c>
      <c r="S467" s="4">
        <v>16708.333333333332</v>
      </c>
      <c r="T467" s="1">
        <v>0.50900318463711902</v>
      </c>
      <c r="U467" s="1">
        <v>13772</v>
      </c>
      <c r="V467" s="4">
        <v>27056.80517464424</v>
      </c>
      <c r="W467" s="1">
        <v>1</v>
      </c>
      <c r="X467" s="1">
        <v>14483</v>
      </c>
      <c r="Y467" s="4">
        <v>14483</v>
      </c>
      <c r="AC467" s="3">
        <f t="shared" si="56"/>
        <v>0.35332397716045788</v>
      </c>
      <c r="AD467" s="3">
        <f t="shared" si="57"/>
        <v>0.10330436010694431</v>
      </c>
      <c r="AE467" s="3">
        <f t="shared" si="58"/>
        <v>0.73867350174061608</v>
      </c>
      <c r="AF467" s="3">
        <f t="shared" si="59"/>
        <v>0.27550299306990189</v>
      </c>
      <c r="AG467" s="3">
        <f t="shared" si="60"/>
        <v>0.33420825547832661</v>
      </c>
      <c r="AH467" s="3">
        <f t="shared" si="61"/>
        <v>0.57187246195123287</v>
      </c>
      <c r="AI467" s="3">
        <f t="shared" si="62"/>
        <v>0.64277472039765671</v>
      </c>
      <c r="AJ467" s="6">
        <f t="shared" si="63"/>
        <v>0.43138003855787654</v>
      </c>
    </row>
    <row r="468" spans="1:36" x14ac:dyDescent="0.3">
      <c r="A468" t="s">
        <v>1274</v>
      </c>
      <c r="B468" t="s">
        <v>1273</v>
      </c>
      <c r="C468" t="s">
        <v>76</v>
      </c>
      <c r="D468">
        <v>140251</v>
      </c>
      <c r="E468" s="1">
        <v>0.20399999999999999</v>
      </c>
      <c r="F468" s="1">
        <v>5174</v>
      </c>
      <c r="G468" s="4">
        <v>25362.745098039217</v>
      </c>
      <c r="H468" s="1">
        <v>0.22995201460239101</v>
      </c>
      <c r="I468" s="1">
        <v>10544</v>
      </c>
      <c r="J468" s="4">
        <v>45853.044680785177</v>
      </c>
      <c r="K468" s="1">
        <v>0.135656786760878</v>
      </c>
      <c r="L468" s="1">
        <v>15399</v>
      </c>
      <c r="M468" s="4">
        <v>113514.40917691639</v>
      </c>
      <c r="N468" s="1">
        <v>8.9999999999999993E-3</v>
      </c>
      <c r="O468" s="1">
        <v>8995</v>
      </c>
      <c r="P468" s="4">
        <v>999444.4444444445</v>
      </c>
      <c r="Q468" s="1">
        <v>0.64800000000000002</v>
      </c>
      <c r="R468" s="1">
        <v>10827</v>
      </c>
      <c r="S468" s="4">
        <v>16708.333333333332</v>
      </c>
      <c r="T468" s="1">
        <v>0.501864514335013</v>
      </c>
      <c r="U468" s="1">
        <v>13772</v>
      </c>
      <c r="V468" s="4">
        <v>27441.669228692834</v>
      </c>
      <c r="W468" s="1">
        <v>0</v>
      </c>
      <c r="X468" s="1">
        <v>14483</v>
      </c>
      <c r="Y468" s="4">
        <v>0</v>
      </c>
      <c r="AC468" s="3">
        <f t="shared" si="56"/>
        <v>0.35332397716045788</v>
      </c>
      <c r="AD468" s="3">
        <f t="shared" si="57"/>
        <v>9.9814659359915334E-2</v>
      </c>
      <c r="AE468" s="3">
        <f t="shared" si="58"/>
        <v>0.76499070663082769</v>
      </c>
      <c r="AF468" s="3">
        <f t="shared" si="59"/>
        <v>0.27550299306990189</v>
      </c>
      <c r="AG468" s="3">
        <f t="shared" si="60"/>
        <v>0.33420825547832661</v>
      </c>
      <c r="AH468" s="3">
        <f t="shared" si="61"/>
        <v>0.58073387837115498</v>
      </c>
      <c r="AI468" s="3">
        <f t="shared" si="62"/>
        <v>0</v>
      </c>
      <c r="AJ468" s="6">
        <f t="shared" si="63"/>
        <v>0.3440820671529406</v>
      </c>
    </row>
    <row r="469" spans="1:36" x14ac:dyDescent="0.3">
      <c r="A469" t="s">
        <v>1276</v>
      </c>
      <c r="B469" t="s">
        <v>1275</v>
      </c>
      <c r="C469" t="s">
        <v>76</v>
      </c>
      <c r="D469">
        <v>347514</v>
      </c>
      <c r="E469" s="1">
        <v>0.20399999999999999</v>
      </c>
      <c r="F469" s="1">
        <v>5174</v>
      </c>
      <c r="G469" s="4">
        <v>25362.745098039217</v>
      </c>
      <c r="H469" s="1">
        <v>0.22654914622144701</v>
      </c>
      <c r="I469" s="1">
        <v>10544</v>
      </c>
      <c r="J469" s="4">
        <v>46541.777693099153</v>
      </c>
      <c r="K469" s="1">
        <v>0.14798828248646001</v>
      </c>
      <c r="L469" s="1">
        <v>15399</v>
      </c>
      <c r="M469" s="4">
        <v>104055.53562261871</v>
      </c>
      <c r="N469" s="1">
        <v>8.9999999999999993E-3</v>
      </c>
      <c r="O469" s="1">
        <v>8995</v>
      </c>
      <c r="P469" s="4">
        <v>999444.4444444445</v>
      </c>
      <c r="Q469" s="1">
        <v>0.64800000000000002</v>
      </c>
      <c r="R469" s="1">
        <v>10827</v>
      </c>
      <c r="S469" s="4">
        <v>16708.333333333332</v>
      </c>
      <c r="T469" s="1">
        <v>0.50929171198858103</v>
      </c>
      <c r="U469" s="1">
        <v>13772</v>
      </c>
      <c r="V469" s="4">
        <v>27041.476772174108</v>
      </c>
      <c r="W469" s="1">
        <v>0.5</v>
      </c>
      <c r="X469" s="1">
        <v>14483</v>
      </c>
      <c r="Y469" s="4">
        <v>7241.5</v>
      </c>
      <c r="AC469" s="3">
        <f t="shared" si="56"/>
        <v>0.35332397716045788</v>
      </c>
      <c r="AD469" s="3">
        <f t="shared" si="57"/>
        <v>0.10146582405641079</v>
      </c>
      <c r="AE469" s="3">
        <f t="shared" si="58"/>
        <v>0.69926921482438731</v>
      </c>
      <c r="AF469" s="3">
        <f t="shared" si="59"/>
        <v>0.27550299306990189</v>
      </c>
      <c r="AG469" s="3">
        <f t="shared" si="60"/>
        <v>0.33420825547832661</v>
      </c>
      <c r="AH469" s="3">
        <f t="shared" si="61"/>
        <v>0.57151952860785837</v>
      </c>
      <c r="AI469" s="3">
        <f t="shared" si="62"/>
        <v>0.32138736019882835</v>
      </c>
      <c r="AJ469" s="6">
        <f t="shared" si="63"/>
        <v>0.37952530762802444</v>
      </c>
    </row>
    <row r="470" spans="1:36" x14ac:dyDescent="0.3">
      <c r="A470" t="s">
        <v>1278</v>
      </c>
      <c r="B470" t="s">
        <v>1277</v>
      </c>
      <c r="C470" t="s">
        <v>76</v>
      </c>
      <c r="D470">
        <v>310409</v>
      </c>
      <c r="E470" s="1">
        <v>0.20399999999999999</v>
      </c>
      <c r="F470" s="1">
        <v>5174</v>
      </c>
      <c r="G470" s="4">
        <v>25362.745098039217</v>
      </c>
      <c r="H470" s="1">
        <v>0.22139177665595999</v>
      </c>
      <c r="I470" s="1">
        <v>10544</v>
      </c>
      <c r="J470" s="4">
        <v>47625.978522161829</v>
      </c>
      <c r="K470" s="1">
        <v>0.144238730191457</v>
      </c>
      <c r="L470" s="1">
        <v>15399</v>
      </c>
      <c r="M470" s="4">
        <v>106760.50724767165</v>
      </c>
      <c r="N470" s="1">
        <v>8.9999999999999993E-3</v>
      </c>
      <c r="O470" s="1">
        <v>8995</v>
      </c>
      <c r="P470" s="4">
        <v>999444.4444444445</v>
      </c>
      <c r="Q470" s="1">
        <v>0.64800000000000002</v>
      </c>
      <c r="R470" s="1">
        <v>10827</v>
      </c>
      <c r="S470" s="4">
        <v>16708.333333333332</v>
      </c>
      <c r="T470" s="1">
        <v>0.50631586068702905</v>
      </c>
      <c r="U470" s="1">
        <v>13772</v>
      </c>
      <c r="V470" s="4">
        <v>27200.411974676295</v>
      </c>
      <c r="W470" s="1">
        <v>0.5</v>
      </c>
      <c r="X470" s="1">
        <v>14483</v>
      </c>
      <c r="Y470" s="4">
        <v>7241.5</v>
      </c>
      <c r="AC470" s="3">
        <f t="shared" si="56"/>
        <v>0.35332397716045788</v>
      </c>
      <c r="AD470" s="3">
        <f t="shared" si="57"/>
        <v>0.10406508109920129</v>
      </c>
      <c r="AE470" s="3">
        <f t="shared" si="58"/>
        <v>0.71806371180884032</v>
      </c>
      <c r="AF470" s="3">
        <f t="shared" si="59"/>
        <v>0.27550299306990189</v>
      </c>
      <c r="AG470" s="3">
        <f t="shared" si="60"/>
        <v>0.33420825547832661</v>
      </c>
      <c r="AH470" s="3">
        <f t="shared" si="61"/>
        <v>0.57517897925891537</v>
      </c>
      <c r="AI470" s="3">
        <f t="shared" si="62"/>
        <v>0.32138736019882835</v>
      </c>
      <c r="AJ470" s="6">
        <f t="shared" si="63"/>
        <v>0.38310433686778167</v>
      </c>
    </row>
    <row r="471" spans="1:36" x14ac:dyDescent="0.3">
      <c r="A471" t="s">
        <v>1280</v>
      </c>
      <c r="B471" t="s">
        <v>1279</v>
      </c>
      <c r="C471" t="s">
        <v>76</v>
      </c>
      <c r="D471">
        <v>307839</v>
      </c>
      <c r="E471" s="1">
        <v>0.20399999999999999</v>
      </c>
      <c r="F471" s="1">
        <v>5174</v>
      </c>
      <c r="G471" s="4">
        <v>25362.745098039217</v>
      </c>
      <c r="H471" s="1">
        <v>0.18370316951393401</v>
      </c>
      <c r="I471" s="1">
        <v>10544</v>
      </c>
      <c r="J471" s="4">
        <v>57396.941097416558</v>
      </c>
      <c r="K471" s="1">
        <v>0.145790494381803</v>
      </c>
      <c r="L471" s="1">
        <v>15399</v>
      </c>
      <c r="M471" s="4">
        <v>105624.17025401104</v>
      </c>
      <c r="N471" s="1">
        <v>8.9999999999999993E-3</v>
      </c>
      <c r="O471" s="1">
        <v>8995</v>
      </c>
      <c r="P471" s="4">
        <v>999444.4444444445</v>
      </c>
      <c r="Q471" s="1">
        <v>0.64800000000000002</v>
      </c>
      <c r="R471" s="1">
        <v>10827</v>
      </c>
      <c r="S471" s="4">
        <v>16708.333333333332</v>
      </c>
      <c r="T471" s="1">
        <v>0.49930970409857101</v>
      </c>
      <c r="U471" s="1">
        <v>13772</v>
      </c>
      <c r="V471" s="4">
        <v>27582.07959299186</v>
      </c>
      <c r="W471" s="1">
        <v>0.5</v>
      </c>
      <c r="X471" s="1">
        <v>14483</v>
      </c>
      <c r="Y471" s="4">
        <v>7241.5</v>
      </c>
      <c r="AC471" s="3">
        <f t="shared" si="56"/>
        <v>0.35332397716045788</v>
      </c>
      <c r="AD471" s="3">
        <f t="shared" si="57"/>
        <v>0.12748993248077584</v>
      </c>
      <c r="AE471" s="3">
        <f t="shared" si="58"/>
        <v>0.71016829360819334</v>
      </c>
      <c r="AF471" s="3">
        <f t="shared" si="59"/>
        <v>0.27550299306990189</v>
      </c>
      <c r="AG471" s="3">
        <f t="shared" si="60"/>
        <v>0.33420825547832661</v>
      </c>
      <c r="AH471" s="3">
        <f t="shared" si="61"/>
        <v>0.58396679839742893</v>
      </c>
      <c r="AI471" s="3">
        <f t="shared" si="62"/>
        <v>0.32138736019882835</v>
      </c>
      <c r="AJ471" s="6">
        <f t="shared" si="63"/>
        <v>0.38657823005627323</v>
      </c>
    </row>
    <row r="472" spans="1:36" x14ac:dyDescent="0.3">
      <c r="A472" t="s">
        <v>137</v>
      </c>
      <c r="B472" t="s">
        <v>138</v>
      </c>
      <c r="C472" t="s">
        <v>76</v>
      </c>
      <c r="D472">
        <v>3580568</v>
      </c>
      <c r="E472" s="1">
        <v>0.20399999999999999</v>
      </c>
      <c r="F472" s="1">
        <v>5174</v>
      </c>
      <c r="G472" s="4">
        <v>25362.745098039217</v>
      </c>
      <c r="H472" s="1">
        <v>0.219602029622115</v>
      </c>
      <c r="I472" s="1">
        <v>10544</v>
      </c>
      <c r="J472" s="4">
        <v>48014.128185171234</v>
      </c>
      <c r="K472" s="1">
        <v>0.13508722638419299</v>
      </c>
      <c r="L472" s="1">
        <v>15399</v>
      </c>
      <c r="M472" s="4">
        <v>113993.01334535275</v>
      </c>
      <c r="N472" s="1">
        <v>8.9999999999999993E-3</v>
      </c>
      <c r="O472" s="1">
        <v>8995</v>
      </c>
      <c r="P472" s="4">
        <v>999444.4444444445</v>
      </c>
      <c r="Q472" s="1">
        <v>0.64800000000000002</v>
      </c>
      <c r="R472" s="1">
        <v>10827</v>
      </c>
      <c r="S472" s="4">
        <v>16708.333333333332</v>
      </c>
      <c r="T472" s="1">
        <v>0.50815289641196504</v>
      </c>
      <c r="U472" s="1">
        <v>13772</v>
      </c>
      <c r="V472" s="4">
        <v>27102.079112887495</v>
      </c>
      <c r="W472" s="1" t="s">
        <v>3</v>
      </c>
      <c r="X472" s="1">
        <v>14483</v>
      </c>
      <c r="Y472" s="4" t="s">
        <v>3</v>
      </c>
      <c r="AC472" s="3">
        <f t="shared" si="56"/>
        <v>0.35332397716045788</v>
      </c>
      <c r="AD472" s="3">
        <f t="shared" si="57"/>
        <v>0.10499562894438802</v>
      </c>
      <c r="AE472" s="3">
        <f t="shared" si="58"/>
        <v>0.76831611105175124</v>
      </c>
      <c r="AF472" s="3">
        <f t="shared" si="59"/>
        <v>0.27550299306990189</v>
      </c>
      <c r="AG472" s="3">
        <f t="shared" si="60"/>
        <v>0.33420825547832661</v>
      </c>
      <c r="AH472" s="3">
        <f t="shared" si="61"/>
        <v>0.57291488515371947</v>
      </c>
      <c r="AI472" s="3" t="e">
        <f t="shared" si="62"/>
        <v>#VALUE!</v>
      </c>
      <c r="AJ472" s="6" t="e">
        <f t="shared" si="63"/>
        <v>#VALUE!</v>
      </c>
    </row>
    <row r="473" spans="1:36" x14ac:dyDescent="0.3">
      <c r="A473" t="s">
        <v>4097</v>
      </c>
      <c r="B473" t="s">
        <v>1281</v>
      </c>
      <c r="C473" t="s">
        <v>76</v>
      </c>
      <c r="D473">
        <v>365587</v>
      </c>
      <c r="E473" s="1">
        <v>0.20399999999999999</v>
      </c>
      <c r="F473" s="1">
        <v>5174</v>
      </c>
      <c r="G473" s="4">
        <v>25362.745098039217</v>
      </c>
      <c r="H473" s="1">
        <v>0.221651754575518</v>
      </c>
      <c r="I473" s="1">
        <v>10544</v>
      </c>
      <c r="J473" s="4">
        <v>47570.11745831951</v>
      </c>
      <c r="K473" s="1">
        <v>0.122851742540079</v>
      </c>
      <c r="L473" s="1">
        <v>15399</v>
      </c>
      <c r="M473" s="4">
        <v>125346.2074009756</v>
      </c>
      <c r="N473" s="1">
        <v>8.9999999999999993E-3</v>
      </c>
      <c r="O473" s="1">
        <v>8995</v>
      </c>
      <c r="P473" s="4">
        <v>999444.4444444445</v>
      </c>
      <c r="Q473" s="1">
        <v>0.64800000000000002</v>
      </c>
      <c r="R473" s="1">
        <v>10827</v>
      </c>
      <c r="S473" s="4">
        <v>16708.333333333332</v>
      </c>
      <c r="T473" s="1">
        <v>0.51275346224017804</v>
      </c>
      <c r="U473" s="1">
        <v>13772</v>
      </c>
      <c r="V473" s="4">
        <v>26858.911765961082</v>
      </c>
      <c r="W473" s="1">
        <v>1</v>
      </c>
      <c r="X473" s="1">
        <v>14483</v>
      </c>
      <c r="Y473" s="4">
        <v>14483</v>
      </c>
      <c r="AC473" s="3">
        <f t="shared" si="56"/>
        <v>0.35332397716045788</v>
      </c>
      <c r="AD473" s="3">
        <f t="shared" si="57"/>
        <v>0.10393116009516049</v>
      </c>
      <c r="AE473" s="3">
        <f t="shared" si="58"/>
        <v>0.84719958970492859</v>
      </c>
      <c r="AF473" s="3">
        <f t="shared" si="59"/>
        <v>0.27550299306990189</v>
      </c>
      <c r="AG473" s="3">
        <f t="shared" si="60"/>
        <v>0.33420825547832661</v>
      </c>
      <c r="AH473" s="3">
        <f t="shared" si="61"/>
        <v>0.56731600654145353</v>
      </c>
      <c r="AI473" s="3">
        <f t="shared" si="62"/>
        <v>0.64277472039765671</v>
      </c>
      <c r="AJ473" s="6">
        <f t="shared" si="63"/>
        <v>0.44632238606398367</v>
      </c>
    </row>
    <row r="474" spans="1:36" x14ac:dyDescent="0.3">
      <c r="A474" t="s">
        <v>4098</v>
      </c>
      <c r="B474" t="s">
        <v>1282</v>
      </c>
      <c r="C474" t="s">
        <v>76</v>
      </c>
      <c r="D474">
        <v>588250</v>
      </c>
      <c r="E474" s="1">
        <v>0.20399999999999999</v>
      </c>
      <c r="F474" s="1">
        <v>5174</v>
      </c>
      <c r="G474" s="4">
        <v>25362.745098039217</v>
      </c>
      <c r="H474" s="1">
        <v>0.205637059073523</v>
      </c>
      <c r="I474" s="1">
        <v>10544</v>
      </c>
      <c r="J474" s="4">
        <v>51274.804490518036</v>
      </c>
      <c r="K474" s="1">
        <v>0.13704547386315299</v>
      </c>
      <c r="L474" s="1">
        <v>15399</v>
      </c>
      <c r="M474" s="4">
        <v>112364.16326581278</v>
      </c>
      <c r="N474" s="1">
        <v>8.9999999999999993E-3</v>
      </c>
      <c r="O474" s="1">
        <v>8995</v>
      </c>
      <c r="P474" s="4">
        <v>999444.4444444445</v>
      </c>
      <c r="Q474" s="1">
        <v>0.64800000000000002</v>
      </c>
      <c r="R474" s="1">
        <v>10827</v>
      </c>
      <c r="S474" s="4">
        <v>16708.333333333332</v>
      </c>
      <c r="T474" s="1">
        <v>0.50813599660008502</v>
      </c>
      <c r="U474" s="1">
        <v>13772</v>
      </c>
      <c r="V474" s="4">
        <v>27102.98048583023</v>
      </c>
      <c r="W474" s="1">
        <v>1</v>
      </c>
      <c r="X474" s="1">
        <v>14483</v>
      </c>
      <c r="Y474" s="4">
        <v>14483</v>
      </c>
      <c r="AC474" s="3">
        <f t="shared" si="56"/>
        <v>0.35332397716045788</v>
      </c>
      <c r="AD474" s="3">
        <f t="shared" si="57"/>
        <v>0.11281275619954785</v>
      </c>
      <c r="AE474" s="3">
        <f t="shared" si="58"/>
        <v>0.75699864745083778</v>
      </c>
      <c r="AF474" s="3">
        <f t="shared" si="59"/>
        <v>0.27550299306990189</v>
      </c>
      <c r="AG474" s="3">
        <f t="shared" si="60"/>
        <v>0.33420825547832661</v>
      </c>
      <c r="AH474" s="3">
        <f t="shared" si="61"/>
        <v>0.57293563908205136</v>
      </c>
      <c r="AI474" s="3">
        <f t="shared" si="62"/>
        <v>0.64277472039765671</v>
      </c>
      <c r="AJ474" s="6">
        <f t="shared" si="63"/>
        <v>0.43550814126268289</v>
      </c>
    </row>
    <row r="475" spans="1:36" x14ac:dyDescent="0.3">
      <c r="A475" t="s">
        <v>4099</v>
      </c>
      <c r="B475" t="s">
        <v>1283</v>
      </c>
      <c r="C475" t="s">
        <v>76</v>
      </c>
      <c r="D475">
        <v>188686</v>
      </c>
      <c r="E475" s="1">
        <v>0.20399999999999999</v>
      </c>
      <c r="F475" s="1">
        <v>5174</v>
      </c>
      <c r="G475" s="4">
        <v>25362.745098039217</v>
      </c>
      <c r="H475" s="1">
        <v>0.222740425892753</v>
      </c>
      <c r="I475" s="1">
        <v>10544</v>
      </c>
      <c r="J475" s="4">
        <v>47337.612639192928</v>
      </c>
      <c r="K475" s="1">
        <v>0.144361531857159</v>
      </c>
      <c r="L475" s="1">
        <v>15399</v>
      </c>
      <c r="M475" s="4">
        <v>106669.69103124236</v>
      </c>
      <c r="N475" s="1">
        <v>8.9999999999999993E-3</v>
      </c>
      <c r="O475" s="1">
        <v>8995</v>
      </c>
      <c r="P475" s="4">
        <v>999444.4444444445</v>
      </c>
      <c r="Q475" s="1">
        <v>0.64800000000000002</v>
      </c>
      <c r="R475" s="1">
        <v>10827</v>
      </c>
      <c r="S475" s="4">
        <v>16708.333333333332</v>
      </c>
      <c r="T475" s="1">
        <v>0.51128329605800105</v>
      </c>
      <c r="U475" s="1">
        <v>13772</v>
      </c>
      <c r="V475" s="4">
        <v>26936.143046687124</v>
      </c>
      <c r="W475" s="1">
        <v>1</v>
      </c>
      <c r="X475" s="1">
        <v>14483</v>
      </c>
      <c r="Y475" s="4">
        <v>14483</v>
      </c>
      <c r="AC475" s="3">
        <f t="shared" si="56"/>
        <v>0.35332397716045788</v>
      </c>
      <c r="AD475" s="3">
        <f t="shared" si="57"/>
        <v>0.10337375433379434</v>
      </c>
      <c r="AE475" s="3">
        <f t="shared" si="58"/>
        <v>0.71743270884747423</v>
      </c>
      <c r="AF475" s="3">
        <f t="shared" si="59"/>
        <v>0.27550299306990189</v>
      </c>
      <c r="AG475" s="3">
        <f t="shared" si="60"/>
        <v>0.33420825547832661</v>
      </c>
      <c r="AH475" s="3">
        <f t="shared" si="61"/>
        <v>0.56909424104259232</v>
      </c>
      <c r="AI475" s="3">
        <f t="shared" si="62"/>
        <v>0.64277472039765671</v>
      </c>
      <c r="AJ475" s="6">
        <f t="shared" si="63"/>
        <v>0.42795866433288632</v>
      </c>
    </row>
    <row r="476" spans="1:36" x14ac:dyDescent="0.3">
      <c r="A476" t="s">
        <v>4100</v>
      </c>
      <c r="B476" t="s">
        <v>1284</v>
      </c>
      <c r="C476" t="s">
        <v>76</v>
      </c>
      <c r="D476">
        <v>179916</v>
      </c>
      <c r="E476" s="1">
        <v>0.20399999999999999</v>
      </c>
      <c r="F476" s="1">
        <v>5174</v>
      </c>
      <c r="G476" s="4">
        <v>25362.745098039217</v>
      </c>
      <c r="H476" s="1">
        <v>0.209797905689321</v>
      </c>
      <c r="I476" s="1">
        <v>10544</v>
      </c>
      <c r="J476" s="4">
        <v>50257.889683675254</v>
      </c>
      <c r="K476" s="1">
        <v>0.143978300984904</v>
      </c>
      <c r="L476" s="1">
        <v>15399</v>
      </c>
      <c r="M476" s="4">
        <v>106953.61658431136</v>
      </c>
      <c r="N476" s="1">
        <v>8.9999999999999993E-3</v>
      </c>
      <c r="O476" s="1">
        <v>8995</v>
      </c>
      <c r="P476" s="4">
        <v>999444.4444444445</v>
      </c>
      <c r="Q476" s="1">
        <v>0.64800000000000002</v>
      </c>
      <c r="R476" s="1">
        <v>10827</v>
      </c>
      <c r="S476" s="4">
        <v>16708.333333333332</v>
      </c>
      <c r="T476" s="1">
        <v>0.50780364169945902</v>
      </c>
      <c r="U476" s="1">
        <v>13772</v>
      </c>
      <c r="V476" s="4">
        <v>27120.719248703001</v>
      </c>
      <c r="W476" s="1">
        <v>1</v>
      </c>
      <c r="X476" s="1">
        <v>14483</v>
      </c>
      <c r="Y476" s="4">
        <v>14483</v>
      </c>
      <c r="AC476" s="3">
        <f t="shared" si="56"/>
        <v>0.35332397716045788</v>
      </c>
      <c r="AD476" s="3">
        <f t="shared" si="57"/>
        <v>0.11037481029252509</v>
      </c>
      <c r="AE476" s="3">
        <f t="shared" si="58"/>
        <v>0.71940546076159451</v>
      </c>
      <c r="AF476" s="3">
        <f t="shared" si="59"/>
        <v>0.27550299306990189</v>
      </c>
      <c r="AG476" s="3">
        <f t="shared" si="60"/>
        <v>0.33420825547832661</v>
      </c>
      <c r="AH476" s="3">
        <f t="shared" si="61"/>
        <v>0.57334407048253233</v>
      </c>
      <c r="AI476" s="3">
        <f t="shared" si="62"/>
        <v>0.64277472039765671</v>
      </c>
      <c r="AJ476" s="6">
        <f t="shared" si="63"/>
        <v>0.42984775537757069</v>
      </c>
    </row>
    <row r="477" spans="1:36" x14ac:dyDescent="0.3">
      <c r="A477" t="s">
        <v>4101</v>
      </c>
      <c r="B477" t="s">
        <v>1285</v>
      </c>
      <c r="C477" t="s">
        <v>76</v>
      </c>
      <c r="D477">
        <v>156449</v>
      </c>
      <c r="E477" s="1">
        <v>0.20399999999999999</v>
      </c>
      <c r="F477" s="1">
        <v>5174</v>
      </c>
      <c r="G477" s="4">
        <v>25362.745098039217</v>
      </c>
      <c r="H477" s="1">
        <v>0.219010668013218</v>
      </c>
      <c r="I477" s="1">
        <v>10544</v>
      </c>
      <c r="J477" s="4">
        <v>48143.773523231459</v>
      </c>
      <c r="K477" s="1">
        <v>0.134344099355061</v>
      </c>
      <c r="L477" s="1">
        <v>15399</v>
      </c>
      <c r="M477" s="4">
        <v>114623.56794176453</v>
      </c>
      <c r="N477" s="1">
        <v>8.9999999999999993E-3</v>
      </c>
      <c r="O477" s="1">
        <v>8995</v>
      </c>
      <c r="P477" s="4">
        <v>999444.4444444445</v>
      </c>
      <c r="Q477" s="1">
        <v>0.64800000000000002</v>
      </c>
      <c r="R477" s="1">
        <v>10827</v>
      </c>
      <c r="S477" s="4">
        <v>16708.333333333332</v>
      </c>
      <c r="T477" s="1">
        <v>0.50913716290931799</v>
      </c>
      <c r="U477" s="1">
        <v>13772</v>
      </c>
      <c r="V477" s="4">
        <v>27049.685238657228</v>
      </c>
      <c r="W477" s="1">
        <v>1</v>
      </c>
      <c r="X477" s="1">
        <v>14483</v>
      </c>
      <c r="Y477" s="4">
        <v>14483</v>
      </c>
      <c r="AC477" s="3">
        <f t="shared" si="56"/>
        <v>0.35332397716045788</v>
      </c>
      <c r="AD477" s="3">
        <f t="shared" si="57"/>
        <v>0.10530643995742636</v>
      </c>
      <c r="AE477" s="3">
        <f t="shared" si="58"/>
        <v>0.772697286939525</v>
      </c>
      <c r="AF477" s="3">
        <f t="shared" si="59"/>
        <v>0.27550299306990189</v>
      </c>
      <c r="AG477" s="3">
        <f t="shared" si="60"/>
        <v>0.33420825547832661</v>
      </c>
      <c r="AH477" s="3">
        <f t="shared" si="61"/>
        <v>0.57170852687597606</v>
      </c>
      <c r="AI477" s="3">
        <f t="shared" si="62"/>
        <v>0.64277472039765671</v>
      </c>
      <c r="AJ477" s="6">
        <f t="shared" si="63"/>
        <v>0.43650317141132433</v>
      </c>
    </row>
    <row r="478" spans="1:36" x14ac:dyDescent="0.3">
      <c r="A478" t="s">
        <v>1287</v>
      </c>
      <c r="B478" t="s">
        <v>1286</v>
      </c>
      <c r="C478" t="s">
        <v>76</v>
      </c>
      <c r="D478">
        <v>324106</v>
      </c>
      <c r="E478" s="1">
        <v>0.20399999999999999</v>
      </c>
      <c r="F478" s="1">
        <v>5174</v>
      </c>
      <c r="G478" s="4">
        <v>25362.745098039217</v>
      </c>
      <c r="H478" s="1">
        <v>0.23880458862223999</v>
      </c>
      <c r="I478" s="1">
        <v>10544</v>
      </c>
      <c r="J478" s="4">
        <v>44153.255432957085</v>
      </c>
      <c r="K478" s="1">
        <v>0.12838392377802299</v>
      </c>
      <c r="L478" s="1">
        <v>15399</v>
      </c>
      <c r="M478" s="4">
        <v>119944.92415284811</v>
      </c>
      <c r="N478" s="1">
        <v>8.9999999999999993E-3</v>
      </c>
      <c r="O478" s="1">
        <v>8995</v>
      </c>
      <c r="P478" s="4">
        <v>999444.4444444445</v>
      </c>
      <c r="Q478" s="1">
        <v>0.64800000000000002</v>
      </c>
      <c r="R478" s="1">
        <v>10827</v>
      </c>
      <c r="S478" s="4">
        <v>16708.333333333332</v>
      </c>
      <c r="T478" s="1">
        <v>0.51437184131117497</v>
      </c>
      <c r="U478" s="1">
        <v>13772</v>
      </c>
      <c r="V478" s="4">
        <v>26774.405000269981</v>
      </c>
      <c r="W478" s="1">
        <v>1</v>
      </c>
      <c r="X478" s="1">
        <v>14483</v>
      </c>
      <c r="Y478" s="4">
        <v>14483</v>
      </c>
      <c r="AC478" s="3">
        <f t="shared" si="56"/>
        <v>0.35332397716045788</v>
      </c>
      <c r="AD478" s="3">
        <f t="shared" si="57"/>
        <v>9.5739594062744904E-2</v>
      </c>
      <c r="AE478" s="3">
        <f t="shared" si="58"/>
        <v>0.80967076656353154</v>
      </c>
      <c r="AF478" s="3">
        <f t="shared" si="59"/>
        <v>0.27550299306990189</v>
      </c>
      <c r="AG478" s="3">
        <f t="shared" si="60"/>
        <v>0.33420825547832661</v>
      </c>
      <c r="AH478" s="3">
        <f t="shared" si="61"/>
        <v>0.56537025548153486</v>
      </c>
      <c r="AI478" s="3">
        <f t="shared" si="62"/>
        <v>0.64277472039765671</v>
      </c>
      <c r="AJ478" s="6">
        <f t="shared" si="63"/>
        <v>0.43951293745916487</v>
      </c>
    </row>
    <row r="479" spans="1:36" x14ac:dyDescent="0.3">
      <c r="A479" t="s">
        <v>1289</v>
      </c>
      <c r="B479" t="s">
        <v>1288</v>
      </c>
      <c r="C479" t="s">
        <v>76</v>
      </c>
      <c r="D479">
        <v>259777</v>
      </c>
      <c r="E479" s="1">
        <v>0.20399999999999999</v>
      </c>
      <c r="F479" s="1">
        <v>5174</v>
      </c>
      <c r="G479" s="4">
        <v>25362.745098039217</v>
      </c>
      <c r="H479" s="1">
        <v>0.22309904264041799</v>
      </c>
      <c r="I479" s="1">
        <v>10544</v>
      </c>
      <c r="J479" s="4">
        <v>47261.520601835982</v>
      </c>
      <c r="K479" s="1">
        <v>0.132794666194466</v>
      </c>
      <c r="L479" s="1">
        <v>15399</v>
      </c>
      <c r="M479" s="4">
        <v>115960.98278111209</v>
      </c>
      <c r="N479" s="1">
        <v>8.9999999999999993E-3</v>
      </c>
      <c r="O479" s="1">
        <v>8995</v>
      </c>
      <c r="P479" s="4">
        <v>999444.4444444445</v>
      </c>
      <c r="Q479" s="1">
        <v>0.64800000000000002</v>
      </c>
      <c r="R479" s="1">
        <v>10827</v>
      </c>
      <c r="S479" s="4">
        <v>16708.333333333332</v>
      </c>
      <c r="T479" s="1">
        <v>0.50065248270632101</v>
      </c>
      <c r="U479" s="1">
        <v>13772</v>
      </c>
      <c r="V479" s="4">
        <v>27508.102877177884</v>
      </c>
      <c r="W479" s="1">
        <v>0.5</v>
      </c>
      <c r="X479" s="1">
        <v>14483</v>
      </c>
      <c r="Y479" s="4">
        <v>7241.5</v>
      </c>
      <c r="AC479" s="3">
        <f t="shared" si="56"/>
        <v>0.35332397716045788</v>
      </c>
      <c r="AD479" s="3">
        <f t="shared" si="57"/>
        <v>0.10319133170627127</v>
      </c>
      <c r="AE479" s="3">
        <f t="shared" si="58"/>
        <v>0.78198982033701991</v>
      </c>
      <c r="AF479" s="3">
        <f t="shared" si="59"/>
        <v>0.27550299306990189</v>
      </c>
      <c r="AG479" s="3">
        <f t="shared" si="60"/>
        <v>0.33420825547832661</v>
      </c>
      <c r="AH479" s="3">
        <f t="shared" si="61"/>
        <v>0.58226349959020096</v>
      </c>
      <c r="AI479" s="3">
        <f t="shared" si="62"/>
        <v>0.32138736019882835</v>
      </c>
      <c r="AJ479" s="6">
        <f t="shared" si="63"/>
        <v>0.39312389107728668</v>
      </c>
    </row>
    <row r="480" spans="1:36" x14ac:dyDescent="0.3">
      <c r="A480" t="s">
        <v>1291</v>
      </c>
      <c r="B480" t="s">
        <v>1290</v>
      </c>
      <c r="C480" t="s">
        <v>76</v>
      </c>
      <c r="D480">
        <v>410222</v>
      </c>
      <c r="E480" s="1">
        <v>0.20399999999999999</v>
      </c>
      <c r="F480" s="1">
        <v>5174</v>
      </c>
      <c r="G480" s="4">
        <v>25362.745098039217</v>
      </c>
      <c r="H480" s="1">
        <v>0.22237227647468899</v>
      </c>
      <c r="I480" s="1">
        <v>10544</v>
      </c>
      <c r="J480" s="4">
        <v>47415.982635767759</v>
      </c>
      <c r="K480" s="1">
        <v>0.13782293489866401</v>
      </c>
      <c r="L480" s="1">
        <v>15399</v>
      </c>
      <c r="M480" s="4">
        <v>111730.31550461685</v>
      </c>
      <c r="N480" s="1">
        <v>8.9999999999999993E-3</v>
      </c>
      <c r="O480" s="1">
        <v>8995</v>
      </c>
      <c r="P480" s="4">
        <v>999444.4444444445</v>
      </c>
      <c r="Q480" s="1">
        <v>0.64800000000000002</v>
      </c>
      <c r="R480" s="1">
        <v>10827</v>
      </c>
      <c r="S480" s="4">
        <v>16708.333333333332</v>
      </c>
      <c r="T480" s="1">
        <v>0.50764464119427999</v>
      </c>
      <c r="U480" s="1">
        <v>13772</v>
      </c>
      <c r="V480" s="4">
        <v>27129.213789394336</v>
      </c>
      <c r="W480" s="1">
        <v>1</v>
      </c>
      <c r="X480" s="1">
        <v>14483</v>
      </c>
      <c r="Y480" s="4">
        <v>14483</v>
      </c>
      <c r="AC480" s="3">
        <f t="shared" si="56"/>
        <v>0.35332397716045788</v>
      </c>
      <c r="AD480" s="3">
        <f t="shared" si="57"/>
        <v>0.10356163812808798</v>
      </c>
      <c r="AE480" s="3">
        <f t="shared" si="58"/>
        <v>0.75259459022300423</v>
      </c>
      <c r="AF480" s="3">
        <f t="shared" si="59"/>
        <v>0.27550299306990189</v>
      </c>
      <c r="AG480" s="3">
        <f t="shared" si="60"/>
        <v>0.33420825547832661</v>
      </c>
      <c r="AH480" s="3">
        <f t="shared" si="61"/>
        <v>0.57353965555100017</v>
      </c>
      <c r="AI480" s="3">
        <f t="shared" si="62"/>
        <v>0.64277472039765671</v>
      </c>
      <c r="AJ480" s="6">
        <f t="shared" si="63"/>
        <v>0.43364369000120506</v>
      </c>
    </row>
    <row r="481" spans="1:36" x14ac:dyDescent="0.3">
      <c r="A481" t="s">
        <v>1293</v>
      </c>
      <c r="B481" t="s">
        <v>1292</v>
      </c>
      <c r="C481" t="s">
        <v>76</v>
      </c>
      <c r="D481">
        <v>133955</v>
      </c>
      <c r="E481" s="1">
        <v>0.20399999999999999</v>
      </c>
      <c r="F481" s="1">
        <v>5174</v>
      </c>
      <c r="G481" s="4">
        <v>25362.745098039217</v>
      </c>
      <c r="H481" s="1">
        <v>0.20519577470045899</v>
      </c>
      <c r="I481" s="1">
        <v>10544</v>
      </c>
      <c r="J481" s="4">
        <v>51385.073671190046</v>
      </c>
      <c r="K481" s="1">
        <v>0.13942741965585401</v>
      </c>
      <c r="L481" s="1">
        <v>15399</v>
      </c>
      <c r="M481" s="4">
        <v>110444.55988649186</v>
      </c>
      <c r="N481" s="1">
        <v>8.9999999999999993E-3</v>
      </c>
      <c r="O481" s="1">
        <v>8995</v>
      </c>
      <c r="P481" s="4">
        <v>999444.4444444445</v>
      </c>
      <c r="Q481" s="1">
        <v>0.64800000000000002</v>
      </c>
      <c r="R481" s="1">
        <v>10827</v>
      </c>
      <c r="S481" s="4">
        <v>16708.333333333332</v>
      </c>
      <c r="T481" s="1">
        <v>0.49874211488932801</v>
      </c>
      <c r="U481" s="1">
        <v>13772</v>
      </c>
      <c r="V481" s="4">
        <v>27613.469143378912</v>
      </c>
      <c r="W481" s="1">
        <v>0.5</v>
      </c>
      <c r="X481" s="1">
        <v>14483</v>
      </c>
      <c r="Y481" s="4">
        <v>7241.5</v>
      </c>
      <c r="AC481" s="3">
        <f t="shared" si="56"/>
        <v>0.35332397716045788</v>
      </c>
      <c r="AD481" s="3">
        <f t="shared" si="57"/>
        <v>0.11307711492053522</v>
      </c>
      <c r="AE481" s="3">
        <f t="shared" si="58"/>
        <v>0.74366099185776413</v>
      </c>
      <c r="AF481" s="3">
        <f t="shared" si="59"/>
        <v>0.27550299306990189</v>
      </c>
      <c r="AG481" s="3">
        <f t="shared" si="60"/>
        <v>0.33420825547832661</v>
      </c>
      <c r="AH481" s="3">
        <f t="shared" si="61"/>
        <v>0.58468953639877697</v>
      </c>
      <c r="AI481" s="3">
        <f t="shared" si="62"/>
        <v>0.32138736019882835</v>
      </c>
      <c r="AJ481" s="6">
        <f t="shared" si="63"/>
        <v>0.38940717558351295</v>
      </c>
    </row>
    <row r="482" spans="1:36" x14ac:dyDescent="0.3">
      <c r="A482" t="s">
        <v>1295</v>
      </c>
      <c r="B482" t="s">
        <v>1294</v>
      </c>
      <c r="C482" t="s">
        <v>76</v>
      </c>
      <c r="D482">
        <v>276944</v>
      </c>
      <c r="E482" s="1">
        <v>0.20399999999999999</v>
      </c>
      <c r="F482" s="1">
        <v>5174</v>
      </c>
      <c r="G482" s="4">
        <v>25362.745098039217</v>
      </c>
      <c r="H482" s="1">
        <v>0.217820209139753</v>
      </c>
      <c r="I482" s="1">
        <v>10544</v>
      </c>
      <c r="J482" s="4">
        <v>48406.895033486042</v>
      </c>
      <c r="K482" s="1">
        <v>0.13559058871107499</v>
      </c>
      <c r="L482" s="1">
        <v>15399</v>
      </c>
      <c r="M482" s="4">
        <v>113569.82919229862</v>
      </c>
      <c r="N482" s="1">
        <v>8.9999999999999993E-3</v>
      </c>
      <c r="O482" s="1">
        <v>8995</v>
      </c>
      <c r="P482" s="4">
        <v>999444.4444444445</v>
      </c>
      <c r="Q482" s="1">
        <v>0.64800000000000002</v>
      </c>
      <c r="R482" s="1">
        <v>10827</v>
      </c>
      <c r="S482" s="4">
        <v>16708.333333333332</v>
      </c>
      <c r="T482" s="1">
        <v>0.50318114853544305</v>
      </c>
      <c r="U482" s="1">
        <v>13772</v>
      </c>
      <c r="V482" s="4">
        <v>27369.864789419727</v>
      </c>
      <c r="W482" s="1">
        <v>0.5</v>
      </c>
      <c r="X482" s="1">
        <v>14483</v>
      </c>
      <c r="Y482" s="4">
        <v>7241.5</v>
      </c>
      <c r="AC482" s="3">
        <f t="shared" si="56"/>
        <v>0.35332397716045788</v>
      </c>
      <c r="AD482" s="3">
        <f t="shared" si="57"/>
        <v>0.10593724600396864</v>
      </c>
      <c r="AE482" s="3">
        <f t="shared" si="58"/>
        <v>0.76537577215326513</v>
      </c>
      <c r="AF482" s="3">
        <f t="shared" si="59"/>
        <v>0.27550299306990189</v>
      </c>
      <c r="AG482" s="3">
        <f t="shared" si="60"/>
        <v>0.33420825547832661</v>
      </c>
      <c r="AH482" s="3">
        <f t="shared" si="61"/>
        <v>0.57908059578863125</v>
      </c>
      <c r="AI482" s="3">
        <f t="shared" si="62"/>
        <v>0.32138736019882835</v>
      </c>
      <c r="AJ482" s="6">
        <f t="shared" si="63"/>
        <v>0.39068802855048279</v>
      </c>
    </row>
    <row r="483" spans="1:36" x14ac:dyDescent="0.3">
      <c r="A483" t="s">
        <v>1297</v>
      </c>
      <c r="B483" t="s">
        <v>1296</v>
      </c>
      <c r="C483" t="s">
        <v>76</v>
      </c>
      <c r="D483">
        <v>301785</v>
      </c>
      <c r="E483" s="1">
        <v>0.20399999999999999</v>
      </c>
      <c r="F483" s="1">
        <v>5174</v>
      </c>
      <c r="G483" s="4">
        <v>25362.745098039217</v>
      </c>
      <c r="H483" s="1">
        <v>0.21579601371837501</v>
      </c>
      <c r="I483" s="1">
        <v>10544</v>
      </c>
      <c r="J483" s="4">
        <v>48860.958172102597</v>
      </c>
      <c r="K483" s="1">
        <v>0.139327667047732</v>
      </c>
      <c r="L483" s="1">
        <v>15399</v>
      </c>
      <c r="M483" s="4">
        <v>110523.63343401483</v>
      </c>
      <c r="N483" s="1">
        <v>8.9999999999999993E-3</v>
      </c>
      <c r="O483" s="1">
        <v>8995</v>
      </c>
      <c r="P483" s="4">
        <v>999444.4444444445</v>
      </c>
      <c r="Q483" s="1">
        <v>0.64800000000000002</v>
      </c>
      <c r="R483" s="1">
        <v>10827</v>
      </c>
      <c r="S483" s="4">
        <v>16708.333333333332</v>
      </c>
      <c r="T483" s="1">
        <v>0.50334841029209498</v>
      </c>
      <c r="U483" s="1">
        <v>13772</v>
      </c>
      <c r="V483" s="4">
        <v>27360.769833380535</v>
      </c>
      <c r="W483" s="1">
        <v>0.5</v>
      </c>
      <c r="X483" s="1">
        <v>14483</v>
      </c>
      <c r="Y483" s="4">
        <v>7241.5</v>
      </c>
      <c r="AC483" s="3">
        <f t="shared" si="56"/>
        <v>0.35332397716045788</v>
      </c>
      <c r="AD483" s="3">
        <f t="shared" si="57"/>
        <v>0.10702581444930086</v>
      </c>
      <c r="AE483" s="3">
        <f t="shared" si="58"/>
        <v>0.74421040521822457</v>
      </c>
      <c r="AF483" s="3">
        <f t="shared" si="59"/>
        <v>0.27550299306990189</v>
      </c>
      <c r="AG483" s="3">
        <f t="shared" si="60"/>
        <v>0.33420825547832661</v>
      </c>
      <c r="AH483" s="3">
        <f t="shared" si="61"/>
        <v>0.57887118627912693</v>
      </c>
      <c r="AI483" s="3">
        <f t="shared" si="62"/>
        <v>0.32138736019882835</v>
      </c>
      <c r="AJ483" s="6">
        <f t="shared" si="63"/>
        <v>0.38778999883630955</v>
      </c>
    </row>
    <row r="484" spans="1:36" x14ac:dyDescent="0.3">
      <c r="A484" t="s">
        <v>1299</v>
      </c>
      <c r="B484" t="s">
        <v>1298</v>
      </c>
      <c r="C484" t="s">
        <v>76</v>
      </c>
      <c r="D484">
        <v>394891</v>
      </c>
      <c r="E484" s="1">
        <v>0.20399999999999999</v>
      </c>
      <c r="F484" s="1">
        <v>5174</v>
      </c>
      <c r="G484" s="4">
        <v>25362.745098039217</v>
      </c>
      <c r="H484" s="1">
        <v>0.229815316125209</v>
      </c>
      <c r="I484" s="1">
        <v>10544</v>
      </c>
      <c r="J484" s="4">
        <v>45880.318935119933</v>
      </c>
      <c r="K484" s="1">
        <v>0.13441177438837501</v>
      </c>
      <c r="L484" s="1">
        <v>15399</v>
      </c>
      <c r="M484" s="4">
        <v>114565.85607973216</v>
      </c>
      <c r="N484" s="1">
        <v>8.9999999999999993E-3</v>
      </c>
      <c r="O484" s="1">
        <v>8995</v>
      </c>
      <c r="P484" s="4">
        <v>999444.4444444445</v>
      </c>
      <c r="Q484" s="1">
        <v>0.64800000000000002</v>
      </c>
      <c r="R484" s="1">
        <v>10827</v>
      </c>
      <c r="S484" s="4">
        <v>16708.333333333332</v>
      </c>
      <c r="T484" s="1">
        <v>0.51290102838504803</v>
      </c>
      <c r="U484" s="1">
        <v>13772</v>
      </c>
      <c r="V484" s="4">
        <v>26851.184220400908</v>
      </c>
      <c r="W484" s="1">
        <v>1</v>
      </c>
      <c r="X484" s="1">
        <v>14483</v>
      </c>
      <c r="Y484" s="4">
        <v>14483</v>
      </c>
      <c r="AC484" s="3">
        <f t="shared" si="56"/>
        <v>0.35332397716045788</v>
      </c>
      <c r="AD484" s="3">
        <f t="shared" si="57"/>
        <v>9.9880046505696957E-2</v>
      </c>
      <c r="AE484" s="3">
        <f t="shared" si="58"/>
        <v>0.77229629736651484</v>
      </c>
      <c r="AF484" s="3">
        <f t="shared" si="59"/>
        <v>0.27550299306990189</v>
      </c>
      <c r="AG484" s="3">
        <f t="shared" si="60"/>
        <v>0.33420825547832661</v>
      </c>
      <c r="AH484" s="3">
        <f t="shared" si="61"/>
        <v>0.56713808137958854</v>
      </c>
      <c r="AI484" s="3">
        <f t="shared" si="62"/>
        <v>0.64277472039765671</v>
      </c>
      <c r="AJ484" s="6">
        <f t="shared" si="63"/>
        <v>0.43501776733687758</v>
      </c>
    </row>
    <row r="485" spans="1:36" x14ac:dyDescent="0.3">
      <c r="A485" t="s">
        <v>139</v>
      </c>
      <c r="B485" t="s">
        <v>1300</v>
      </c>
      <c r="C485" t="s">
        <v>76</v>
      </c>
      <c r="D485">
        <v>4093903</v>
      </c>
      <c r="E485" s="1">
        <v>0.20399999999999999</v>
      </c>
      <c r="F485" s="1">
        <v>5174</v>
      </c>
      <c r="G485" s="4">
        <v>25362.745098039217</v>
      </c>
      <c r="H485" s="1">
        <v>0.21991459006234301</v>
      </c>
      <c r="I485" s="1">
        <v>10544</v>
      </c>
      <c r="J485" s="4">
        <v>47945.886614484785</v>
      </c>
      <c r="K485" s="1">
        <v>0.134746231163757</v>
      </c>
      <c r="L485" s="1">
        <v>15399</v>
      </c>
      <c r="M485" s="4">
        <v>114281.48948585884</v>
      </c>
      <c r="N485" s="1">
        <v>8.9999999999999993E-3</v>
      </c>
      <c r="O485" s="1">
        <v>8995</v>
      </c>
      <c r="P485" s="4">
        <v>999444.4444444445</v>
      </c>
      <c r="Q485" s="1">
        <v>0.64800000000000002</v>
      </c>
      <c r="R485" s="1">
        <v>10827</v>
      </c>
      <c r="S485" s="4">
        <v>16708.333333333332</v>
      </c>
      <c r="T485" s="1">
        <v>0.50584955237092799</v>
      </c>
      <c r="U485" s="1">
        <v>13772</v>
      </c>
      <c r="V485" s="4">
        <v>27225.486185468253</v>
      </c>
      <c r="W485" s="1" t="s">
        <v>3</v>
      </c>
      <c r="X485" s="1">
        <v>14483</v>
      </c>
      <c r="Y485" s="4" t="s">
        <v>3</v>
      </c>
      <c r="AC485" s="3">
        <f t="shared" si="56"/>
        <v>0.35332397716045788</v>
      </c>
      <c r="AD485" s="3">
        <f t="shared" si="57"/>
        <v>0.10483202698203645</v>
      </c>
      <c r="AE485" s="3">
        <f t="shared" si="58"/>
        <v>0.77032048104314521</v>
      </c>
      <c r="AF485" s="3">
        <f t="shared" si="59"/>
        <v>0.27550299306990189</v>
      </c>
      <c r="AG485" s="3">
        <f t="shared" si="60"/>
        <v>0.33420825547832661</v>
      </c>
      <c r="AH485" s="3">
        <f t="shared" si="61"/>
        <v>0.57575630785297627</v>
      </c>
      <c r="AI485" s="3" t="e">
        <f t="shared" si="62"/>
        <v>#VALUE!</v>
      </c>
      <c r="AJ485" s="6" t="e">
        <f t="shared" si="63"/>
        <v>#VALUE!</v>
      </c>
    </row>
    <row r="486" spans="1:36" x14ac:dyDescent="0.3">
      <c r="A486" t="s">
        <v>140</v>
      </c>
      <c r="B486" t="s">
        <v>141</v>
      </c>
      <c r="C486" t="s">
        <v>76</v>
      </c>
      <c r="D486">
        <v>1498223</v>
      </c>
      <c r="E486" s="1">
        <v>0.20399999999999999</v>
      </c>
      <c r="F486" s="1">
        <v>5174</v>
      </c>
      <c r="G486" s="4">
        <v>25362.745098039217</v>
      </c>
      <c r="H486" s="1">
        <v>0.22901997900179</v>
      </c>
      <c r="I486" s="1">
        <v>10544</v>
      </c>
      <c r="J486" s="4">
        <v>46039.651413633168</v>
      </c>
      <c r="K486" s="1">
        <v>0.13341204880715299</v>
      </c>
      <c r="L486" s="1">
        <v>15399</v>
      </c>
      <c r="M486" s="4">
        <v>115424.35737764018</v>
      </c>
      <c r="N486" s="1">
        <v>8.9999999999999993E-3</v>
      </c>
      <c r="O486" s="1">
        <v>8995</v>
      </c>
      <c r="P486" s="4">
        <v>999444.4444444445</v>
      </c>
      <c r="Q486" s="1">
        <v>0.64800000000000002</v>
      </c>
      <c r="R486" s="1">
        <v>10827</v>
      </c>
      <c r="S486" s="4">
        <v>16708.333333333332</v>
      </c>
      <c r="T486" s="1">
        <v>0.50604482777263404</v>
      </c>
      <c r="U486" s="1">
        <v>13772</v>
      </c>
      <c r="V486" s="4">
        <v>27214.98026294967</v>
      </c>
      <c r="W486" s="1" t="s">
        <v>3</v>
      </c>
      <c r="X486" s="1">
        <v>14483</v>
      </c>
      <c r="Y486" s="4" t="s">
        <v>3</v>
      </c>
      <c r="AC486" s="3">
        <f t="shared" si="56"/>
        <v>0.35332397716045788</v>
      </c>
      <c r="AD486" s="3">
        <f t="shared" si="57"/>
        <v>0.10026202930428862</v>
      </c>
      <c r="AE486" s="3">
        <f t="shared" si="58"/>
        <v>0.77826127677895707</v>
      </c>
      <c r="AF486" s="3">
        <f t="shared" si="59"/>
        <v>0.27550299306990189</v>
      </c>
      <c r="AG486" s="3">
        <f t="shared" si="60"/>
        <v>0.33420825547832661</v>
      </c>
      <c r="AH486" s="3">
        <f t="shared" si="61"/>
        <v>0.57551441112779944</v>
      </c>
      <c r="AI486" s="3" t="e">
        <f t="shared" si="62"/>
        <v>#VALUE!</v>
      </c>
      <c r="AJ486" s="6" t="e">
        <f t="shared" si="63"/>
        <v>#VALUE!</v>
      </c>
    </row>
    <row r="487" spans="1:36" x14ac:dyDescent="0.3">
      <c r="A487" t="s">
        <v>4102</v>
      </c>
      <c r="B487" t="s">
        <v>1301</v>
      </c>
      <c r="C487" t="s">
        <v>76</v>
      </c>
      <c r="D487">
        <v>114052</v>
      </c>
      <c r="E487" s="1">
        <v>0.20399999999999999</v>
      </c>
      <c r="F487" s="1">
        <v>5174</v>
      </c>
      <c r="G487" s="4">
        <v>25362.745098039217</v>
      </c>
      <c r="H487" s="1">
        <v>0.21774278399326599</v>
      </c>
      <c r="I487" s="1">
        <v>10544</v>
      </c>
      <c r="J487" s="4">
        <v>48424.107594427049</v>
      </c>
      <c r="K487" s="1">
        <v>0.123794409567565</v>
      </c>
      <c r="L487" s="1">
        <v>15399</v>
      </c>
      <c r="M487" s="4">
        <v>124391.72377647209</v>
      </c>
      <c r="N487" s="1">
        <v>8.9999999999999993E-3</v>
      </c>
      <c r="O487" s="1">
        <v>8995</v>
      </c>
      <c r="P487" s="4">
        <v>999444.4444444445</v>
      </c>
      <c r="Q487" s="1">
        <v>0.64800000000000002</v>
      </c>
      <c r="R487" s="1">
        <v>10827</v>
      </c>
      <c r="S487" s="4">
        <v>16708.333333333332</v>
      </c>
      <c r="T487" s="1">
        <v>0.51115280749131897</v>
      </c>
      <c r="U487" s="1">
        <v>13772</v>
      </c>
      <c r="V487" s="4">
        <v>26943.019383169274</v>
      </c>
      <c r="W487" s="1">
        <v>0.5</v>
      </c>
      <c r="X487" s="1">
        <v>14483</v>
      </c>
      <c r="Y487" s="4">
        <v>7241.5</v>
      </c>
      <c r="AC487" s="3">
        <f t="shared" si="56"/>
        <v>0.35332397716045788</v>
      </c>
      <c r="AD487" s="3">
        <f t="shared" si="57"/>
        <v>0.10597851130192001</v>
      </c>
      <c r="AE487" s="3">
        <f t="shared" si="58"/>
        <v>0.84056771252134077</v>
      </c>
      <c r="AF487" s="3">
        <f t="shared" si="59"/>
        <v>0.27550299306990189</v>
      </c>
      <c r="AG487" s="3">
        <f t="shared" si="60"/>
        <v>0.33420825547832661</v>
      </c>
      <c r="AH487" s="3">
        <f t="shared" si="61"/>
        <v>0.56925256728888851</v>
      </c>
      <c r="AI487" s="3">
        <f t="shared" si="62"/>
        <v>0.32138736019882835</v>
      </c>
      <c r="AJ487" s="6">
        <f t="shared" si="63"/>
        <v>0.40003162528852343</v>
      </c>
    </row>
    <row r="488" spans="1:36" x14ac:dyDescent="0.3">
      <c r="A488" t="s">
        <v>1303</v>
      </c>
      <c r="B488" t="s">
        <v>1302</v>
      </c>
      <c r="C488" t="s">
        <v>76</v>
      </c>
      <c r="D488">
        <v>130086</v>
      </c>
      <c r="E488" s="1">
        <v>0.20399999999999999</v>
      </c>
      <c r="F488" s="1">
        <v>5174</v>
      </c>
      <c r="G488" s="4">
        <v>25362.745098039217</v>
      </c>
      <c r="H488" s="1">
        <v>0.24830496748304901</v>
      </c>
      <c r="I488" s="1">
        <v>10544</v>
      </c>
      <c r="J488" s="4">
        <v>42463.910838673837</v>
      </c>
      <c r="K488" s="1">
        <v>0.127876942945436</v>
      </c>
      <c r="L488" s="1">
        <v>15399</v>
      </c>
      <c r="M488" s="4">
        <v>120420.45770964843</v>
      </c>
      <c r="N488" s="1">
        <v>8.9999999999999993E-3</v>
      </c>
      <c r="O488" s="1">
        <v>8995</v>
      </c>
      <c r="P488" s="4">
        <v>999444.4444444445</v>
      </c>
      <c r="Q488" s="1">
        <v>0.64800000000000002</v>
      </c>
      <c r="R488" s="1">
        <v>10827</v>
      </c>
      <c r="S488" s="4">
        <v>16708.333333333332</v>
      </c>
      <c r="T488" s="1">
        <v>0.50776409452208504</v>
      </c>
      <c r="U488" s="1">
        <v>13772</v>
      </c>
      <c r="V488" s="4">
        <v>27122.831544365905</v>
      </c>
      <c r="W488" s="1">
        <v>0.5</v>
      </c>
      <c r="X488" s="1">
        <v>14483</v>
      </c>
      <c r="Y488" s="4">
        <v>7241.5</v>
      </c>
      <c r="AC488" s="3">
        <f t="shared" si="56"/>
        <v>0.35332397716045788</v>
      </c>
      <c r="AD488" s="3">
        <f t="shared" si="57"/>
        <v>9.168956871994291E-2</v>
      </c>
      <c r="AE488" s="3">
        <f t="shared" si="58"/>
        <v>0.81297483597280495</v>
      </c>
      <c r="AF488" s="3">
        <f t="shared" si="59"/>
        <v>0.27550299306990189</v>
      </c>
      <c r="AG488" s="3">
        <f t="shared" si="60"/>
        <v>0.33420825547832661</v>
      </c>
      <c r="AH488" s="3">
        <f t="shared" si="61"/>
        <v>0.57339270565974387</v>
      </c>
      <c r="AI488" s="3">
        <f t="shared" si="62"/>
        <v>0.32138736019882835</v>
      </c>
      <c r="AJ488" s="6">
        <f t="shared" si="63"/>
        <v>0.39463995660857232</v>
      </c>
    </row>
    <row r="489" spans="1:36" x14ac:dyDescent="0.3">
      <c r="A489" t="s">
        <v>1305</v>
      </c>
      <c r="B489" t="s">
        <v>1304</v>
      </c>
      <c r="C489" t="s">
        <v>76</v>
      </c>
      <c r="D489">
        <v>128805</v>
      </c>
      <c r="E489" s="1">
        <v>0.20399999999999999</v>
      </c>
      <c r="F489" s="1">
        <v>5174</v>
      </c>
      <c r="G489" s="4">
        <v>25362.745098039217</v>
      </c>
      <c r="H489" s="1">
        <v>0.225542486704708</v>
      </c>
      <c r="I489" s="1">
        <v>10544</v>
      </c>
      <c r="J489" s="4">
        <v>46749.50672954473</v>
      </c>
      <c r="K489" s="1">
        <v>0.136966732657893</v>
      </c>
      <c r="L489" s="1">
        <v>15399</v>
      </c>
      <c r="M489" s="4">
        <v>112428.7606280473</v>
      </c>
      <c r="N489" s="1">
        <v>8.9999999999999993E-3</v>
      </c>
      <c r="O489" s="1">
        <v>8995</v>
      </c>
      <c r="P489" s="4">
        <v>999444.4444444445</v>
      </c>
      <c r="Q489" s="1">
        <v>0.64800000000000002</v>
      </c>
      <c r="R489" s="1">
        <v>10827</v>
      </c>
      <c r="S489" s="4">
        <v>16708.333333333332</v>
      </c>
      <c r="T489" s="1">
        <v>0.50404099219750698</v>
      </c>
      <c r="U489" s="1">
        <v>13772</v>
      </c>
      <c r="V489" s="4">
        <v>27323.174529827691</v>
      </c>
      <c r="W489" s="1">
        <v>0</v>
      </c>
      <c r="X489" s="1">
        <v>14483</v>
      </c>
      <c r="Y489" s="4">
        <v>0</v>
      </c>
      <c r="AC489" s="3">
        <f t="shared" si="56"/>
        <v>0.35332397716045788</v>
      </c>
      <c r="AD489" s="3">
        <f t="shared" si="57"/>
        <v>0.10196383249405426</v>
      </c>
      <c r="AE489" s="3">
        <f t="shared" si="58"/>
        <v>0.75744747838069892</v>
      </c>
      <c r="AF489" s="3">
        <f t="shared" si="59"/>
        <v>0.27550299306990189</v>
      </c>
      <c r="AG489" s="3">
        <f t="shared" si="60"/>
        <v>0.33420825547832661</v>
      </c>
      <c r="AH489" s="3">
        <f t="shared" si="61"/>
        <v>0.57800556207569576</v>
      </c>
      <c r="AI489" s="3">
        <f t="shared" si="62"/>
        <v>0</v>
      </c>
      <c r="AJ489" s="6">
        <f t="shared" si="63"/>
        <v>0.34292172837987644</v>
      </c>
    </row>
    <row r="490" spans="1:36" x14ac:dyDescent="0.3">
      <c r="A490" t="s">
        <v>1307</v>
      </c>
      <c r="B490" t="s">
        <v>1306</v>
      </c>
      <c r="C490" t="s">
        <v>76</v>
      </c>
      <c r="D490">
        <v>158345</v>
      </c>
      <c r="E490" s="1">
        <v>0.20399999999999999</v>
      </c>
      <c r="F490" s="1">
        <v>5174</v>
      </c>
      <c r="G490" s="4">
        <v>25362.745098039217</v>
      </c>
      <c r="H490" s="1">
        <v>0.23639521298430599</v>
      </c>
      <c r="I490" s="1">
        <v>10544</v>
      </c>
      <c r="J490" s="4">
        <v>44603.272066680998</v>
      </c>
      <c r="K490" s="1">
        <v>0.13463007988885001</v>
      </c>
      <c r="L490" s="1">
        <v>15399</v>
      </c>
      <c r="M490" s="4">
        <v>114380.08513931913</v>
      </c>
      <c r="N490" s="1">
        <v>8.9999999999999993E-3</v>
      </c>
      <c r="O490" s="1">
        <v>8995</v>
      </c>
      <c r="P490" s="4">
        <v>999444.4444444445</v>
      </c>
      <c r="Q490" s="1">
        <v>0.64800000000000002</v>
      </c>
      <c r="R490" s="1">
        <v>10827</v>
      </c>
      <c r="S490" s="4">
        <v>16708.333333333332</v>
      </c>
      <c r="T490" s="1">
        <v>0.51127601124127597</v>
      </c>
      <c r="U490" s="1">
        <v>13772</v>
      </c>
      <c r="V490" s="4">
        <v>26936.526841078143</v>
      </c>
      <c r="W490" s="1">
        <v>0.5</v>
      </c>
      <c r="X490" s="1">
        <v>14483</v>
      </c>
      <c r="Y490" s="4">
        <v>7241.5</v>
      </c>
      <c r="AC490" s="3">
        <f t="shared" si="56"/>
        <v>0.35332397716045788</v>
      </c>
      <c r="AD490" s="3">
        <f t="shared" si="57"/>
        <v>9.681846143973355E-2</v>
      </c>
      <c r="AE490" s="3">
        <f t="shared" si="58"/>
        <v>0.77100553655148285</v>
      </c>
      <c r="AF490" s="3">
        <f t="shared" si="59"/>
        <v>0.27550299306990189</v>
      </c>
      <c r="AG490" s="3">
        <f t="shared" si="60"/>
        <v>0.33420825547832661</v>
      </c>
      <c r="AH490" s="3">
        <f t="shared" si="61"/>
        <v>0.56910307783023895</v>
      </c>
      <c r="AI490" s="3">
        <f t="shared" si="62"/>
        <v>0.32138736019882835</v>
      </c>
      <c r="AJ490" s="6">
        <f t="shared" si="63"/>
        <v>0.38876423738985288</v>
      </c>
    </row>
    <row r="491" spans="1:36" x14ac:dyDescent="0.3">
      <c r="A491" t="s">
        <v>1309</v>
      </c>
      <c r="B491" t="s">
        <v>1308</v>
      </c>
      <c r="C491" t="s">
        <v>76</v>
      </c>
      <c r="D491">
        <v>80951</v>
      </c>
      <c r="E491" s="1">
        <v>0.20399999999999999</v>
      </c>
      <c r="F491" s="1">
        <v>5174</v>
      </c>
      <c r="G491" s="4">
        <v>25362.745098039217</v>
      </c>
      <c r="H491" s="1">
        <v>0.244024162765129</v>
      </c>
      <c r="I491" s="1">
        <v>10544</v>
      </c>
      <c r="J491" s="4">
        <v>43208.835881340579</v>
      </c>
      <c r="K491" s="1">
        <v>0.12915220318464199</v>
      </c>
      <c r="L491" s="1">
        <v>15399</v>
      </c>
      <c r="M491" s="4">
        <v>119231.41549497901</v>
      </c>
      <c r="N491" s="1">
        <v>8.9999999999999993E-3</v>
      </c>
      <c r="O491" s="1">
        <v>8995</v>
      </c>
      <c r="P491" s="4">
        <v>999444.4444444445</v>
      </c>
      <c r="Q491" s="1">
        <v>0.64800000000000002</v>
      </c>
      <c r="R491" s="1">
        <v>10827</v>
      </c>
      <c r="S491" s="4">
        <v>16708.333333333332</v>
      </c>
      <c r="T491" s="1">
        <v>0.50450272386999495</v>
      </c>
      <c r="U491" s="1">
        <v>13772</v>
      </c>
      <c r="V491" s="4">
        <v>27298.167776689545</v>
      </c>
      <c r="W491" s="1">
        <v>0</v>
      </c>
      <c r="X491" s="1">
        <v>14483</v>
      </c>
      <c r="Y491" s="4">
        <v>0</v>
      </c>
      <c r="AC491" s="3">
        <f t="shared" si="56"/>
        <v>0.35332397716045788</v>
      </c>
      <c r="AD491" s="3">
        <f t="shared" si="57"/>
        <v>9.3475447877752152E-2</v>
      </c>
      <c r="AE491" s="3">
        <f t="shared" si="58"/>
        <v>0.80471321499644644</v>
      </c>
      <c r="AF491" s="3">
        <f t="shared" si="59"/>
        <v>0.27550299306990189</v>
      </c>
      <c r="AG491" s="3">
        <f t="shared" si="60"/>
        <v>0.33420825547832661</v>
      </c>
      <c r="AH491" s="3">
        <f t="shared" si="61"/>
        <v>0.57742978668036782</v>
      </c>
      <c r="AI491" s="3">
        <f t="shared" si="62"/>
        <v>0</v>
      </c>
      <c r="AJ491" s="6">
        <f t="shared" si="63"/>
        <v>0.34837909646617898</v>
      </c>
    </row>
    <row r="492" spans="1:36" x14ac:dyDescent="0.3">
      <c r="A492" t="s">
        <v>1311</v>
      </c>
      <c r="B492" t="s">
        <v>1310</v>
      </c>
      <c r="C492" t="s">
        <v>76</v>
      </c>
      <c r="D492">
        <v>214434</v>
      </c>
      <c r="E492" s="1">
        <v>0.20399999999999999</v>
      </c>
      <c r="F492" s="1">
        <v>5174</v>
      </c>
      <c r="G492" s="4">
        <v>25362.745098039217</v>
      </c>
      <c r="H492" s="1">
        <v>0.22219890502438899</v>
      </c>
      <c r="I492" s="1">
        <v>10544</v>
      </c>
      <c r="J492" s="4">
        <v>47452.979117258343</v>
      </c>
      <c r="K492" s="1">
        <v>0.135552197879067</v>
      </c>
      <c r="L492" s="1">
        <v>15399</v>
      </c>
      <c r="M492" s="4">
        <v>113601.99422025034</v>
      </c>
      <c r="N492" s="1">
        <v>8.9999999999999993E-3</v>
      </c>
      <c r="O492" s="1">
        <v>8995</v>
      </c>
      <c r="P492" s="4">
        <v>999444.4444444445</v>
      </c>
      <c r="Q492" s="1">
        <v>0.64800000000000002</v>
      </c>
      <c r="R492" s="1">
        <v>10827</v>
      </c>
      <c r="S492" s="4">
        <v>16708.333333333332</v>
      </c>
      <c r="T492" s="1">
        <v>0.50619304774429397</v>
      </c>
      <c r="U492" s="1">
        <v>13772</v>
      </c>
      <c r="V492" s="4">
        <v>27207.011359344069</v>
      </c>
      <c r="W492" s="1">
        <v>0.5</v>
      </c>
      <c r="X492" s="1">
        <v>14483</v>
      </c>
      <c r="Y492" s="4">
        <v>7241.5</v>
      </c>
      <c r="AC492" s="3">
        <f t="shared" si="56"/>
        <v>0.35332397716045788</v>
      </c>
      <c r="AD492" s="3">
        <f t="shared" si="57"/>
        <v>0.10365033328722746</v>
      </c>
      <c r="AE492" s="3">
        <f t="shared" si="58"/>
        <v>0.76559925897850378</v>
      </c>
      <c r="AF492" s="3">
        <f t="shared" si="59"/>
        <v>0.27550299306990189</v>
      </c>
      <c r="AG492" s="3">
        <f t="shared" si="60"/>
        <v>0.33420825547832661</v>
      </c>
      <c r="AH492" s="3">
        <f t="shared" si="61"/>
        <v>0.57533092874612057</v>
      </c>
      <c r="AI492" s="3">
        <f t="shared" si="62"/>
        <v>0.32138736019882835</v>
      </c>
      <c r="AJ492" s="6">
        <f t="shared" si="63"/>
        <v>0.38985758670276666</v>
      </c>
    </row>
    <row r="493" spans="1:36" x14ac:dyDescent="0.3">
      <c r="A493" t="s">
        <v>1313</v>
      </c>
      <c r="B493" t="s">
        <v>1312</v>
      </c>
      <c r="C493" t="s">
        <v>76</v>
      </c>
      <c r="D493">
        <v>182811</v>
      </c>
      <c r="E493" s="1">
        <v>0.20399999999999999</v>
      </c>
      <c r="F493" s="1">
        <v>5174</v>
      </c>
      <c r="G493" s="4">
        <v>25362.745098039217</v>
      </c>
      <c r="H493" s="1">
        <v>0.22418235226545399</v>
      </c>
      <c r="I493" s="1">
        <v>10544</v>
      </c>
      <c r="J493" s="4">
        <v>47033.14018007477</v>
      </c>
      <c r="K493" s="1">
        <v>0.140155679909852</v>
      </c>
      <c r="L493" s="1">
        <v>15399</v>
      </c>
      <c r="M493" s="4">
        <v>109870.68101631429</v>
      </c>
      <c r="N493" s="1">
        <v>8.9999999999999993E-3</v>
      </c>
      <c r="O493" s="1">
        <v>8995</v>
      </c>
      <c r="P493" s="4">
        <v>999444.4444444445</v>
      </c>
      <c r="Q493" s="1">
        <v>0.64800000000000002</v>
      </c>
      <c r="R493" s="1">
        <v>10827</v>
      </c>
      <c r="S493" s="4">
        <v>16708.333333333332</v>
      </c>
      <c r="T493" s="1">
        <v>0.50711937465469803</v>
      </c>
      <c r="U493" s="1">
        <v>13772</v>
      </c>
      <c r="V493" s="4">
        <v>27157.313816648148</v>
      </c>
      <c r="W493" s="1">
        <v>0.5</v>
      </c>
      <c r="X493" s="1">
        <v>14483</v>
      </c>
      <c r="Y493" s="4">
        <v>7241.5</v>
      </c>
      <c r="AC493" s="3">
        <f t="shared" si="56"/>
        <v>0.35332397716045788</v>
      </c>
      <c r="AD493" s="3">
        <f t="shared" si="57"/>
        <v>0.10264381375222995</v>
      </c>
      <c r="AE493" s="3">
        <f t="shared" si="58"/>
        <v>0.73967360633582457</v>
      </c>
      <c r="AF493" s="3">
        <f t="shared" si="59"/>
        <v>0.27550299306990189</v>
      </c>
      <c r="AG493" s="3">
        <f t="shared" si="60"/>
        <v>0.33420825547832661</v>
      </c>
      <c r="AH493" s="3">
        <f t="shared" si="61"/>
        <v>0.57418665295251836</v>
      </c>
      <c r="AI493" s="3">
        <f t="shared" si="62"/>
        <v>0.32138736019882835</v>
      </c>
      <c r="AJ493" s="6">
        <f t="shared" si="63"/>
        <v>0.38584666556401254</v>
      </c>
    </row>
    <row r="494" spans="1:36" x14ac:dyDescent="0.3">
      <c r="A494" t="s">
        <v>1315</v>
      </c>
      <c r="B494" t="s">
        <v>1314</v>
      </c>
      <c r="C494" t="s">
        <v>76</v>
      </c>
      <c r="D494">
        <v>122297</v>
      </c>
      <c r="E494" s="1">
        <v>0.20399999999999999</v>
      </c>
      <c r="F494" s="1">
        <v>5174</v>
      </c>
      <c r="G494" s="4">
        <v>25362.745098039217</v>
      </c>
      <c r="H494" s="1">
        <v>0.236105546333924</v>
      </c>
      <c r="I494" s="1">
        <v>10544</v>
      </c>
      <c r="J494" s="4">
        <v>44657.993696969846</v>
      </c>
      <c r="K494" s="1">
        <v>0.13173667383500801</v>
      </c>
      <c r="L494" s="1">
        <v>15399</v>
      </c>
      <c r="M494" s="4">
        <v>116892.27875364677</v>
      </c>
      <c r="N494" s="1">
        <v>8.9999999999999993E-3</v>
      </c>
      <c r="O494" s="1">
        <v>8995</v>
      </c>
      <c r="P494" s="4">
        <v>999444.4444444445</v>
      </c>
      <c r="Q494" s="1">
        <v>0.64800000000000002</v>
      </c>
      <c r="R494" s="1">
        <v>10827</v>
      </c>
      <c r="S494" s="4">
        <v>16708.333333333332</v>
      </c>
      <c r="T494" s="1">
        <v>0.50516365896138005</v>
      </c>
      <c r="U494" s="1">
        <v>13772</v>
      </c>
      <c r="V494" s="4">
        <v>27262.451990935624</v>
      </c>
      <c r="W494" s="1">
        <v>0.5</v>
      </c>
      <c r="X494" s="1">
        <v>14483</v>
      </c>
      <c r="Y494" s="4">
        <v>7241.5</v>
      </c>
      <c r="AC494" s="3">
        <f t="shared" si="56"/>
        <v>0.35332397716045788</v>
      </c>
      <c r="AD494" s="3">
        <f t="shared" si="57"/>
        <v>9.6949650772104948E-2</v>
      </c>
      <c r="AE494" s="3">
        <f t="shared" si="58"/>
        <v>0.78846058667901198</v>
      </c>
      <c r="AF494" s="3">
        <f t="shared" si="59"/>
        <v>0.27550299306990189</v>
      </c>
      <c r="AG494" s="3">
        <f t="shared" si="60"/>
        <v>0.33420825547832661</v>
      </c>
      <c r="AH494" s="3">
        <f t="shared" si="61"/>
        <v>0.57660743799126357</v>
      </c>
      <c r="AI494" s="3">
        <f t="shared" si="62"/>
        <v>0.32138736019882835</v>
      </c>
      <c r="AJ494" s="6">
        <f t="shared" si="63"/>
        <v>0.39234860876427075</v>
      </c>
    </row>
    <row r="495" spans="1:36" x14ac:dyDescent="0.3">
      <c r="A495" t="s">
        <v>1317</v>
      </c>
      <c r="B495" t="s">
        <v>1316</v>
      </c>
      <c r="C495" t="s">
        <v>76</v>
      </c>
      <c r="D495">
        <v>201904</v>
      </c>
      <c r="E495" s="1">
        <v>0.20399999999999999</v>
      </c>
      <c r="F495" s="1">
        <v>5174</v>
      </c>
      <c r="G495" s="4">
        <v>25362.745098039217</v>
      </c>
      <c r="H495" s="1">
        <v>0.214344440922418</v>
      </c>
      <c r="I495" s="1">
        <v>10544</v>
      </c>
      <c r="J495" s="4">
        <v>49191.851930586818</v>
      </c>
      <c r="K495" s="1">
        <v>0.13800122830652101</v>
      </c>
      <c r="L495" s="1">
        <v>15399</v>
      </c>
      <c r="M495" s="4">
        <v>111585.96332053334</v>
      </c>
      <c r="N495" s="1">
        <v>8.9999999999999993E-3</v>
      </c>
      <c r="O495" s="1">
        <v>8995</v>
      </c>
      <c r="P495" s="4">
        <v>999444.4444444445</v>
      </c>
      <c r="Q495" s="1">
        <v>0.64800000000000002</v>
      </c>
      <c r="R495" s="1">
        <v>10827</v>
      </c>
      <c r="S495" s="4">
        <v>16708.333333333332</v>
      </c>
      <c r="T495" s="1">
        <v>0.50353138125049501</v>
      </c>
      <c r="U495" s="1">
        <v>13772</v>
      </c>
      <c r="V495" s="4">
        <v>27350.827600452481</v>
      </c>
      <c r="W495" s="1">
        <v>0</v>
      </c>
      <c r="X495" s="1">
        <v>14483</v>
      </c>
      <c r="Y495" s="4">
        <v>0</v>
      </c>
      <c r="AC495" s="3">
        <f t="shared" si="56"/>
        <v>0.35332397716045788</v>
      </c>
      <c r="AD495" s="3">
        <f t="shared" si="57"/>
        <v>0.10781909730714472</v>
      </c>
      <c r="AE495" s="3">
        <f t="shared" si="58"/>
        <v>0.75159161234947347</v>
      </c>
      <c r="AF495" s="3">
        <f t="shared" si="59"/>
        <v>0.27550299306990189</v>
      </c>
      <c r="AG495" s="3">
        <f t="shared" si="60"/>
        <v>0.33420825547832661</v>
      </c>
      <c r="AH495" s="3">
        <f t="shared" si="61"/>
        <v>0.57864226839190791</v>
      </c>
      <c r="AI495" s="3">
        <f t="shared" si="62"/>
        <v>0</v>
      </c>
      <c r="AJ495" s="6">
        <f t="shared" si="63"/>
        <v>0.34301260053674465</v>
      </c>
    </row>
    <row r="496" spans="1:36" x14ac:dyDescent="0.3">
      <c r="A496" t="s">
        <v>1319</v>
      </c>
      <c r="B496" t="s">
        <v>1318</v>
      </c>
      <c r="C496" t="s">
        <v>76</v>
      </c>
      <c r="D496">
        <v>61375</v>
      </c>
      <c r="E496" s="1">
        <v>0.20399999999999999</v>
      </c>
      <c r="F496" s="1">
        <v>5174</v>
      </c>
      <c r="G496" s="4">
        <v>25362.745098039217</v>
      </c>
      <c r="H496" s="1">
        <v>0.24721792260692399</v>
      </c>
      <c r="I496" s="1">
        <v>10544</v>
      </c>
      <c r="J496" s="4">
        <v>42650.629407500281</v>
      </c>
      <c r="K496" s="1">
        <v>0.121694501018329</v>
      </c>
      <c r="L496" s="1">
        <v>15399</v>
      </c>
      <c r="M496" s="4">
        <v>126538.17445441254</v>
      </c>
      <c r="N496" s="1">
        <v>8.9999999999999993E-3</v>
      </c>
      <c r="O496" s="1">
        <v>8995</v>
      </c>
      <c r="P496" s="4">
        <v>999444.4444444445</v>
      </c>
      <c r="Q496" s="1">
        <v>0.64800000000000002</v>
      </c>
      <c r="R496" s="1">
        <v>10827</v>
      </c>
      <c r="S496" s="4">
        <v>16708.333333333332</v>
      </c>
      <c r="T496" s="1">
        <v>0.498818737270875</v>
      </c>
      <c r="U496" s="1">
        <v>13772</v>
      </c>
      <c r="V496" s="4">
        <v>27609.227502858117</v>
      </c>
      <c r="W496" s="1">
        <v>0</v>
      </c>
      <c r="X496" s="1">
        <v>14483</v>
      </c>
      <c r="Y496" s="4">
        <v>0</v>
      </c>
      <c r="AC496" s="3">
        <f t="shared" si="56"/>
        <v>0.35332397716045788</v>
      </c>
      <c r="AD496" s="3">
        <f t="shared" si="57"/>
        <v>9.2137206779269495E-2</v>
      </c>
      <c r="AE496" s="3">
        <f t="shared" si="58"/>
        <v>0.85548153284396222</v>
      </c>
      <c r="AF496" s="3">
        <f t="shared" si="59"/>
        <v>0.27550299306990189</v>
      </c>
      <c r="AG496" s="3">
        <f t="shared" si="60"/>
        <v>0.33420825547832661</v>
      </c>
      <c r="AH496" s="3">
        <f t="shared" si="61"/>
        <v>0.58459187349011354</v>
      </c>
      <c r="AI496" s="3">
        <f t="shared" si="62"/>
        <v>0</v>
      </c>
      <c r="AJ496" s="6">
        <f t="shared" si="63"/>
        <v>0.35646369126029026</v>
      </c>
    </row>
    <row r="497" spans="1:36" x14ac:dyDescent="0.3">
      <c r="A497" t="s">
        <v>1321</v>
      </c>
      <c r="B497" t="s">
        <v>1320</v>
      </c>
      <c r="C497" t="s">
        <v>76</v>
      </c>
      <c r="D497">
        <v>103163</v>
      </c>
      <c r="E497" s="1">
        <v>0.20399999999999999</v>
      </c>
      <c r="F497" s="1">
        <v>5174</v>
      </c>
      <c r="G497" s="4">
        <v>25362.745098039217</v>
      </c>
      <c r="H497" s="1">
        <v>0.23066409468510901</v>
      </c>
      <c r="I497" s="1">
        <v>10544</v>
      </c>
      <c r="J497" s="4">
        <v>45711.492351655928</v>
      </c>
      <c r="K497" s="1">
        <v>0.13163634248713199</v>
      </c>
      <c r="L497" s="1">
        <v>15399</v>
      </c>
      <c r="M497" s="4">
        <v>116981.37238586158</v>
      </c>
      <c r="N497" s="1">
        <v>8.9999999999999993E-3</v>
      </c>
      <c r="O497" s="1">
        <v>8995</v>
      </c>
      <c r="P497" s="4">
        <v>999444.4444444445</v>
      </c>
      <c r="Q497" s="1">
        <v>0.64800000000000002</v>
      </c>
      <c r="R497" s="1">
        <v>10827</v>
      </c>
      <c r="S497" s="4">
        <v>16708.333333333332</v>
      </c>
      <c r="T497" s="1">
        <v>0.50196291305991403</v>
      </c>
      <c r="U497" s="1">
        <v>13772</v>
      </c>
      <c r="V497" s="4">
        <v>27436.289896493174</v>
      </c>
      <c r="W497" s="1">
        <v>0</v>
      </c>
      <c r="X497" s="1">
        <v>14483</v>
      </c>
      <c r="Y497" s="4">
        <v>0</v>
      </c>
      <c r="AC497" s="3">
        <f t="shared" si="56"/>
        <v>0.35332397716045788</v>
      </c>
      <c r="AD497" s="3">
        <f t="shared" si="57"/>
        <v>9.9475302592654163E-2</v>
      </c>
      <c r="AE497" s="3">
        <f t="shared" si="58"/>
        <v>0.78907962089973605</v>
      </c>
      <c r="AF497" s="3">
        <f t="shared" si="59"/>
        <v>0.27550299306990189</v>
      </c>
      <c r="AG497" s="3">
        <f t="shared" si="60"/>
        <v>0.33420825547832661</v>
      </c>
      <c r="AH497" s="3">
        <f t="shared" si="61"/>
        <v>0.58061002034341558</v>
      </c>
      <c r="AI497" s="3">
        <f t="shared" si="62"/>
        <v>0</v>
      </c>
      <c r="AJ497" s="6">
        <f t="shared" si="63"/>
        <v>0.34745716707778462</v>
      </c>
    </row>
    <row r="498" spans="1:36" x14ac:dyDescent="0.3">
      <c r="A498" t="s">
        <v>142</v>
      </c>
      <c r="B498" t="s">
        <v>143</v>
      </c>
      <c r="C498" t="s">
        <v>76</v>
      </c>
      <c r="D498">
        <v>533113</v>
      </c>
      <c r="E498" s="1">
        <v>0.20399999999999999</v>
      </c>
      <c r="F498" s="1">
        <v>5174</v>
      </c>
      <c r="G498" s="4">
        <v>25362.745098039217</v>
      </c>
      <c r="H498" s="1">
        <v>0.21215014452845801</v>
      </c>
      <c r="I498" s="1">
        <v>10544</v>
      </c>
      <c r="J498" s="4">
        <v>49700.649619805554</v>
      </c>
      <c r="K498" s="1">
        <v>0.13321565971942101</v>
      </c>
      <c r="L498" s="1">
        <v>15399</v>
      </c>
      <c r="M498" s="4">
        <v>115594.51818527486</v>
      </c>
      <c r="N498" s="1">
        <v>8.9999999999999993E-3</v>
      </c>
      <c r="O498" s="1">
        <v>8995</v>
      </c>
      <c r="P498" s="4">
        <v>999444.4444444445</v>
      </c>
      <c r="Q498" s="1">
        <v>0.64800000000000002</v>
      </c>
      <c r="R498" s="1">
        <v>10827</v>
      </c>
      <c r="S498" s="4">
        <v>16708.333333333332</v>
      </c>
      <c r="T498" s="1">
        <v>0.50186170661754603</v>
      </c>
      <c r="U498" s="1">
        <v>13772</v>
      </c>
      <c r="V498" s="4">
        <v>27441.822753962842</v>
      </c>
      <c r="W498" s="1" t="s">
        <v>3</v>
      </c>
      <c r="X498" s="1">
        <v>14483</v>
      </c>
      <c r="Y498" s="4" t="s">
        <v>3</v>
      </c>
      <c r="AC498" s="3">
        <f t="shared" si="56"/>
        <v>0.35332397716045788</v>
      </c>
      <c r="AD498" s="3">
        <f t="shared" si="57"/>
        <v>0.1090388860599357</v>
      </c>
      <c r="AE498" s="3">
        <f t="shared" si="58"/>
        <v>0.77944357634777406</v>
      </c>
      <c r="AF498" s="3">
        <f t="shared" si="59"/>
        <v>0.27550299306990189</v>
      </c>
      <c r="AG498" s="3">
        <f t="shared" si="60"/>
        <v>0.33420825547832661</v>
      </c>
      <c r="AH498" s="3">
        <f t="shared" si="61"/>
        <v>0.5807374132592128</v>
      </c>
      <c r="AI498" s="3" t="e">
        <f t="shared" si="62"/>
        <v>#VALUE!</v>
      </c>
      <c r="AJ498" s="6" t="e">
        <f t="shared" si="63"/>
        <v>#VALUE!</v>
      </c>
    </row>
    <row r="499" spans="1:36" x14ac:dyDescent="0.3">
      <c r="A499" t="s">
        <v>4103</v>
      </c>
      <c r="B499" t="s">
        <v>1322</v>
      </c>
      <c r="C499" t="s">
        <v>76</v>
      </c>
      <c r="D499">
        <v>111528</v>
      </c>
      <c r="E499" s="1">
        <v>0.20399999999999999</v>
      </c>
      <c r="F499" s="1">
        <v>5174</v>
      </c>
      <c r="G499" s="4">
        <v>25362.745098039217</v>
      </c>
      <c r="H499" s="1">
        <v>0.17758769098343</v>
      </c>
      <c r="I499" s="1">
        <v>10544</v>
      </c>
      <c r="J499" s="4">
        <v>59373.484398667126</v>
      </c>
      <c r="K499" s="1">
        <v>0.12046302273868401</v>
      </c>
      <c r="L499" s="1">
        <v>15399</v>
      </c>
      <c r="M499" s="4">
        <v>127831.75824339459</v>
      </c>
      <c r="N499" s="1">
        <v>8.9999999999999993E-3</v>
      </c>
      <c r="O499" s="1">
        <v>8995</v>
      </c>
      <c r="P499" s="4">
        <v>999444.4444444445</v>
      </c>
      <c r="Q499" s="1">
        <v>0.64800000000000002</v>
      </c>
      <c r="R499" s="1">
        <v>10827</v>
      </c>
      <c r="S499" s="4">
        <v>16708.333333333332</v>
      </c>
      <c r="T499" s="1">
        <v>0.50637508069722403</v>
      </c>
      <c r="U499" s="1">
        <v>13772</v>
      </c>
      <c r="V499" s="4">
        <v>27197.230916334662</v>
      </c>
      <c r="W499" s="1">
        <v>0.5</v>
      </c>
      <c r="X499" s="1">
        <v>14483</v>
      </c>
      <c r="Y499" s="4">
        <v>7241.5</v>
      </c>
      <c r="AC499" s="3">
        <f t="shared" si="56"/>
        <v>0.35332397716045788</v>
      </c>
      <c r="AD499" s="3">
        <f t="shared" si="57"/>
        <v>0.13222848640772444</v>
      </c>
      <c r="AE499" s="3">
        <f t="shared" si="58"/>
        <v>0.86446952236517749</v>
      </c>
      <c r="AF499" s="3">
        <f t="shared" si="59"/>
        <v>0.27550299306990189</v>
      </c>
      <c r="AG499" s="3">
        <f t="shared" si="60"/>
        <v>0.33420825547832661</v>
      </c>
      <c r="AH499" s="3">
        <f t="shared" si="61"/>
        <v>0.5751057360388101</v>
      </c>
      <c r="AI499" s="3">
        <f t="shared" si="62"/>
        <v>0.32138736019882835</v>
      </c>
      <c r="AJ499" s="6">
        <f t="shared" si="63"/>
        <v>0.40803233295988955</v>
      </c>
    </row>
    <row r="500" spans="1:36" x14ac:dyDescent="0.3">
      <c r="A500" t="s">
        <v>1324</v>
      </c>
      <c r="B500" t="s">
        <v>1323</v>
      </c>
      <c r="C500" t="s">
        <v>76</v>
      </c>
      <c r="D500">
        <v>112483</v>
      </c>
      <c r="E500" s="1">
        <v>0.20399999999999999</v>
      </c>
      <c r="F500" s="1">
        <v>5174</v>
      </c>
      <c r="G500" s="4">
        <v>25362.745098039217</v>
      </c>
      <c r="H500" s="1">
        <v>0.231848368197861</v>
      </c>
      <c r="I500" s="1">
        <v>10544</v>
      </c>
      <c r="J500" s="4">
        <v>45477.999616549714</v>
      </c>
      <c r="K500" s="1">
        <v>0.133157899415911</v>
      </c>
      <c r="L500" s="1">
        <v>15399</v>
      </c>
      <c r="M500" s="4">
        <v>115644.65996795364</v>
      </c>
      <c r="N500" s="1">
        <v>8.9999999999999993E-3</v>
      </c>
      <c r="O500" s="1">
        <v>8995</v>
      </c>
      <c r="P500" s="4">
        <v>999444.4444444445</v>
      </c>
      <c r="Q500" s="1">
        <v>0.64800000000000002</v>
      </c>
      <c r="R500" s="1">
        <v>10827</v>
      </c>
      <c r="S500" s="4">
        <v>16708.333333333332</v>
      </c>
      <c r="T500" s="1">
        <v>0.49927544606740498</v>
      </c>
      <c r="U500" s="1">
        <v>13772</v>
      </c>
      <c r="V500" s="4">
        <v>27583.972150997193</v>
      </c>
      <c r="W500" s="1">
        <v>0</v>
      </c>
      <c r="X500" s="1">
        <v>14483</v>
      </c>
      <c r="Y500" s="4">
        <v>0</v>
      </c>
      <c r="AC500" s="3">
        <f t="shared" si="56"/>
        <v>0.35332397716045788</v>
      </c>
      <c r="AD500" s="3">
        <f t="shared" si="57"/>
        <v>9.891552840700818E-2</v>
      </c>
      <c r="AE500" s="3">
        <f t="shared" si="58"/>
        <v>0.77979196801836426</v>
      </c>
      <c r="AF500" s="3">
        <f t="shared" si="59"/>
        <v>0.27550299306990189</v>
      </c>
      <c r="AG500" s="3">
        <f t="shared" si="60"/>
        <v>0.33420825547832661</v>
      </c>
      <c r="AH500" s="3">
        <f t="shared" si="61"/>
        <v>0.58401037415985124</v>
      </c>
      <c r="AI500" s="3">
        <f t="shared" si="62"/>
        <v>0</v>
      </c>
      <c r="AJ500" s="6">
        <f t="shared" si="63"/>
        <v>0.34653615661341569</v>
      </c>
    </row>
    <row r="501" spans="1:36" x14ac:dyDescent="0.3">
      <c r="A501" t="s">
        <v>1326</v>
      </c>
      <c r="B501" t="s">
        <v>1325</v>
      </c>
      <c r="C501" t="s">
        <v>76</v>
      </c>
      <c r="D501">
        <v>99058</v>
      </c>
      <c r="E501" s="1">
        <v>0.20399999999999999</v>
      </c>
      <c r="F501" s="1">
        <v>5174</v>
      </c>
      <c r="G501" s="4">
        <v>25362.745098039217</v>
      </c>
      <c r="H501" s="1">
        <v>0.208918007631892</v>
      </c>
      <c r="I501" s="1">
        <v>10544</v>
      </c>
      <c r="J501" s="4">
        <v>50469.560376902737</v>
      </c>
      <c r="K501" s="1">
        <v>0.140584304145046</v>
      </c>
      <c r="L501" s="1">
        <v>15399</v>
      </c>
      <c r="M501" s="4">
        <v>109535.69883670859</v>
      </c>
      <c r="N501" s="1">
        <v>8.9999999999999993E-3</v>
      </c>
      <c r="O501" s="1">
        <v>8995</v>
      </c>
      <c r="P501" s="4">
        <v>999444.4444444445</v>
      </c>
      <c r="Q501" s="1">
        <v>0.64800000000000002</v>
      </c>
      <c r="R501" s="1">
        <v>10827</v>
      </c>
      <c r="S501" s="4">
        <v>16708.333333333332</v>
      </c>
      <c r="T501" s="1">
        <v>0.49656766742716302</v>
      </c>
      <c r="U501" s="1">
        <v>13772</v>
      </c>
      <c r="V501" s="4">
        <v>27734.387281709372</v>
      </c>
      <c r="W501" s="1">
        <v>0</v>
      </c>
      <c r="X501" s="1">
        <v>14483</v>
      </c>
      <c r="Y501" s="4">
        <v>0</v>
      </c>
      <c r="AC501" s="3">
        <f t="shared" si="56"/>
        <v>0.35332397716045788</v>
      </c>
      <c r="AD501" s="3">
        <f t="shared" si="57"/>
        <v>0.11088226843623405</v>
      </c>
      <c r="AE501" s="3">
        <f t="shared" si="58"/>
        <v>0.73734610629621811</v>
      </c>
      <c r="AF501" s="3">
        <f t="shared" si="59"/>
        <v>0.27550299306990189</v>
      </c>
      <c r="AG501" s="3">
        <f t="shared" si="60"/>
        <v>0.33420825547832661</v>
      </c>
      <c r="AH501" s="3">
        <f t="shared" si="61"/>
        <v>0.58747365189409595</v>
      </c>
      <c r="AI501" s="3">
        <f t="shared" si="62"/>
        <v>0</v>
      </c>
      <c r="AJ501" s="6">
        <f t="shared" si="63"/>
        <v>0.3426767503336049</v>
      </c>
    </row>
    <row r="502" spans="1:36" x14ac:dyDescent="0.3">
      <c r="A502" t="s">
        <v>1328</v>
      </c>
      <c r="B502" t="s">
        <v>1327</v>
      </c>
      <c r="C502" t="s">
        <v>76</v>
      </c>
      <c r="D502">
        <v>60646</v>
      </c>
      <c r="E502" s="1">
        <v>0.20399999999999999</v>
      </c>
      <c r="F502" s="1">
        <v>5174</v>
      </c>
      <c r="G502" s="4">
        <v>25362.745098039217</v>
      </c>
      <c r="H502" s="1">
        <v>0.247122646176169</v>
      </c>
      <c r="I502" s="1">
        <v>10544</v>
      </c>
      <c r="J502" s="4">
        <v>42667.073063321703</v>
      </c>
      <c r="K502" s="1">
        <v>0.123882861194472</v>
      </c>
      <c r="L502" s="1">
        <v>15399</v>
      </c>
      <c r="M502" s="4">
        <v>124302.90882470469</v>
      </c>
      <c r="N502" s="1">
        <v>8.9999999999999993E-3</v>
      </c>
      <c r="O502" s="1">
        <v>8995</v>
      </c>
      <c r="P502" s="4">
        <v>999444.4444444445</v>
      </c>
      <c r="Q502" s="1">
        <v>0.64800000000000002</v>
      </c>
      <c r="R502" s="1">
        <v>10827</v>
      </c>
      <c r="S502" s="4">
        <v>16708.333333333332</v>
      </c>
      <c r="T502" s="1">
        <v>0.49805428222801101</v>
      </c>
      <c r="U502" s="1">
        <v>13772</v>
      </c>
      <c r="V502" s="4">
        <v>27651.604436351638</v>
      </c>
      <c r="W502" s="1">
        <v>0</v>
      </c>
      <c r="X502" s="1">
        <v>14483</v>
      </c>
      <c r="Y502" s="4">
        <v>0</v>
      </c>
      <c r="AC502" s="3">
        <f t="shared" si="56"/>
        <v>0.35332397716045788</v>
      </c>
      <c r="AD502" s="3">
        <f t="shared" si="57"/>
        <v>9.2176628708359895E-2</v>
      </c>
      <c r="AE502" s="3">
        <f t="shared" si="58"/>
        <v>0.83995061460885001</v>
      </c>
      <c r="AF502" s="3">
        <f t="shared" si="59"/>
        <v>0.27550299306990189</v>
      </c>
      <c r="AG502" s="3">
        <f t="shared" si="60"/>
        <v>0.33420825547832661</v>
      </c>
      <c r="AH502" s="3">
        <f t="shared" si="61"/>
        <v>0.58556759374856626</v>
      </c>
      <c r="AI502" s="3">
        <f t="shared" si="62"/>
        <v>0</v>
      </c>
      <c r="AJ502" s="6">
        <f t="shared" si="63"/>
        <v>0.35439000896778039</v>
      </c>
    </row>
    <row r="503" spans="1:36" x14ac:dyDescent="0.3">
      <c r="A503" t="s">
        <v>1330</v>
      </c>
      <c r="B503" t="s">
        <v>1329</v>
      </c>
      <c r="C503" t="s">
        <v>76</v>
      </c>
      <c r="D503">
        <v>149398</v>
      </c>
      <c r="E503" s="1">
        <v>0.20399999999999999</v>
      </c>
      <c r="F503" s="1">
        <v>5174</v>
      </c>
      <c r="G503" s="4">
        <v>25362.745098039217</v>
      </c>
      <c r="H503" s="1">
        <v>0.211067082557999</v>
      </c>
      <c r="I503" s="1">
        <v>10544</v>
      </c>
      <c r="J503" s="4">
        <v>49955.681730250952</v>
      </c>
      <c r="K503" s="1">
        <v>0.14168195022690999</v>
      </c>
      <c r="L503" s="1">
        <v>15399</v>
      </c>
      <c r="M503" s="4">
        <v>108687.0979354661</v>
      </c>
      <c r="N503" s="1">
        <v>8.9999999999999993E-3</v>
      </c>
      <c r="O503" s="1">
        <v>8995</v>
      </c>
      <c r="P503" s="4">
        <v>999444.4444444445</v>
      </c>
      <c r="Q503" s="1">
        <v>0.64800000000000002</v>
      </c>
      <c r="R503" s="1">
        <v>10827</v>
      </c>
      <c r="S503" s="4">
        <v>16708.333333333332</v>
      </c>
      <c r="T503" s="1">
        <v>0.50549538815780604</v>
      </c>
      <c r="U503" s="1">
        <v>13772</v>
      </c>
      <c r="V503" s="4">
        <v>27244.56112288139</v>
      </c>
      <c r="W503" s="1">
        <v>0.5</v>
      </c>
      <c r="X503" s="1">
        <v>14483</v>
      </c>
      <c r="Y503" s="4">
        <v>7241.5</v>
      </c>
      <c r="AC503" s="3">
        <f t="shared" si="56"/>
        <v>0.35332397716045788</v>
      </c>
      <c r="AD503" s="3">
        <f t="shared" si="57"/>
        <v>0.10965029862432751</v>
      </c>
      <c r="AE503" s="3">
        <f t="shared" si="58"/>
        <v>0.73144991613596311</v>
      </c>
      <c r="AF503" s="3">
        <f t="shared" si="59"/>
        <v>0.27550299306990189</v>
      </c>
      <c r="AG503" s="3">
        <f t="shared" si="60"/>
        <v>0.33420825547832661</v>
      </c>
      <c r="AH503" s="3">
        <f t="shared" si="61"/>
        <v>0.57619550439997413</v>
      </c>
      <c r="AI503" s="3">
        <f t="shared" si="62"/>
        <v>0.32138736019882835</v>
      </c>
      <c r="AJ503" s="6">
        <f t="shared" si="63"/>
        <v>0.38595975786682563</v>
      </c>
    </row>
    <row r="504" spans="1:36" x14ac:dyDescent="0.3">
      <c r="A504" t="s">
        <v>144</v>
      </c>
      <c r="B504" t="s">
        <v>145</v>
      </c>
      <c r="C504" t="s">
        <v>76</v>
      </c>
      <c r="D504">
        <v>2062567</v>
      </c>
      <c r="E504" s="1">
        <v>0.20399999999999999</v>
      </c>
      <c r="F504" s="1">
        <v>5174</v>
      </c>
      <c r="G504" s="4">
        <v>25362.745098039217</v>
      </c>
      <c r="H504" s="1">
        <v>0.21530743001318201</v>
      </c>
      <c r="I504" s="1">
        <v>10544</v>
      </c>
      <c r="J504" s="4">
        <v>48971.835293164069</v>
      </c>
      <c r="K504" s="1">
        <v>0.13611097239507799</v>
      </c>
      <c r="L504" s="1">
        <v>15399</v>
      </c>
      <c r="M504" s="4">
        <v>113135.62550491965</v>
      </c>
      <c r="N504" s="1">
        <v>8.9999999999999993E-3</v>
      </c>
      <c r="O504" s="1">
        <v>8995</v>
      </c>
      <c r="P504" s="4">
        <v>999444.4444444445</v>
      </c>
      <c r="Q504" s="1">
        <v>0.64800000000000002</v>
      </c>
      <c r="R504" s="1">
        <v>10827</v>
      </c>
      <c r="S504" s="4">
        <v>16708.333333333332</v>
      </c>
      <c r="T504" s="1">
        <v>0.50673844776921095</v>
      </c>
      <c r="U504" s="1">
        <v>13772</v>
      </c>
      <c r="V504" s="4">
        <v>27177.728590810071</v>
      </c>
      <c r="W504" s="1" t="s">
        <v>3</v>
      </c>
      <c r="X504" s="1">
        <v>14483</v>
      </c>
      <c r="Y504" s="4" t="s">
        <v>3</v>
      </c>
      <c r="AC504" s="3">
        <f t="shared" si="56"/>
        <v>0.35332397716045788</v>
      </c>
      <c r="AD504" s="3">
        <f t="shared" si="57"/>
        <v>0.10729163064319965</v>
      </c>
      <c r="AE504" s="3">
        <f t="shared" si="58"/>
        <v>0.76235886808761799</v>
      </c>
      <c r="AF504" s="3">
        <f t="shared" si="59"/>
        <v>0.27550299306990189</v>
      </c>
      <c r="AG504" s="3">
        <f t="shared" si="60"/>
        <v>0.33420825547832661</v>
      </c>
      <c r="AH504" s="3">
        <f t="shared" si="61"/>
        <v>0.57465669896763572</v>
      </c>
      <c r="AI504" s="3" t="e">
        <f t="shared" si="62"/>
        <v>#VALUE!</v>
      </c>
      <c r="AJ504" s="6" t="e">
        <f t="shared" si="63"/>
        <v>#VALUE!</v>
      </c>
    </row>
    <row r="505" spans="1:36" x14ac:dyDescent="0.3">
      <c r="A505" t="s">
        <v>4104</v>
      </c>
      <c r="B505" t="s">
        <v>1331</v>
      </c>
      <c r="C505" t="s">
        <v>76</v>
      </c>
      <c r="D505">
        <v>48762</v>
      </c>
      <c r="E505" s="1">
        <v>0.20399999999999999</v>
      </c>
      <c r="F505" s="1">
        <v>5174</v>
      </c>
      <c r="G505" s="4">
        <v>25362.745098039217</v>
      </c>
      <c r="H505" s="1">
        <v>0.228846232722201</v>
      </c>
      <c r="I505" s="1">
        <v>10544</v>
      </c>
      <c r="J505" s="4">
        <v>46074.605968276868</v>
      </c>
      <c r="K505" s="1">
        <v>0.142488002953119</v>
      </c>
      <c r="L505" s="1">
        <v>15399</v>
      </c>
      <c r="M505" s="4">
        <v>108072.25647668411</v>
      </c>
      <c r="N505" s="1">
        <v>8.9999999999999993E-3</v>
      </c>
      <c r="O505" s="1">
        <v>8995</v>
      </c>
      <c r="P505" s="4">
        <v>999444.4444444445</v>
      </c>
      <c r="Q505" s="1">
        <v>0.64800000000000002</v>
      </c>
      <c r="R505" s="1">
        <v>10827</v>
      </c>
      <c r="S505" s="4">
        <v>16708.333333333332</v>
      </c>
      <c r="T505" s="1">
        <v>0.51390426971822301</v>
      </c>
      <c r="U505" s="1">
        <v>13772</v>
      </c>
      <c r="V505" s="4">
        <v>26798.765473482592</v>
      </c>
      <c r="W505" s="1">
        <v>1</v>
      </c>
      <c r="X505" s="1">
        <v>14483</v>
      </c>
      <c r="Y505" s="4">
        <v>14483</v>
      </c>
      <c r="AC505" s="3">
        <f t="shared" si="56"/>
        <v>0.35332397716045788</v>
      </c>
      <c r="AD505" s="3">
        <f t="shared" si="57"/>
        <v>0.10034582915935218</v>
      </c>
      <c r="AE505" s="3">
        <f t="shared" si="58"/>
        <v>0.72717791718559754</v>
      </c>
      <c r="AF505" s="3">
        <f t="shared" si="59"/>
        <v>0.27550299306990189</v>
      </c>
      <c r="AG505" s="3">
        <f t="shared" si="60"/>
        <v>0.33420825547832661</v>
      </c>
      <c r="AH505" s="3">
        <f t="shared" si="61"/>
        <v>0.56593115041327113</v>
      </c>
      <c r="AI505" s="3">
        <f t="shared" si="62"/>
        <v>0.64277472039765671</v>
      </c>
      <c r="AJ505" s="6">
        <f t="shared" si="63"/>
        <v>0.42846640612350917</v>
      </c>
    </row>
    <row r="506" spans="1:36" x14ac:dyDescent="0.3">
      <c r="A506" t="s">
        <v>4105</v>
      </c>
      <c r="B506" t="s">
        <v>1332</v>
      </c>
      <c r="C506" t="s">
        <v>76</v>
      </c>
      <c r="D506">
        <v>100030</v>
      </c>
      <c r="E506" s="1">
        <v>0.20399999999999999</v>
      </c>
      <c r="F506" s="1">
        <v>5174</v>
      </c>
      <c r="G506" s="4">
        <v>25362.745098039217</v>
      </c>
      <c r="H506" s="1">
        <v>0.20429871038688299</v>
      </c>
      <c r="I506" s="1">
        <v>10544</v>
      </c>
      <c r="J506" s="4">
        <v>51610.702681542614</v>
      </c>
      <c r="K506" s="1">
        <v>0.124622613216035</v>
      </c>
      <c r="L506" s="1">
        <v>15399</v>
      </c>
      <c r="M506" s="4">
        <v>123565.05454837176</v>
      </c>
      <c r="N506" s="1">
        <v>8.9999999999999993E-3</v>
      </c>
      <c r="O506" s="1">
        <v>8995</v>
      </c>
      <c r="P506" s="4">
        <v>999444.4444444445</v>
      </c>
      <c r="Q506" s="1">
        <v>0.64800000000000002</v>
      </c>
      <c r="R506" s="1">
        <v>10827</v>
      </c>
      <c r="S506" s="4">
        <v>16708.333333333332</v>
      </c>
      <c r="T506" s="1">
        <v>0.49512146356093101</v>
      </c>
      <c r="U506" s="1">
        <v>13772</v>
      </c>
      <c r="V506" s="4">
        <v>27815.39685424116</v>
      </c>
      <c r="W506" s="1">
        <v>0.5</v>
      </c>
      <c r="X506" s="1">
        <v>14483</v>
      </c>
      <c r="Y506" s="4">
        <v>7241.5</v>
      </c>
      <c r="AC506" s="3">
        <f t="shared" si="56"/>
        <v>0.35332397716045788</v>
      </c>
      <c r="AD506" s="3">
        <f t="shared" si="57"/>
        <v>0.1136180366561548</v>
      </c>
      <c r="AE506" s="3">
        <f t="shared" si="58"/>
        <v>0.83482390649736149</v>
      </c>
      <c r="AF506" s="3">
        <f t="shared" si="59"/>
        <v>0.27550299306990189</v>
      </c>
      <c r="AG506" s="3">
        <f t="shared" si="60"/>
        <v>0.33420825547832661</v>
      </c>
      <c r="AH506" s="3">
        <f t="shared" si="61"/>
        <v>0.58933888079415175</v>
      </c>
      <c r="AI506" s="3">
        <f t="shared" si="62"/>
        <v>0.32138736019882835</v>
      </c>
      <c r="AJ506" s="6">
        <f t="shared" si="63"/>
        <v>0.4031719156935975</v>
      </c>
    </row>
    <row r="507" spans="1:36" x14ac:dyDescent="0.3">
      <c r="A507" t="s">
        <v>4106</v>
      </c>
      <c r="B507" t="s">
        <v>1333</v>
      </c>
      <c r="C507" t="s">
        <v>76</v>
      </c>
      <c r="D507">
        <v>46881</v>
      </c>
      <c r="E507" s="1">
        <v>0.20399999999999999</v>
      </c>
      <c r="F507" s="1">
        <v>5174</v>
      </c>
      <c r="G507" s="4">
        <v>25362.745098039217</v>
      </c>
      <c r="H507" s="1">
        <v>0.19459909131631101</v>
      </c>
      <c r="I507" s="1">
        <v>10544</v>
      </c>
      <c r="J507" s="4">
        <v>54183.192370930752</v>
      </c>
      <c r="K507" s="1">
        <v>0.12523197030780001</v>
      </c>
      <c r="L507" s="1">
        <v>15399</v>
      </c>
      <c r="M507" s="4">
        <v>122963.80838017432</v>
      </c>
      <c r="N507" s="1">
        <v>8.9999999999999993E-3</v>
      </c>
      <c r="O507" s="1">
        <v>8995</v>
      </c>
      <c r="P507" s="4">
        <v>999444.4444444445</v>
      </c>
      <c r="Q507" s="1">
        <v>0.64800000000000002</v>
      </c>
      <c r="R507" s="1">
        <v>10827</v>
      </c>
      <c r="S507" s="4">
        <v>16708.333333333332</v>
      </c>
      <c r="T507" s="1">
        <v>0.52488214841833503</v>
      </c>
      <c r="U507" s="1">
        <v>13772</v>
      </c>
      <c r="V507" s="4">
        <v>26238.270898524846</v>
      </c>
      <c r="W507" s="1">
        <v>1</v>
      </c>
      <c r="X507" s="1">
        <v>14483</v>
      </c>
      <c r="Y507" s="4">
        <v>14483</v>
      </c>
      <c r="AC507" s="3">
        <f t="shared" si="56"/>
        <v>0.35332397716045788</v>
      </c>
      <c r="AD507" s="3">
        <f t="shared" si="57"/>
        <v>0.11978530914240511</v>
      </c>
      <c r="AE507" s="3">
        <f t="shared" si="58"/>
        <v>0.83064636940586634</v>
      </c>
      <c r="AF507" s="3">
        <f t="shared" si="59"/>
        <v>0.27550299306990189</v>
      </c>
      <c r="AG507" s="3">
        <f t="shared" si="60"/>
        <v>0.33420825547832661</v>
      </c>
      <c r="AH507" s="3">
        <f t="shared" si="61"/>
        <v>0.5530258770380112</v>
      </c>
      <c r="AI507" s="3">
        <f t="shared" si="62"/>
        <v>0.64277472039765671</v>
      </c>
      <c r="AJ507" s="6">
        <f t="shared" si="63"/>
        <v>0.44418107167037502</v>
      </c>
    </row>
    <row r="508" spans="1:36" x14ac:dyDescent="0.3">
      <c r="A508" t="s">
        <v>4107</v>
      </c>
      <c r="B508" t="s">
        <v>1334</v>
      </c>
      <c r="C508" t="s">
        <v>76</v>
      </c>
      <c r="D508">
        <v>172253</v>
      </c>
      <c r="E508" s="1">
        <v>0.20399999999999999</v>
      </c>
      <c r="F508" s="1">
        <v>5174</v>
      </c>
      <c r="G508" s="4">
        <v>25362.745098039217</v>
      </c>
      <c r="H508" s="1">
        <v>0.18811283402901499</v>
      </c>
      <c r="I508" s="1">
        <v>10544</v>
      </c>
      <c r="J508" s="4">
        <v>56051.465358145993</v>
      </c>
      <c r="K508" s="1">
        <v>0.15513227636093399</v>
      </c>
      <c r="L508" s="1">
        <v>15399</v>
      </c>
      <c r="M508" s="4">
        <v>99263.675885038683</v>
      </c>
      <c r="N508" s="1">
        <v>8.9999999999999993E-3</v>
      </c>
      <c r="O508" s="1">
        <v>8995</v>
      </c>
      <c r="P508" s="4">
        <v>999444.4444444445</v>
      </c>
      <c r="Q508" s="1">
        <v>0.64800000000000002</v>
      </c>
      <c r="R508" s="1">
        <v>10827</v>
      </c>
      <c r="S508" s="4">
        <v>16708.333333333332</v>
      </c>
      <c r="T508" s="1">
        <v>0.49791295362054599</v>
      </c>
      <c r="U508" s="1">
        <v>13772</v>
      </c>
      <c r="V508" s="4">
        <v>27659.453122996052</v>
      </c>
      <c r="W508" s="1">
        <v>1</v>
      </c>
      <c r="X508" s="1">
        <v>14483</v>
      </c>
      <c r="Y508" s="4">
        <v>14483</v>
      </c>
      <c r="AC508" s="3">
        <f t="shared" si="56"/>
        <v>0.35332397716045788</v>
      </c>
      <c r="AD508" s="3">
        <f t="shared" si="57"/>
        <v>0.12426429642013362</v>
      </c>
      <c r="AE508" s="3">
        <f t="shared" si="58"/>
        <v>0.66597474601970719</v>
      </c>
      <c r="AF508" s="3">
        <f t="shared" si="59"/>
        <v>0.27550299306990189</v>
      </c>
      <c r="AG508" s="3">
        <f t="shared" si="60"/>
        <v>0.33420825547832661</v>
      </c>
      <c r="AH508" s="3">
        <f t="shared" si="61"/>
        <v>0.58574830815921075</v>
      </c>
      <c r="AI508" s="3">
        <f t="shared" si="62"/>
        <v>0.64277472039765671</v>
      </c>
      <c r="AJ508" s="6">
        <f t="shared" si="63"/>
        <v>0.42597104238648498</v>
      </c>
    </row>
    <row r="509" spans="1:36" x14ac:dyDescent="0.3">
      <c r="A509" t="s">
        <v>4108</v>
      </c>
      <c r="B509" t="s">
        <v>1335</v>
      </c>
      <c r="C509" t="s">
        <v>76</v>
      </c>
      <c r="D509">
        <v>218578</v>
      </c>
      <c r="E509" s="1">
        <v>0.20399999999999999</v>
      </c>
      <c r="F509" s="1">
        <v>5174</v>
      </c>
      <c r="G509" s="4">
        <v>25362.745098039217</v>
      </c>
      <c r="H509" s="1">
        <v>0.17573131788194599</v>
      </c>
      <c r="I509" s="1">
        <v>10544</v>
      </c>
      <c r="J509" s="4">
        <v>60000.688136211</v>
      </c>
      <c r="K509" s="1">
        <v>0.124847880390524</v>
      </c>
      <c r="L509" s="1">
        <v>15399</v>
      </c>
      <c r="M509" s="4">
        <v>123342.1020191288</v>
      </c>
      <c r="N509" s="1">
        <v>8.9999999999999993E-3</v>
      </c>
      <c r="O509" s="1">
        <v>8995</v>
      </c>
      <c r="P509" s="4">
        <v>999444.4444444445</v>
      </c>
      <c r="Q509" s="1">
        <v>0.64800000000000002</v>
      </c>
      <c r="R509" s="1">
        <v>10827</v>
      </c>
      <c r="S509" s="4">
        <v>16708.333333333332</v>
      </c>
      <c r="T509" s="1">
        <v>0.51327672501349597</v>
      </c>
      <c r="U509" s="1">
        <v>13772</v>
      </c>
      <c r="V509" s="4">
        <v>26831.530301004557</v>
      </c>
      <c r="W509" s="1">
        <v>1</v>
      </c>
      <c r="X509" s="1">
        <v>14483</v>
      </c>
      <c r="Y509" s="4">
        <v>14483</v>
      </c>
      <c r="AC509" s="3">
        <f t="shared" si="56"/>
        <v>0.35332397716045788</v>
      </c>
      <c r="AD509" s="3">
        <f t="shared" si="57"/>
        <v>0.13373214116279858</v>
      </c>
      <c r="AE509" s="3">
        <f t="shared" si="58"/>
        <v>0.83327480313534341</v>
      </c>
      <c r="AF509" s="3">
        <f t="shared" si="59"/>
        <v>0.27550299306990189</v>
      </c>
      <c r="AG509" s="3">
        <f t="shared" si="60"/>
        <v>0.33420825547832661</v>
      </c>
      <c r="AH509" s="3">
        <f t="shared" si="61"/>
        <v>0.56668555389040742</v>
      </c>
      <c r="AI509" s="3">
        <f t="shared" si="62"/>
        <v>0.64277472039765671</v>
      </c>
      <c r="AJ509" s="6">
        <f t="shared" si="63"/>
        <v>0.4485003491849846</v>
      </c>
    </row>
    <row r="510" spans="1:36" x14ac:dyDescent="0.3">
      <c r="A510" t="s">
        <v>4109</v>
      </c>
      <c r="B510" t="s">
        <v>1336</v>
      </c>
      <c r="C510" t="s">
        <v>76</v>
      </c>
      <c r="D510">
        <v>53264</v>
      </c>
      <c r="E510" s="1">
        <v>0.20399999999999999</v>
      </c>
      <c r="F510" s="1">
        <v>5174</v>
      </c>
      <c r="G510" s="4">
        <v>25362.745098039217</v>
      </c>
      <c r="H510" s="1">
        <v>0.24635776509462301</v>
      </c>
      <c r="I510" s="1">
        <v>10544</v>
      </c>
      <c r="J510" s="4">
        <v>42799.543971955492</v>
      </c>
      <c r="K510" s="1">
        <v>0.13220937218383799</v>
      </c>
      <c r="L510" s="1">
        <v>15399</v>
      </c>
      <c r="M510" s="4">
        <v>116474.34478841326</v>
      </c>
      <c r="N510" s="1">
        <v>8.9999999999999993E-3</v>
      </c>
      <c r="O510" s="1">
        <v>8995</v>
      </c>
      <c r="P510" s="4">
        <v>999444.4444444445</v>
      </c>
      <c r="Q510" s="1">
        <v>0.64800000000000002</v>
      </c>
      <c r="R510" s="1">
        <v>10827</v>
      </c>
      <c r="S510" s="4">
        <v>16708.333333333332</v>
      </c>
      <c r="T510" s="1">
        <v>0.51139606488434897</v>
      </c>
      <c r="U510" s="1">
        <v>13772</v>
      </c>
      <c r="V510" s="4">
        <v>26930.203311428504</v>
      </c>
      <c r="W510" s="1">
        <v>0.5</v>
      </c>
      <c r="X510" s="1">
        <v>14483</v>
      </c>
      <c r="Y510" s="4">
        <v>7241.5</v>
      </c>
      <c r="AC510" s="3">
        <f t="shared" si="56"/>
        <v>0.35332397716045788</v>
      </c>
      <c r="AD510" s="3">
        <f t="shared" si="57"/>
        <v>9.2494213728589889E-2</v>
      </c>
      <c r="AE510" s="3">
        <f t="shared" si="58"/>
        <v>0.78555672677285571</v>
      </c>
      <c r="AF510" s="3">
        <f t="shared" si="59"/>
        <v>0.27550299306990189</v>
      </c>
      <c r="AG510" s="3">
        <f t="shared" si="60"/>
        <v>0.33420825547832661</v>
      </c>
      <c r="AH510" s="3">
        <f t="shared" si="61"/>
        <v>0.56895747984861478</v>
      </c>
      <c r="AI510" s="3">
        <f t="shared" si="62"/>
        <v>0.32138736019882835</v>
      </c>
      <c r="AJ510" s="6">
        <f t="shared" si="63"/>
        <v>0.39020442946536787</v>
      </c>
    </row>
    <row r="511" spans="1:36" x14ac:dyDescent="0.3">
      <c r="A511" t="s">
        <v>4110</v>
      </c>
      <c r="B511" t="s">
        <v>1337</v>
      </c>
      <c r="C511" t="s">
        <v>76</v>
      </c>
      <c r="D511">
        <v>40231</v>
      </c>
      <c r="E511" s="1">
        <v>0.20399999999999999</v>
      </c>
      <c r="F511" s="1">
        <v>5174</v>
      </c>
      <c r="G511" s="4">
        <v>25362.745098039217</v>
      </c>
      <c r="H511" s="1">
        <v>0.257761427754716</v>
      </c>
      <c r="I511" s="1">
        <v>10544</v>
      </c>
      <c r="J511" s="4">
        <v>40906.04281581493</v>
      </c>
      <c r="K511" s="1">
        <v>0.12709104919092201</v>
      </c>
      <c r="L511" s="1">
        <v>15399</v>
      </c>
      <c r="M511" s="4">
        <v>121165.10248386505</v>
      </c>
      <c r="N511" s="1">
        <v>8.9999999999999993E-3</v>
      </c>
      <c r="O511" s="1">
        <v>8995</v>
      </c>
      <c r="P511" s="4">
        <v>999444.4444444445</v>
      </c>
      <c r="Q511" s="1">
        <v>0.64800000000000002</v>
      </c>
      <c r="R511" s="1">
        <v>10827</v>
      </c>
      <c r="S511" s="4">
        <v>16708.333333333332</v>
      </c>
      <c r="T511" s="1">
        <v>0.51070070343764695</v>
      </c>
      <c r="U511" s="1">
        <v>13772</v>
      </c>
      <c r="V511" s="4">
        <v>26966.871021123367</v>
      </c>
      <c r="W511" s="1">
        <v>0</v>
      </c>
      <c r="X511" s="1">
        <v>14483</v>
      </c>
      <c r="Y511" s="4">
        <v>0</v>
      </c>
      <c r="AC511" s="3">
        <f t="shared" si="56"/>
        <v>0.35332397716045788</v>
      </c>
      <c r="AD511" s="3">
        <f t="shared" si="57"/>
        <v>8.7954744578870411E-2</v>
      </c>
      <c r="AE511" s="3">
        <f t="shared" si="58"/>
        <v>0.81814872535259797</v>
      </c>
      <c r="AF511" s="3">
        <f t="shared" si="59"/>
        <v>0.27550299306990189</v>
      </c>
      <c r="AG511" s="3">
        <f t="shared" si="60"/>
        <v>0.33420825547832661</v>
      </c>
      <c r="AH511" s="3">
        <f t="shared" si="61"/>
        <v>0.56980174639248371</v>
      </c>
      <c r="AI511" s="3">
        <f t="shared" si="62"/>
        <v>0</v>
      </c>
      <c r="AJ511" s="6">
        <f t="shared" si="63"/>
        <v>0.34842006314751978</v>
      </c>
    </row>
    <row r="512" spans="1:36" x14ac:dyDescent="0.3">
      <c r="A512" t="s">
        <v>4111</v>
      </c>
      <c r="B512" t="s">
        <v>1338</v>
      </c>
      <c r="C512" t="s">
        <v>76</v>
      </c>
      <c r="D512">
        <v>50561</v>
      </c>
      <c r="E512" s="1">
        <v>0.20399999999999999</v>
      </c>
      <c r="F512" s="1">
        <v>5174</v>
      </c>
      <c r="G512" s="4">
        <v>25362.745098039217</v>
      </c>
      <c r="H512" s="1">
        <v>0.22944562014200601</v>
      </c>
      <c r="I512" s="1">
        <v>10544</v>
      </c>
      <c r="J512" s="4">
        <v>45954.24394448768</v>
      </c>
      <c r="K512" s="1">
        <v>0.13229564288681001</v>
      </c>
      <c r="L512" s="1">
        <v>15399</v>
      </c>
      <c r="M512" s="4">
        <v>116398.39123934817</v>
      </c>
      <c r="N512" s="1">
        <v>8.9999999999999993E-3</v>
      </c>
      <c r="O512" s="1">
        <v>8995</v>
      </c>
      <c r="P512" s="4">
        <v>999444.4444444445</v>
      </c>
      <c r="Q512" s="1">
        <v>0.64800000000000002</v>
      </c>
      <c r="R512" s="1">
        <v>10827</v>
      </c>
      <c r="S512" s="4">
        <v>16708.333333333332</v>
      </c>
      <c r="T512" s="1">
        <v>0.51632681315638496</v>
      </c>
      <c r="U512" s="1">
        <v>13772</v>
      </c>
      <c r="V512" s="4">
        <v>26673.028882249313</v>
      </c>
      <c r="W512" s="1">
        <v>1</v>
      </c>
      <c r="X512" s="1">
        <v>14483</v>
      </c>
      <c r="Y512" s="4">
        <v>14483</v>
      </c>
      <c r="AC512" s="3">
        <f t="shared" si="56"/>
        <v>0.35332397716045788</v>
      </c>
      <c r="AD512" s="3">
        <f t="shared" si="57"/>
        <v>0.10005727391236069</v>
      </c>
      <c r="AE512" s="3">
        <f t="shared" si="58"/>
        <v>0.78502899157014927</v>
      </c>
      <c r="AF512" s="3">
        <f t="shared" si="59"/>
        <v>0.27550299306990189</v>
      </c>
      <c r="AG512" s="3">
        <f t="shared" si="60"/>
        <v>0.33420825547832661</v>
      </c>
      <c r="AH512" s="3">
        <f t="shared" si="61"/>
        <v>0.56303609102173091</v>
      </c>
      <c r="AI512" s="3">
        <f t="shared" si="62"/>
        <v>0.64277472039765671</v>
      </c>
      <c r="AJ512" s="6">
        <f t="shared" si="63"/>
        <v>0.4362760432300834</v>
      </c>
    </row>
    <row r="513" spans="1:36" x14ac:dyDescent="0.3">
      <c r="A513" t="s">
        <v>4112</v>
      </c>
      <c r="B513" t="s">
        <v>1339</v>
      </c>
      <c r="C513" t="s">
        <v>76</v>
      </c>
      <c r="D513">
        <v>83542</v>
      </c>
      <c r="E513" s="1">
        <v>0.20399999999999999</v>
      </c>
      <c r="F513" s="1">
        <v>5174</v>
      </c>
      <c r="G513" s="4">
        <v>25362.745098039217</v>
      </c>
      <c r="H513" s="1">
        <v>0.20566900481195</v>
      </c>
      <c r="I513" s="1">
        <v>10544</v>
      </c>
      <c r="J513" s="4">
        <v>51266.840181585598</v>
      </c>
      <c r="K513" s="1">
        <v>0.14537597854971099</v>
      </c>
      <c r="L513" s="1">
        <v>15399</v>
      </c>
      <c r="M513" s="4">
        <v>105925.34030465251</v>
      </c>
      <c r="N513" s="1">
        <v>8.9999999999999993E-3</v>
      </c>
      <c r="O513" s="1">
        <v>8995</v>
      </c>
      <c r="P513" s="4">
        <v>999444.4444444445</v>
      </c>
      <c r="Q513" s="1">
        <v>0.64800000000000002</v>
      </c>
      <c r="R513" s="1">
        <v>10827</v>
      </c>
      <c r="S513" s="4">
        <v>16708.333333333332</v>
      </c>
      <c r="T513" s="1">
        <v>0.50638002441885499</v>
      </c>
      <c r="U513" s="1">
        <v>13772</v>
      </c>
      <c r="V513" s="4">
        <v>27196.965393343431</v>
      </c>
      <c r="W513" s="1">
        <v>1</v>
      </c>
      <c r="X513" s="1">
        <v>14483</v>
      </c>
      <c r="Y513" s="4">
        <v>14483</v>
      </c>
      <c r="AC513" s="3">
        <f t="shared" si="56"/>
        <v>0.35332397716045788</v>
      </c>
      <c r="AD513" s="3">
        <f t="shared" si="57"/>
        <v>0.11279366260957016</v>
      </c>
      <c r="AE513" s="3">
        <f t="shared" si="58"/>
        <v>0.71226086254908849</v>
      </c>
      <c r="AF513" s="3">
        <f t="shared" si="59"/>
        <v>0.27550299306990189</v>
      </c>
      <c r="AG513" s="3">
        <f t="shared" si="60"/>
        <v>0.33420825547832661</v>
      </c>
      <c r="AH513" s="3">
        <f t="shared" si="61"/>
        <v>0.57509962242604318</v>
      </c>
      <c r="AI513" s="3">
        <f t="shared" si="62"/>
        <v>0.64277472039765671</v>
      </c>
      <c r="AJ513" s="6">
        <f t="shared" si="63"/>
        <v>0.42942344195586357</v>
      </c>
    </row>
    <row r="514" spans="1:36" x14ac:dyDescent="0.3">
      <c r="A514" t="s">
        <v>4113</v>
      </c>
      <c r="B514" t="s">
        <v>1340</v>
      </c>
      <c r="C514" t="s">
        <v>76</v>
      </c>
      <c r="D514">
        <v>34193</v>
      </c>
      <c r="E514" s="1">
        <v>0.20399999999999999</v>
      </c>
      <c r="F514" s="1">
        <v>5174</v>
      </c>
      <c r="G514" s="4">
        <v>25362.745098039217</v>
      </c>
      <c r="H514" s="1">
        <v>0.234258473956657</v>
      </c>
      <c r="I514" s="1">
        <v>10544</v>
      </c>
      <c r="J514" s="4">
        <v>45010.111360799157</v>
      </c>
      <c r="K514" s="1">
        <v>0.12847658877547999</v>
      </c>
      <c r="L514" s="1">
        <v>15399</v>
      </c>
      <c r="M514" s="4">
        <v>119858.4127020263</v>
      </c>
      <c r="N514" s="1">
        <v>8.9999999999999993E-3</v>
      </c>
      <c r="O514" s="1">
        <v>8995</v>
      </c>
      <c r="P514" s="4">
        <v>999444.4444444445</v>
      </c>
      <c r="Q514" s="1">
        <v>0.64800000000000002</v>
      </c>
      <c r="R514" s="1">
        <v>10827</v>
      </c>
      <c r="S514" s="4">
        <v>16708.333333333332</v>
      </c>
      <c r="T514" s="1">
        <v>0.50448922294036702</v>
      </c>
      <c r="U514" s="1">
        <v>13772</v>
      </c>
      <c r="V514" s="4">
        <v>27298.898318840627</v>
      </c>
      <c r="W514" s="1">
        <v>0.5</v>
      </c>
      <c r="X514" s="1">
        <v>14483</v>
      </c>
      <c r="Y514" s="4">
        <v>7241.5</v>
      </c>
      <c r="AC514" s="3">
        <f t="shared" si="56"/>
        <v>0.35332397716045788</v>
      </c>
      <c r="AD514" s="3">
        <f t="shared" si="57"/>
        <v>9.7793815702683834E-2</v>
      </c>
      <c r="AE514" s="3">
        <f t="shared" si="58"/>
        <v>0.80906967367718408</v>
      </c>
      <c r="AF514" s="3">
        <f t="shared" si="59"/>
        <v>0.27550299306990189</v>
      </c>
      <c r="AG514" s="3">
        <f t="shared" si="60"/>
        <v>0.33420825547832661</v>
      </c>
      <c r="AH514" s="3">
        <f t="shared" si="61"/>
        <v>0.57744660726453245</v>
      </c>
      <c r="AI514" s="3">
        <f t="shared" si="62"/>
        <v>0.32138736019882835</v>
      </c>
      <c r="AJ514" s="6">
        <f t="shared" si="63"/>
        <v>0.39553324036455928</v>
      </c>
    </row>
    <row r="515" spans="1:36" x14ac:dyDescent="0.3">
      <c r="A515" t="s">
        <v>1342</v>
      </c>
      <c r="B515" t="s">
        <v>1341</v>
      </c>
      <c r="C515" t="s">
        <v>76</v>
      </c>
      <c r="D515">
        <v>129687</v>
      </c>
      <c r="E515" s="1">
        <v>0.20399999999999999</v>
      </c>
      <c r="F515" s="1">
        <v>5174</v>
      </c>
      <c r="G515" s="4">
        <v>25362.745098039217</v>
      </c>
      <c r="H515" s="1">
        <v>0.204600306892749</v>
      </c>
      <c r="I515" s="1">
        <v>10544</v>
      </c>
      <c r="J515" s="4">
        <v>51534.62455717205</v>
      </c>
      <c r="K515" s="1">
        <v>0.141718136744623</v>
      </c>
      <c r="L515" s="1">
        <v>15399</v>
      </c>
      <c r="M515" s="4">
        <v>108659.34561184006</v>
      </c>
      <c r="N515" s="1">
        <v>8.9999999999999993E-3</v>
      </c>
      <c r="O515" s="1">
        <v>8995</v>
      </c>
      <c r="P515" s="4">
        <v>999444.4444444445</v>
      </c>
      <c r="Q515" s="1">
        <v>0.64800000000000002</v>
      </c>
      <c r="R515" s="1">
        <v>10827</v>
      </c>
      <c r="S515" s="4">
        <v>16708.333333333332</v>
      </c>
      <c r="T515" s="1">
        <v>0.50278748062643097</v>
      </c>
      <c r="U515" s="1">
        <v>13772</v>
      </c>
      <c r="V515" s="4">
        <v>27391.294593972874</v>
      </c>
      <c r="W515" s="1">
        <v>0</v>
      </c>
      <c r="X515" s="1">
        <v>14483</v>
      </c>
      <c r="Y515" s="4">
        <v>0</v>
      </c>
      <c r="AC515" s="3">
        <f t="shared" ref="AC515:AC578" si="64">+(G515-$AA$2)/($AB$2-$AA$2)</f>
        <v>0.35332397716045788</v>
      </c>
      <c r="AD515" s="3">
        <f t="shared" ref="AD515:AD578" si="65">+(J515-$AA$3)/($AB$3-$AA$3)</f>
        <v>0.11343564738354793</v>
      </c>
      <c r="AE515" s="3">
        <f t="shared" ref="AE515:AE578" si="66">+(M515-$AA$4)/($AB$4-$AA$4)</f>
        <v>0.73125708935808853</v>
      </c>
      <c r="AF515" s="3">
        <f t="shared" ref="AF515:AF578" si="67">+(P515-$AA$5)/($AB$5-$AA$5)</f>
        <v>0.27550299306990189</v>
      </c>
      <c r="AG515" s="3">
        <f t="shared" ref="AG515:AG578" si="68">+(S515-$AA$6)/($AB$6-$AA$6)</f>
        <v>0.33420825547832661</v>
      </c>
      <c r="AH515" s="3">
        <f t="shared" ref="AH515:AH578" si="69">+(V515-$AA$7)/($AB$7-$AA$7)</f>
        <v>0.57957401267167175</v>
      </c>
      <c r="AI515" s="3">
        <f t="shared" ref="AI515:AI578" si="70">+(Y515-$AA$8)/($AB$8-$AA$8)</f>
        <v>0</v>
      </c>
      <c r="AJ515" s="6">
        <f t="shared" ref="AJ515:AJ578" si="71">+(AC515/7)+(AD515/7)+(AE515/7)+(AF515/7)+(AG515/7)+(AH515/7)+(AI515/7)</f>
        <v>0.34104313930314212</v>
      </c>
    </row>
    <row r="516" spans="1:36" x14ac:dyDescent="0.3">
      <c r="A516" t="s">
        <v>1344</v>
      </c>
      <c r="B516" t="s">
        <v>1343</v>
      </c>
      <c r="C516" t="s">
        <v>76</v>
      </c>
      <c r="D516">
        <v>132671</v>
      </c>
      <c r="E516" s="1">
        <v>0.20399999999999999</v>
      </c>
      <c r="F516" s="1">
        <v>5174</v>
      </c>
      <c r="G516" s="4">
        <v>25362.745098039217</v>
      </c>
      <c r="H516" s="1">
        <v>0.24487642363440301</v>
      </c>
      <c r="I516" s="1">
        <v>10544</v>
      </c>
      <c r="J516" s="4">
        <v>43058.453090371986</v>
      </c>
      <c r="K516" s="1">
        <v>0.127970694424553</v>
      </c>
      <c r="L516" s="1">
        <v>15399</v>
      </c>
      <c r="M516" s="4">
        <v>120332.23754270324</v>
      </c>
      <c r="N516" s="1">
        <v>8.9999999999999993E-3</v>
      </c>
      <c r="O516" s="1">
        <v>8995</v>
      </c>
      <c r="P516" s="4">
        <v>999444.4444444445</v>
      </c>
      <c r="Q516" s="1">
        <v>0.64800000000000002</v>
      </c>
      <c r="R516" s="1">
        <v>10827</v>
      </c>
      <c r="S516" s="4">
        <v>16708.333333333332</v>
      </c>
      <c r="T516" s="1">
        <v>0.511038584166848</v>
      </c>
      <c r="U516" s="1">
        <v>13772</v>
      </c>
      <c r="V516" s="4">
        <v>26949.041474926296</v>
      </c>
      <c r="W516" s="1">
        <v>0.5</v>
      </c>
      <c r="X516" s="1">
        <v>14483</v>
      </c>
      <c r="Y516" s="4">
        <v>7241.5</v>
      </c>
      <c r="AC516" s="3">
        <f t="shared" si="64"/>
        <v>0.35332397716045788</v>
      </c>
      <c r="AD516" s="3">
        <f t="shared" si="65"/>
        <v>9.3114921010347393E-2</v>
      </c>
      <c r="AE516" s="3">
        <f t="shared" si="66"/>
        <v>0.81236187070312782</v>
      </c>
      <c r="AF516" s="3">
        <f t="shared" si="67"/>
        <v>0.27550299306990189</v>
      </c>
      <c r="AG516" s="3">
        <f t="shared" si="68"/>
        <v>0.33420825547832661</v>
      </c>
      <c r="AH516" s="3">
        <f t="shared" si="69"/>
        <v>0.5693912247244598</v>
      </c>
      <c r="AI516" s="3">
        <f t="shared" si="70"/>
        <v>0.32138736019882835</v>
      </c>
      <c r="AJ516" s="6">
        <f t="shared" si="71"/>
        <v>0.39418437176363569</v>
      </c>
    </row>
    <row r="517" spans="1:36" x14ac:dyDescent="0.3">
      <c r="A517" t="s">
        <v>1346</v>
      </c>
      <c r="B517" t="s">
        <v>1345</v>
      </c>
      <c r="C517" t="s">
        <v>76</v>
      </c>
      <c r="D517">
        <v>75325</v>
      </c>
      <c r="E517" s="1">
        <v>0.20399999999999999</v>
      </c>
      <c r="F517" s="1">
        <v>5174</v>
      </c>
      <c r="G517" s="4">
        <v>25362.745098039217</v>
      </c>
      <c r="H517" s="1">
        <v>0.22125456355791501</v>
      </c>
      <c r="I517" s="1">
        <v>10544</v>
      </c>
      <c r="J517" s="4">
        <v>47655.51422056897</v>
      </c>
      <c r="K517" s="1">
        <v>0.13577165615665401</v>
      </c>
      <c r="L517" s="1">
        <v>15399</v>
      </c>
      <c r="M517" s="4">
        <v>113418.37048988014</v>
      </c>
      <c r="N517" s="1">
        <v>8.9999999999999993E-3</v>
      </c>
      <c r="O517" s="1">
        <v>8995</v>
      </c>
      <c r="P517" s="4">
        <v>999444.4444444445</v>
      </c>
      <c r="Q517" s="1">
        <v>0.64800000000000002</v>
      </c>
      <c r="R517" s="1">
        <v>10827</v>
      </c>
      <c r="S517" s="4">
        <v>16708.333333333332</v>
      </c>
      <c r="T517" s="1">
        <v>0.50440092930633895</v>
      </c>
      <c r="U517" s="1">
        <v>13772</v>
      </c>
      <c r="V517" s="4">
        <v>27303.67689635207</v>
      </c>
      <c r="W517" s="1">
        <v>0</v>
      </c>
      <c r="X517" s="1">
        <v>14483</v>
      </c>
      <c r="Y517" s="4">
        <v>0</v>
      </c>
      <c r="AC517" s="3">
        <f t="shared" si="64"/>
        <v>0.35332397716045788</v>
      </c>
      <c r="AD517" s="3">
        <f t="shared" si="65"/>
        <v>0.1041358898184354</v>
      </c>
      <c r="AE517" s="3">
        <f t="shared" si="66"/>
        <v>0.764323417259961</v>
      </c>
      <c r="AF517" s="3">
        <f t="shared" si="67"/>
        <v>0.27550299306990189</v>
      </c>
      <c r="AG517" s="3">
        <f t="shared" si="68"/>
        <v>0.33420825547832661</v>
      </c>
      <c r="AH517" s="3">
        <f t="shared" si="69"/>
        <v>0.57755663303799276</v>
      </c>
      <c r="AI517" s="3">
        <f t="shared" si="70"/>
        <v>0</v>
      </c>
      <c r="AJ517" s="6">
        <f t="shared" si="71"/>
        <v>0.34415016654643937</v>
      </c>
    </row>
    <row r="518" spans="1:36" x14ac:dyDescent="0.3">
      <c r="A518" t="s">
        <v>1348</v>
      </c>
      <c r="B518" t="s">
        <v>1347</v>
      </c>
      <c r="C518" t="s">
        <v>76</v>
      </c>
      <c r="D518">
        <v>129013</v>
      </c>
      <c r="E518" s="1">
        <v>0.20399999999999999</v>
      </c>
      <c r="F518" s="1">
        <v>5174</v>
      </c>
      <c r="G518" s="4">
        <v>25362.745098039217</v>
      </c>
      <c r="H518" s="1">
        <v>0.20200289893266499</v>
      </c>
      <c r="I518" s="1">
        <v>10544</v>
      </c>
      <c r="J518" s="4">
        <v>52197.270711024321</v>
      </c>
      <c r="K518" s="1">
        <v>0.14157488005084701</v>
      </c>
      <c r="L518" s="1">
        <v>15399</v>
      </c>
      <c r="M518" s="4">
        <v>108769.29575691257</v>
      </c>
      <c r="N518" s="1">
        <v>8.9999999999999993E-3</v>
      </c>
      <c r="O518" s="1">
        <v>8995</v>
      </c>
      <c r="P518" s="4">
        <v>999444.4444444445</v>
      </c>
      <c r="Q518" s="1">
        <v>0.64800000000000002</v>
      </c>
      <c r="R518" s="1">
        <v>10827</v>
      </c>
      <c r="S518" s="4">
        <v>16708.333333333332</v>
      </c>
      <c r="T518" s="1">
        <v>0.50177889049940705</v>
      </c>
      <c r="U518" s="1">
        <v>13772</v>
      </c>
      <c r="V518" s="4">
        <v>27446.351890756301</v>
      </c>
      <c r="W518" s="1">
        <v>1</v>
      </c>
      <c r="X518" s="1">
        <v>14483</v>
      </c>
      <c r="Y518" s="4">
        <v>14483</v>
      </c>
      <c r="AC518" s="3">
        <f t="shared" si="64"/>
        <v>0.35332397716045788</v>
      </c>
      <c r="AD518" s="3">
        <f t="shared" si="65"/>
        <v>0.11502427159052958</v>
      </c>
      <c r="AE518" s="3">
        <f t="shared" si="66"/>
        <v>0.73202103736067248</v>
      </c>
      <c r="AF518" s="3">
        <f t="shared" si="67"/>
        <v>0.27550299306990189</v>
      </c>
      <c r="AG518" s="3">
        <f t="shared" si="68"/>
        <v>0.33420825547832661</v>
      </c>
      <c r="AH518" s="3">
        <f t="shared" si="69"/>
        <v>0.58084169571097055</v>
      </c>
      <c r="AI518" s="3">
        <f t="shared" si="70"/>
        <v>0.64277472039765671</v>
      </c>
      <c r="AJ518" s="6">
        <f t="shared" si="71"/>
        <v>0.43338527868121657</v>
      </c>
    </row>
    <row r="519" spans="1:36" x14ac:dyDescent="0.3">
      <c r="A519" t="s">
        <v>4114</v>
      </c>
      <c r="B519" t="s">
        <v>1349</v>
      </c>
      <c r="C519" t="s">
        <v>76</v>
      </c>
      <c r="D519">
        <v>105979</v>
      </c>
      <c r="E519" s="1">
        <v>0.20399999999999999</v>
      </c>
      <c r="F519" s="1">
        <v>5174</v>
      </c>
      <c r="G519" s="4">
        <v>25362.745098039217</v>
      </c>
      <c r="H519" s="1">
        <v>0.219732211098425</v>
      </c>
      <c r="I519" s="1">
        <v>10544</v>
      </c>
      <c r="J519" s="4">
        <v>47985.681968480305</v>
      </c>
      <c r="K519" s="1">
        <v>0.14705743590711301</v>
      </c>
      <c r="L519" s="1">
        <v>15399</v>
      </c>
      <c r="M519" s="4">
        <v>104714.18806544802</v>
      </c>
      <c r="N519" s="1">
        <v>8.9999999999999993E-3</v>
      </c>
      <c r="O519" s="1">
        <v>8995</v>
      </c>
      <c r="P519" s="4">
        <v>999444.4444444445</v>
      </c>
      <c r="Q519" s="1">
        <v>0.64800000000000002</v>
      </c>
      <c r="R519" s="1">
        <v>10827</v>
      </c>
      <c r="S519" s="4">
        <v>16708.333333333332</v>
      </c>
      <c r="T519" s="1">
        <v>0.50860076052802905</v>
      </c>
      <c r="U519" s="1">
        <v>13772</v>
      </c>
      <c r="V519" s="4">
        <v>27078.213539637487</v>
      </c>
      <c r="W519" s="1">
        <v>0.5</v>
      </c>
      <c r="X519" s="1">
        <v>14483</v>
      </c>
      <c r="Y519" s="4">
        <v>7241.5</v>
      </c>
      <c r="AC519" s="3">
        <f t="shared" si="64"/>
        <v>0.35332397716045788</v>
      </c>
      <c r="AD519" s="3">
        <f t="shared" si="65"/>
        <v>0.10492743214256618</v>
      </c>
      <c r="AE519" s="3">
        <f t="shared" si="66"/>
        <v>0.70384561822762659</v>
      </c>
      <c r="AF519" s="3">
        <f t="shared" si="67"/>
        <v>0.27550299306990189</v>
      </c>
      <c r="AG519" s="3">
        <f t="shared" si="68"/>
        <v>0.33420825547832661</v>
      </c>
      <c r="AH519" s="3">
        <f t="shared" si="69"/>
        <v>0.57236538519277536</v>
      </c>
      <c r="AI519" s="3">
        <f t="shared" si="70"/>
        <v>0.32138736019882835</v>
      </c>
      <c r="AJ519" s="6">
        <f t="shared" si="71"/>
        <v>0.38079443163864041</v>
      </c>
    </row>
    <row r="520" spans="1:36" x14ac:dyDescent="0.3">
      <c r="A520" t="s">
        <v>1351</v>
      </c>
      <c r="B520" t="s">
        <v>1350</v>
      </c>
      <c r="C520" t="s">
        <v>76</v>
      </c>
      <c r="D520">
        <v>70219</v>
      </c>
      <c r="E520" s="1">
        <v>0.20399999999999999</v>
      </c>
      <c r="F520" s="1">
        <v>5174</v>
      </c>
      <c r="G520" s="4">
        <v>25362.745098039217</v>
      </c>
      <c r="H520" s="1">
        <v>0.24372320881812601</v>
      </c>
      <c r="I520" s="1">
        <v>10544</v>
      </c>
      <c r="J520" s="4">
        <v>43262.190954773898</v>
      </c>
      <c r="K520" s="1">
        <v>0.12781440920548501</v>
      </c>
      <c r="L520" s="1">
        <v>15399</v>
      </c>
      <c r="M520" s="4">
        <v>120479.37392757725</v>
      </c>
      <c r="N520" s="1">
        <v>8.9999999999999993E-3</v>
      </c>
      <c r="O520" s="1">
        <v>8995</v>
      </c>
      <c r="P520" s="4">
        <v>999444.4444444445</v>
      </c>
      <c r="Q520" s="1">
        <v>0.64800000000000002</v>
      </c>
      <c r="R520" s="1">
        <v>10827</v>
      </c>
      <c r="S520" s="4">
        <v>16708.333333333332</v>
      </c>
      <c r="T520" s="1">
        <v>0.50335379313291195</v>
      </c>
      <c r="U520" s="1">
        <v>13772</v>
      </c>
      <c r="V520" s="4">
        <v>27360.477238647658</v>
      </c>
      <c r="W520" s="1">
        <v>0</v>
      </c>
      <c r="X520" s="1">
        <v>14483</v>
      </c>
      <c r="Y520" s="4">
        <v>0</v>
      </c>
      <c r="AC520" s="3">
        <f t="shared" si="64"/>
        <v>0.35332397716045788</v>
      </c>
      <c r="AD520" s="3">
        <f t="shared" si="65"/>
        <v>9.3603361034311966E-2</v>
      </c>
      <c r="AE520" s="3">
        <f t="shared" si="66"/>
        <v>0.81338419356825731</v>
      </c>
      <c r="AF520" s="3">
        <f t="shared" si="67"/>
        <v>0.27550299306990189</v>
      </c>
      <c r="AG520" s="3">
        <f t="shared" si="68"/>
        <v>0.33420825547832661</v>
      </c>
      <c r="AH520" s="3">
        <f t="shared" si="69"/>
        <v>0.57886444934502512</v>
      </c>
      <c r="AI520" s="3">
        <f t="shared" si="70"/>
        <v>0</v>
      </c>
      <c r="AJ520" s="6">
        <f t="shared" si="71"/>
        <v>0.34984103280804013</v>
      </c>
    </row>
    <row r="521" spans="1:36" x14ac:dyDescent="0.3">
      <c r="A521" t="s">
        <v>1353</v>
      </c>
      <c r="B521" t="s">
        <v>1352</v>
      </c>
      <c r="C521" t="s">
        <v>76</v>
      </c>
      <c r="D521">
        <v>110521</v>
      </c>
      <c r="E521" s="1">
        <v>0.20399999999999999</v>
      </c>
      <c r="F521" s="1">
        <v>5174</v>
      </c>
      <c r="G521" s="4">
        <v>25362.745098039217</v>
      </c>
      <c r="H521" s="1">
        <v>0.235774196758986</v>
      </c>
      <c r="I521" s="1">
        <v>10544</v>
      </c>
      <c r="J521" s="4">
        <v>44720.754624299821</v>
      </c>
      <c r="K521" s="1">
        <v>0.13009292351679699</v>
      </c>
      <c r="L521" s="1">
        <v>15399</v>
      </c>
      <c r="M521" s="4">
        <v>118369.23626373692</v>
      </c>
      <c r="N521" s="1">
        <v>8.9999999999999993E-3</v>
      </c>
      <c r="O521" s="1">
        <v>8995</v>
      </c>
      <c r="P521" s="4">
        <v>999444.4444444445</v>
      </c>
      <c r="Q521" s="1">
        <v>0.64800000000000002</v>
      </c>
      <c r="R521" s="1">
        <v>10827</v>
      </c>
      <c r="S521" s="4">
        <v>16708.333333333332</v>
      </c>
      <c r="T521" s="1">
        <v>0.50761393762271401</v>
      </c>
      <c r="U521" s="1">
        <v>13772</v>
      </c>
      <c r="V521" s="4">
        <v>27130.854728886683</v>
      </c>
      <c r="W521" s="1">
        <v>0.5</v>
      </c>
      <c r="X521" s="1">
        <v>14483</v>
      </c>
      <c r="Y521" s="4">
        <v>7241.5</v>
      </c>
      <c r="AC521" s="3">
        <f t="shared" si="64"/>
        <v>0.35332397716045788</v>
      </c>
      <c r="AD521" s="3">
        <f t="shared" si="65"/>
        <v>9.7100113470529117E-2</v>
      </c>
      <c r="AE521" s="3">
        <f t="shared" si="66"/>
        <v>0.79872268082168585</v>
      </c>
      <c r="AF521" s="3">
        <f t="shared" si="67"/>
        <v>0.27550299306990189</v>
      </c>
      <c r="AG521" s="3">
        <f t="shared" si="68"/>
        <v>0.33420825547832661</v>
      </c>
      <c r="AH521" s="3">
        <f t="shared" si="69"/>
        <v>0.57357743784843385</v>
      </c>
      <c r="AI521" s="3">
        <f t="shared" si="70"/>
        <v>0.32138736019882835</v>
      </c>
      <c r="AJ521" s="6">
        <f t="shared" si="71"/>
        <v>0.39340325972116619</v>
      </c>
    </row>
    <row r="522" spans="1:36" x14ac:dyDescent="0.3">
      <c r="A522" t="s">
        <v>1355</v>
      </c>
      <c r="B522" t="s">
        <v>1354</v>
      </c>
      <c r="C522" t="s">
        <v>76</v>
      </c>
      <c r="D522">
        <v>154609</v>
      </c>
      <c r="E522" s="1">
        <v>0.20399999999999999</v>
      </c>
      <c r="F522" s="1">
        <v>5174</v>
      </c>
      <c r="G522" s="4">
        <v>25362.745098039217</v>
      </c>
      <c r="H522" s="1">
        <v>0.22847958398282101</v>
      </c>
      <c r="I522" s="1">
        <v>10544</v>
      </c>
      <c r="J522" s="4">
        <v>46148.54341118192</v>
      </c>
      <c r="K522" s="1">
        <v>0.140366990278703</v>
      </c>
      <c r="L522" s="1">
        <v>15399</v>
      </c>
      <c r="M522" s="4">
        <v>109705.28020458948</v>
      </c>
      <c r="N522" s="1">
        <v>8.9999999999999993E-3</v>
      </c>
      <c r="O522" s="1">
        <v>8995</v>
      </c>
      <c r="P522" s="4">
        <v>999444.4444444445</v>
      </c>
      <c r="Q522" s="1">
        <v>0.64800000000000002</v>
      </c>
      <c r="R522" s="1">
        <v>10827</v>
      </c>
      <c r="S522" s="4">
        <v>16708.333333333332</v>
      </c>
      <c r="T522" s="1">
        <v>0.50634180416405195</v>
      </c>
      <c r="U522" s="1">
        <v>13772</v>
      </c>
      <c r="V522" s="4">
        <v>27199.018304911573</v>
      </c>
      <c r="W522" s="1">
        <v>1</v>
      </c>
      <c r="X522" s="1">
        <v>14483</v>
      </c>
      <c r="Y522" s="4">
        <v>14483</v>
      </c>
      <c r="AC522" s="3">
        <f t="shared" si="64"/>
        <v>0.35332397716045788</v>
      </c>
      <c r="AD522" s="3">
        <f t="shared" si="65"/>
        <v>0.10052308637410919</v>
      </c>
      <c r="AE522" s="3">
        <f t="shared" si="66"/>
        <v>0.73852437984176578</v>
      </c>
      <c r="AF522" s="3">
        <f t="shared" si="67"/>
        <v>0.27550299306990189</v>
      </c>
      <c r="AG522" s="3">
        <f t="shared" si="68"/>
        <v>0.33420825547832661</v>
      </c>
      <c r="AH522" s="3">
        <f t="shared" si="69"/>
        <v>0.57514689029657362</v>
      </c>
      <c r="AI522" s="3">
        <f t="shared" si="70"/>
        <v>0.64277472039765671</v>
      </c>
      <c r="AJ522" s="6">
        <f t="shared" si="71"/>
        <v>0.43142918608839875</v>
      </c>
    </row>
    <row r="523" spans="1:36" x14ac:dyDescent="0.3">
      <c r="A523" t="s">
        <v>1357</v>
      </c>
      <c r="B523" t="s">
        <v>1356</v>
      </c>
      <c r="C523" t="s">
        <v>76</v>
      </c>
      <c r="D523">
        <v>211417</v>
      </c>
      <c r="E523" s="1">
        <v>0.20399999999999999</v>
      </c>
      <c r="F523" s="1">
        <v>5174</v>
      </c>
      <c r="G523" s="4">
        <v>25362.745098039217</v>
      </c>
      <c r="H523" s="1">
        <v>0.210479762743771</v>
      </c>
      <c r="I523" s="1">
        <v>10544</v>
      </c>
      <c r="J523" s="4">
        <v>50095.077372525411</v>
      </c>
      <c r="K523" s="1">
        <v>0.14417951252737399</v>
      </c>
      <c r="L523" s="1">
        <v>15399</v>
      </c>
      <c r="M523" s="4">
        <v>106804.3561118043</v>
      </c>
      <c r="N523" s="1">
        <v>8.9999999999999993E-3</v>
      </c>
      <c r="O523" s="1">
        <v>8995</v>
      </c>
      <c r="P523" s="4">
        <v>999444.4444444445</v>
      </c>
      <c r="Q523" s="1">
        <v>0.64800000000000002</v>
      </c>
      <c r="R523" s="1">
        <v>10827</v>
      </c>
      <c r="S523" s="4">
        <v>16708.333333333332</v>
      </c>
      <c r="T523" s="1">
        <v>0.50677097868194099</v>
      </c>
      <c r="U523" s="1">
        <v>13772</v>
      </c>
      <c r="V523" s="4">
        <v>27175.983983572914</v>
      </c>
      <c r="W523" s="1">
        <v>0.5</v>
      </c>
      <c r="X523" s="1">
        <v>14483</v>
      </c>
      <c r="Y523" s="4">
        <v>7241.5</v>
      </c>
      <c r="AC523" s="3">
        <f t="shared" si="64"/>
        <v>0.35332397716045788</v>
      </c>
      <c r="AD523" s="3">
        <f t="shared" si="65"/>
        <v>0.1099844849625075</v>
      </c>
      <c r="AE523" s="3">
        <f t="shared" si="66"/>
        <v>0.7183683794575062</v>
      </c>
      <c r="AF523" s="3">
        <f t="shared" si="67"/>
        <v>0.27550299306990189</v>
      </c>
      <c r="AG523" s="3">
        <f t="shared" si="68"/>
        <v>0.33420825547832661</v>
      </c>
      <c r="AH523" s="3">
        <f t="shared" si="69"/>
        <v>0.57461652974150246</v>
      </c>
      <c r="AI523" s="3">
        <f t="shared" si="70"/>
        <v>0.32138736019882835</v>
      </c>
      <c r="AJ523" s="6">
        <f t="shared" si="71"/>
        <v>0.38391314000986154</v>
      </c>
    </row>
    <row r="524" spans="1:36" x14ac:dyDescent="0.3">
      <c r="A524" t="s">
        <v>1359</v>
      </c>
      <c r="B524" t="s">
        <v>1358</v>
      </c>
      <c r="C524" t="s">
        <v>76</v>
      </c>
      <c r="D524">
        <v>94831</v>
      </c>
      <c r="E524" s="1">
        <v>0.20399999999999999</v>
      </c>
      <c r="F524" s="1">
        <v>5174</v>
      </c>
      <c r="G524" s="4">
        <v>25362.745098039217</v>
      </c>
      <c r="H524" s="1">
        <v>0.25558098090286901</v>
      </c>
      <c r="I524" s="1">
        <v>10544</v>
      </c>
      <c r="J524" s="4">
        <v>41255.025952056822</v>
      </c>
      <c r="K524" s="1">
        <v>0.116934335818455</v>
      </c>
      <c r="L524" s="1">
        <v>15399</v>
      </c>
      <c r="M524" s="4">
        <v>131689.29290287785</v>
      </c>
      <c r="N524" s="1">
        <v>8.9999999999999993E-3</v>
      </c>
      <c r="O524" s="1">
        <v>8995</v>
      </c>
      <c r="P524" s="4">
        <v>999444.4444444445</v>
      </c>
      <c r="Q524" s="1">
        <v>0.64800000000000002</v>
      </c>
      <c r="R524" s="1">
        <v>10827</v>
      </c>
      <c r="S524" s="4">
        <v>16708.333333333332</v>
      </c>
      <c r="T524" s="1">
        <v>0.50698611213632605</v>
      </c>
      <c r="U524" s="1">
        <v>13772</v>
      </c>
      <c r="V524" s="4">
        <v>27164.452181871162</v>
      </c>
      <c r="W524" s="1">
        <v>0</v>
      </c>
      <c r="X524" s="1">
        <v>14483</v>
      </c>
      <c r="Y524" s="4">
        <v>0</v>
      </c>
      <c r="AC524" s="3">
        <f t="shared" si="64"/>
        <v>0.35332397716045788</v>
      </c>
      <c r="AD524" s="3">
        <f t="shared" si="65"/>
        <v>8.8791394810429511E-2</v>
      </c>
      <c r="AE524" s="3">
        <f t="shared" si="66"/>
        <v>0.89127217820585092</v>
      </c>
      <c r="AF524" s="3">
        <f t="shared" si="67"/>
        <v>0.27550299306990189</v>
      </c>
      <c r="AG524" s="3">
        <f t="shared" si="68"/>
        <v>0.33420825547832661</v>
      </c>
      <c r="AH524" s="3">
        <f t="shared" si="69"/>
        <v>0.57435101235717878</v>
      </c>
      <c r="AI524" s="3">
        <f t="shared" si="70"/>
        <v>0</v>
      </c>
      <c r="AJ524" s="6">
        <f t="shared" si="71"/>
        <v>0.35963568729744932</v>
      </c>
    </row>
    <row r="525" spans="1:36" x14ac:dyDescent="0.3">
      <c r="A525" t="s">
        <v>146</v>
      </c>
      <c r="B525" t="s">
        <v>147</v>
      </c>
      <c r="C525" t="s">
        <v>76</v>
      </c>
      <c r="D525">
        <v>986887</v>
      </c>
      <c r="E525" s="1">
        <v>0.20399999999999999</v>
      </c>
      <c r="F525" s="1">
        <v>5174</v>
      </c>
      <c r="G525" s="4">
        <v>25362.745098039217</v>
      </c>
      <c r="H525" s="1">
        <v>0.24113702987272001</v>
      </c>
      <c r="I525" s="1">
        <v>10544</v>
      </c>
      <c r="J525" s="4">
        <v>43726.175136043879</v>
      </c>
      <c r="K525" s="1">
        <v>0.122014982465064</v>
      </c>
      <c r="L525" s="1">
        <v>15399</v>
      </c>
      <c r="M525" s="4">
        <v>126205.81250674791</v>
      </c>
      <c r="N525" s="1">
        <v>8.9999999999999993E-3</v>
      </c>
      <c r="O525" s="1">
        <v>8995</v>
      </c>
      <c r="P525" s="4">
        <v>999444.4444444445</v>
      </c>
      <c r="Q525" s="1">
        <v>0.64800000000000002</v>
      </c>
      <c r="R525" s="1">
        <v>10827</v>
      </c>
      <c r="S525" s="4">
        <v>16708.333333333332</v>
      </c>
      <c r="T525" s="1">
        <v>0.50914441065694405</v>
      </c>
      <c r="U525" s="1">
        <v>13772</v>
      </c>
      <c r="V525" s="4">
        <v>27049.30018230019</v>
      </c>
      <c r="W525" s="1" t="s">
        <v>3</v>
      </c>
      <c r="X525" s="1">
        <v>14483</v>
      </c>
      <c r="Y525" s="4" t="s">
        <v>3</v>
      </c>
      <c r="AC525" s="3">
        <f t="shared" si="64"/>
        <v>0.35332397716045788</v>
      </c>
      <c r="AD525" s="3">
        <f t="shared" si="65"/>
        <v>9.4715714132171142E-2</v>
      </c>
      <c r="AE525" s="3">
        <f t="shared" si="66"/>
        <v>0.85317223851892188</v>
      </c>
      <c r="AF525" s="3">
        <f t="shared" si="67"/>
        <v>0.27550299306990189</v>
      </c>
      <c r="AG525" s="3">
        <f t="shared" si="68"/>
        <v>0.33420825547832661</v>
      </c>
      <c r="AH525" s="3">
        <f t="shared" si="69"/>
        <v>0.57169966103181891</v>
      </c>
      <c r="AI525" s="3" t="e">
        <f t="shared" si="70"/>
        <v>#VALUE!</v>
      </c>
      <c r="AJ525" s="6" t="e">
        <f t="shared" si="71"/>
        <v>#VALUE!</v>
      </c>
    </row>
    <row r="526" spans="1:36" x14ac:dyDescent="0.3">
      <c r="A526" t="s">
        <v>146</v>
      </c>
      <c r="B526" t="s">
        <v>1360</v>
      </c>
      <c r="C526" t="s">
        <v>76</v>
      </c>
      <c r="D526">
        <v>986887</v>
      </c>
      <c r="E526" s="1">
        <v>0.20399999999999999</v>
      </c>
      <c r="F526" s="1">
        <v>5174</v>
      </c>
      <c r="G526" s="4">
        <v>25362.745098039217</v>
      </c>
      <c r="H526" s="1">
        <v>0.24113702987272001</v>
      </c>
      <c r="I526" s="1">
        <v>10544</v>
      </c>
      <c r="J526" s="4">
        <v>43726.175136043879</v>
      </c>
      <c r="K526" s="1">
        <v>0.122014982465064</v>
      </c>
      <c r="L526" s="1">
        <v>15399</v>
      </c>
      <c r="M526" s="4">
        <v>126205.81250674791</v>
      </c>
      <c r="N526" s="1">
        <v>8.9999999999999993E-3</v>
      </c>
      <c r="O526" s="1">
        <v>8995</v>
      </c>
      <c r="P526" s="4">
        <v>999444.4444444445</v>
      </c>
      <c r="Q526" s="1">
        <v>0.64800000000000002</v>
      </c>
      <c r="R526" s="1">
        <v>10827</v>
      </c>
      <c r="S526" s="4">
        <v>16708.333333333332</v>
      </c>
      <c r="T526" s="1">
        <v>0.50914441065694405</v>
      </c>
      <c r="U526" s="1">
        <v>13772</v>
      </c>
      <c r="V526" s="4">
        <v>27049.30018230019</v>
      </c>
      <c r="W526" s="1" t="s">
        <v>3</v>
      </c>
      <c r="X526" s="1">
        <v>14483</v>
      </c>
      <c r="Y526" s="4" t="s">
        <v>3</v>
      </c>
      <c r="AC526" s="3">
        <f t="shared" si="64"/>
        <v>0.35332397716045788</v>
      </c>
      <c r="AD526" s="3">
        <f t="shared" si="65"/>
        <v>9.4715714132171142E-2</v>
      </c>
      <c r="AE526" s="3">
        <f t="shared" si="66"/>
        <v>0.85317223851892188</v>
      </c>
      <c r="AF526" s="3">
        <f t="shared" si="67"/>
        <v>0.27550299306990189</v>
      </c>
      <c r="AG526" s="3">
        <f t="shared" si="68"/>
        <v>0.33420825547832661</v>
      </c>
      <c r="AH526" s="3">
        <f t="shared" si="69"/>
        <v>0.57169966103181891</v>
      </c>
      <c r="AI526" s="3" t="e">
        <f t="shared" si="70"/>
        <v>#VALUE!</v>
      </c>
      <c r="AJ526" s="6" t="e">
        <f t="shared" si="71"/>
        <v>#VALUE!</v>
      </c>
    </row>
    <row r="527" spans="1:36" x14ac:dyDescent="0.3">
      <c r="A527" t="s">
        <v>1362</v>
      </c>
      <c r="B527" t="s">
        <v>1361</v>
      </c>
      <c r="C527" t="s">
        <v>76</v>
      </c>
      <c r="D527">
        <v>328714</v>
      </c>
      <c r="E527" s="1">
        <v>0.20399999999999999</v>
      </c>
      <c r="F527" s="1">
        <v>5174</v>
      </c>
      <c r="G527" s="4">
        <v>25362.745098039217</v>
      </c>
      <c r="H527" s="1">
        <v>0.23243305730817601</v>
      </c>
      <c r="I527" s="1">
        <v>10544</v>
      </c>
      <c r="J527" s="4">
        <v>45363.598973875851</v>
      </c>
      <c r="K527" s="1">
        <v>0.12390102033986899</v>
      </c>
      <c r="L527" s="1">
        <v>15399</v>
      </c>
      <c r="M527" s="4">
        <v>124284.69077784418</v>
      </c>
      <c r="N527" s="1">
        <v>8.9999999999999993E-3</v>
      </c>
      <c r="O527" s="1">
        <v>8995</v>
      </c>
      <c r="P527" s="4">
        <v>999444.4444444445</v>
      </c>
      <c r="Q527" s="1">
        <v>0.64800000000000002</v>
      </c>
      <c r="R527" s="1">
        <v>10827</v>
      </c>
      <c r="S527" s="4">
        <v>16708.333333333332</v>
      </c>
      <c r="T527" s="1">
        <v>0.50833551354673001</v>
      </c>
      <c r="U527" s="1">
        <v>13772</v>
      </c>
      <c r="V527" s="4">
        <v>27092.342818841782</v>
      </c>
      <c r="W527" s="1">
        <v>1</v>
      </c>
      <c r="X527" s="1">
        <v>14483</v>
      </c>
      <c r="Y527" s="4">
        <v>14483</v>
      </c>
      <c r="AC527" s="3">
        <f t="shared" si="64"/>
        <v>0.35332397716045788</v>
      </c>
      <c r="AD527" s="3">
        <f t="shared" si="65"/>
        <v>9.8641264941975712E-2</v>
      </c>
      <c r="AE527" s="3">
        <f t="shared" si="66"/>
        <v>0.83982403323416521</v>
      </c>
      <c r="AF527" s="3">
        <f t="shared" si="67"/>
        <v>0.27550299306990189</v>
      </c>
      <c r="AG527" s="3">
        <f t="shared" si="68"/>
        <v>0.33420825547832661</v>
      </c>
      <c r="AH527" s="3">
        <f t="shared" si="69"/>
        <v>0.57269070896730179</v>
      </c>
      <c r="AI527" s="3">
        <f t="shared" si="70"/>
        <v>0.64277472039765671</v>
      </c>
      <c r="AJ527" s="6">
        <f t="shared" si="71"/>
        <v>0.44528085046425514</v>
      </c>
    </row>
    <row r="528" spans="1:36" x14ac:dyDescent="0.3">
      <c r="A528" t="s">
        <v>1364</v>
      </c>
      <c r="B528" t="s">
        <v>1363</v>
      </c>
      <c r="C528" t="s">
        <v>76</v>
      </c>
      <c r="D528">
        <v>103243</v>
      </c>
      <c r="E528" s="1">
        <v>0.20399999999999999</v>
      </c>
      <c r="F528" s="1">
        <v>5174</v>
      </c>
      <c r="G528" s="4">
        <v>25362.745098039217</v>
      </c>
      <c r="H528" s="1">
        <v>0.23191887101304601</v>
      </c>
      <c r="I528" s="1">
        <v>10544</v>
      </c>
      <c r="J528" s="4">
        <v>45464.174406949722</v>
      </c>
      <c r="K528" s="1">
        <v>0.12334008116773</v>
      </c>
      <c r="L528" s="1">
        <v>15399</v>
      </c>
      <c r="M528" s="4">
        <v>124849.92594628604</v>
      </c>
      <c r="N528" s="1">
        <v>8.9999999999999993E-3</v>
      </c>
      <c r="O528" s="1">
        <v>8995</v>
      </c>
      <c r="P528" s="4">
        <v>999444.4444444445</v>
      </c>
      <c r="Q528" s="1">
        <v>0.64800000000000002</v>
      </c>
      <c r="R528" s="1">
        <v>10827</v>
      </c>
      <c r="S528" s="4">
        <v>16708.333333333332</v>
      </c>
      <c r="T528" s="1">
        <v>0.50570983020640603</v>
      </c>
      <c r="U528" s="1">
        <v>13772</v>
      </c>
      <c r="V528" s="4">
        <v>27233.008293271545</v>
      </c>
      <c r="W528" s="1">
        <v>0.5</v>
      </c>
      <c r="X528" s="1">
        <v>14483</v>
      </c>
      <c r="Y528" s="4">
        <v>7241.5</v>
      </c>
      <c r="AC528" s="3">
        <f t="shared" si="64"/>
        <v>0.35332397716045788</v>
      </c>
      <c r="AD528" s="3">
        <f t="shared" si="65"/>
        <v>9.888238392633858E-2</v>
      </c>
      <c r="AE528" s="3">
        <f t="shared" si="66"/>
        <v>0.84375136118481586</v>
      </c>
      <c r="AF528" s="3">
        <f t="shared" si="67"/>
        <v>0.27550299306990189</v>
      </c>
      <c r="AG528" s="3">
        <f t="shared" si="68"/>
        <v>0.33420825547832661</v>
      </c>
      <c r="AH528" s="3">
        <f t="shared" si="69"/>
        <v>0.57592950285235156</v>
      </c>
      <c r="AI528" s="3">
        <f t="shared" si="70"/>
        <v>0.32138736019882835</v>
      </c>
      <c r="AJ528" s="6">
        <f t="shared" si="71"/>
        <v>0.40042654769586011</v>
      </c>
    </row>
    <row r="529" spans="1:36" x14ac:dyDescent="0.3">
      <c r="A529" t="s">
        <v>1366</v>
      </c>
      <c r="B529" t="s">
        <v>1365</v>
      </c>
      <c r="C529" t="s">
        <v>76</v>
      </c>
      <c r="D529">
        <v>131408</v>
      </c>
      <c r="E529" s="1">
        <v>0.20399999999999999</v>
      </c>
      <c r="F529" s="1">
        <v>5174</v>
      </c>
      <c r="G529" s="4">
        <v>25362.745098039217</v>
      </c>
      <c r="H529" s="1">
        <v>0.24699409472787001</v>
      </c>
      <c r="I529" s="1">
        <v>10544</v>
      </c>
      <c r="J529" s="4">
        <v>42689.27972394252</v>
      </c>
      <c r="K529" s="1">
        <v>0.11982527699987799</v>
      </c>
      <c r="L529" s="1">
        <v>15399</v>
      </c>
      <c r="M529" s="4">
        <v>128512.11685507456</v>
      </c>
      <c r="N529" s="1">
        <v>8.9999999999999993E-3</v>
      </c>
      <c r="O529" s="1">
        <v>8995</v>
      </c>
      <c r="P529" s="4">
        <v>999444.4444444445</v>
      </c>
      <c r="Q529" s="1">
        <v>0.64800000000000002</v>
      </c>
      <c r="R529" s="1">
        <v>10827</v>
      </c>
      <c r="S529" s="4">
        <v>16708.333333333332</v>
      </c>
      <c r="T529" s="1">
        <v>0.50885790819432597</v>
      </c>
      <c r="U529" s="1">
        <v>13772</v>
      </c>
      <c r="V529" s="4">
        <v>27064.529760124431</v>
      </c>
      <c r="W529" s="1">
        <v>0.5</v>
      </c>
      <c r="X529" s="1">
        <v>14483</v>
      </c>
      <c r="Y529" s="4">
        <v>7241.5</v>
      </c>
      <c r="AC529" s="3">
        <f t="shared" si="64"/>
        <v>0.35332397716045788</v>
      </c>
      <c r="AD529" s="3">
        <f t="shared" si="65"/>
        <v>9.222986683313189E-2</v>
      </c>
      <c r="AE529" s="3">
        <f t="shared" si="66"/>
        <v>0.86919674307135242</v>
      </c>
      <c r="AF529" s="3">
        <f t="shared" si="67"/>
        <v>0.27550299306990189</v>
      </c>
      <c r="AG529" s="3">
        <f t="shared" si="68"/>
        <v>0.33420825547832661</v>
      </c>
      <c r="AH529" s="3">
        <f t="shared" si="69"/>
        <v>0.5720503189578594</v>
      </c>
      <c r="AI529" s="3">
        <f t="shared" si="70"/>
        <v>0.32138736019882835</v>
      </c>
      <c r="AJ529" s="6">
        <f t="shared" si="71"/>
        <v>0.40255707353855119</v>
      </c>
    </row>
    <row r="530" spans="1:36" x14ac:dyDescent="0.3">
      <c r="A530" t="s">
        <v>1368</v>
      </c>
      <c r="B530" t="s">
        <v>1367</v>
      </c>
      <c r="C530" t="s">
        <v>76</v>
      </c>
      <c r="D530">
        <v>194319</v>
      </c>
      <c r="E530" s="1">
        <v>0.20399999999999999</v>
      </c>
      <c r="F530" s="1">
        <v>5174</v>
      </c>
      <c r="G530" s="4">
        <v>25362.745098039217</v>
      </c>
      <c r="H530" s="1">
        <v>0.24331640241046901</v>
      </c>
      <c r="I530" s="1">
        <v>10544</v>
      </c>
      <c r="J530" s="4">
        <v>43334.522027875959</v>
      </c>
      <c r="K530" s="1">
        <v>0.124275032292261</v>
      </c>
      <c r="L530" s="1">
        <v>15399</v>
      </c>
      <c r="M530" s="4">
        <v>123910.64975775464</v>
      </c>
      <c r="N530" s="1">
        <v>8.9999999999999993E-3</v>
      </c>
      <c r="O530" s="1">
        <v>8995</v>
      </c>
      <c r="P530" s="4">
        <v>999444.4444444445</v>
      </c>
      <c r="Q530" s="1">
        <v>0.64800000000000002</v>
      </c>
      <c r="R530" s="1">
        <v>10827</v>
      </c>
      <c r="S530" s="4">
        <v>16708.333333333332</v>
      </c>
      <c r="T530" s="1">
        <v>0.51040299713357895</v>
      </c>
      <c r="U530" s="1">
        <v>13772</v>
      </c>
      <c r="V530" s="4">
        <v>26982.600175436848</v>
      </c>
      <c r="W530" s="1">
        <v>1</v>
      </c>
      <c r="X530" s="1">
        <v>14483</v>
      </c>
      <c r="Y530" s="4">
        <v>14483</v>
      </c>
      <c r="AC530" s="3">
        <f t="shared" si="64"/>
        <v>0.35332397716045788</v>
      </c>
      <c r="AD530" s="3">
        <f t="shared" si="65"/>
        <v>9.3776767147029719E-2</v>
      </c>
      <c r="AE530" s="3">
        <f t="shared" si="66"/>
        <v>0.83722514725731256</v>
      </c>
      <c r="AF530" s="3">
        <f t="shared" si="67"/>
        <v>0.27550299306990189</v>
      </c>
      <c r="AG530" s="3">
        <f t="shared" si="68"/>
        <v>0.33420825547832661</v>
      </c>
      <c r="AH530" s="3">
        <f t="shared" si="69"/>
        <v>0.57016390696538921</v>
      </c>
      <c r="AI530" s="3">
        <f t="shared" si="70"/>
        <v>0.64277472039765671</v>
      </c>
      <c r="AJ530" s="6">
        <f t="shared" si="71"/>
        <v>0.4438536810680106</v>
      </c>
    </row>
    <row r="531" spans="1:36" x14ac:dyDescent="0.3">
      <c r="A531" t="s">
        <v>1370</v>
      </c>
      <c r="B531" t="s">
        <v>1369</v>
      </c>
      <c r="C531" t="s">
        <v>76</v>
      </c>
      <c r="D531">
        <v>142196</v>
      </c>
      <c r="E531" s="1">
        <v>0.20399999999999999</v>
      </c>
      <c r="F531" s="1">
        <v>5174</v>
      </c>
      <c r="G531" s="4">
        <v>25362.745098039217</v>
      </c>
      <c r="H531" s="1">
        <v>0.25278488846380998</v>
      </c>
      <c r="I531" s="1">
        <v>10544</v>
      </c>
      <c r="J531" s="4">
        <v>41711.354124356745</v>
      </c>
      <c r="K531" s="1">
        <v>0.12013699400827001</v>
      </c>
      <c r="L531" s="1">
        <v>15399</v>
      </c>
      <c r="M531" s="4">
        <v>128178.66908622636</v>
      </c>
      <c r="N531" s="1">
        <v>8.9999999999999993E-3</v>
      </c>
      <c r="O531" s="1">
        <v>8995</v>
      </c>
      <c r="P531" s="4">
        <v>999444.4444444445</v>
      </c>
      <c r="Q531" s="1">
        <v>0.64800000000000002</v>
      </c>
      <c r="R531" s="1">
        <v>10827</v>
      </c>
      <c r="S531" s="4">
        <v>16708.333333333332</v>
      </c>
      <c r="T531" s="1">
        <v>0.51391037722580102</v>
      </c>
      <c r="U531" s="1">
        <v>13772</v>
      </c>
      <c r="V531" s="4">
        <v>26798.446986698778</v>
      </c>
      <c r="W531" s="1">
        <v>1</v>
      </c>
      <c r="X531" s="1">
        <v>14483</v>
      </c>
      <c r="Y531" s="4">
        <v>14483</v>
      </c>
      <c r="AC531" s="3">
        <f t="shared" si="64"/>
        <v>0.35332397716045788</v>
      </c>
      <c r="AD531" s="3">
        <f t="shared" si="65"/>
        <v>8.988539343492763E-2</v>
      </c>
      <c r="AE531" s="3">
        <f t="shared" si="66"/>
        <v>0.86687990431857342</v>
      </c>
      <c r="AF531" s="3">
        <f t="shared" si="67"/>
        <v>0.27550299306990189</v>
      </c>
      <c r="AG531" s="3">
        <f t="shared" si="68"/>
        <v>0.33420825547832661</v>
      </c>
      <c r="AH531" s="3">
        <f t="shared" si="69"/>
        <v>0.56592381731997254</v>
      </c>
      <c r="AI531" s="3">
        <f t="shared" si="70"/>
        <v>0.64277472039765671</v>
      </c>
      <c r="AJ531" s="6">
        <f t="shared" si="71"/>
        <v>0.44692843731140242</v>
      </c>
    </row>
    <row r="532" spans="1:36" x14ac:dyDescent="0.3">
      <c r="A532" t="s">
        <v>4115</v>
      </c>
      <c r="B532" t="s">
        <v>1371</v>
      </c>
      <c r="C532" t="s">
        <v>76</v>
      </c>
      <c r="D532">
        <v>87007</v>
      </c>
      <c r="E532" s="1">
        <v>0.20399999999999999</v>
      </c>
      <c r="F532" s="1">
        <v>5174</v>
      </c>
      <c r="G532" s="4">
        <v>25362.745098039217</v>
      </c>
      <c r="H532" s="1">
        <v>0.25220959233165102</v>
      </c>
      <c r="I532" s="1">
        <v>10544</v>
      </c>
      <c r="J532" s="4">
        <v>41806.498724024867</v>
      </c>
      <c r="K532" s="1">
        <v>0.11464594802717</v>
      </c>
      <c r="L532" s="1">
        <v>15399</v>
      </c>
      <c r="M532" s="4">
        <v>134317.87398496267</v>
      </c>
      <c r="N532" s="1">
        <v>8.9999999999999993E-3</v>
      </c>
      <c r="O532" s="1">
        <v>8995</v>
      </c>
      <c r="P532" s="4">
        <v>999444.4444444445</v>
      </c>
      <c r="Q532" s="1">
        <v>0.64800000000000002</v>
      </c>
      <c r="R532" s="1">
        <v>10827</v>
      </c>
      <c r="S532" s="4">
        <v>16708.333333333332</v>
      </c>
      <c r="T532" s="1">
        <v>0.50610870389738705</v>
      </c>
      <c r="U532" s="1">
        <v>13772</v>
      </c>
      <c r="V532" s="4">
        <v>27211.545452481008</v>
      </c>
      <c r="W532" s="1">
        <v>0.5</v>
      </c>
      <c r="X532" s="1">
        <v>14483</v>
      </c>
      <c r="Y532" s="4">
        <v>7241.5</v>
      </c>
      <c r="AC532" s="3">
        <f t="shared" si="64"/>
        <v>0.35332397716045788</v>
      </c>
      <c r="AD532" s="3">
        <f t="shared" si="65"/>
        <v>9.0113492569462203E-2</v>
      </c>
      <c r="AE532" s="3">
        <f t="shared" si="66"/>
        <v>0.90953590369674842</v>
      </c>
      <c r="AF532" s="3">
        <f t="shared" si="67"/>
        <v>0.27550299306990189</v>
      </c>
      <c r="AG532" s="3">
        <f t="shared" si="68"/>
        <v>0.33420825547832661</v>
      </c>
      <c r="AH532" s="3">
        <f t="shared" si="69"/>
        <v>0.57543532531667696</v>
      </c>
      <c r="AI532" s="3">
        <f t="shared" si="70"/>
        <v>0.32138736019882835</v>
      </c>
      <c r="AJ532" s="6">
        <f t="shared" si="71"/>
        <v>0.40850104392720032</v>
      </c>
    </row>
    <row r="533" spans="1:36" x14ac:dyDescent="0.3">
      <c r="A533" t="s">
        <v>148</v>
      </c>
      <c r="B533" t="s">
        <v>1372</v>
      </c>
      <c r="C533" t="s">
        <v>76</v>
      </c>
      <c r="D533">
        <v>4071971</v>
      </c>
      <c r="E533" s="1">
        <v>0.20399999999999999</v>
      </c>
      <c r="F533" s="1">
        <v>5174</v>
      </c>
      <c r="G533" s="4">
        <v>25362.745098039217</v>
      </c>
      <c r="H533" s="1">
        <v>0.264629094853573</v>
      </c>
      <c r="I533" s="1">
        <v>10544</v>
      </c>
      <c r="J533" s="4">
        <v>39844.44720953417</v>
      </c>
      <c r="K533" s="1">
        <v>0.13361637398694601</v>
      </c>
      <c r="L533" s="1">
        <v>15399</v>
      </c>
      <c r="M533" s="4">
        <v>115247.85129631226</v>
      </c>
      <c r="N533" s="1">
        <v>8.9999999999999993E-3</v>
      </c>
      <c r="O533" s="1">
        <v>8995</v>
      </c>
      <c r="P533" s="4">
        <v>999444.4444444445</v>
      </c>
      <c r="Q533" s="1">
        <v>0.64800000000000002</v>
      </c>
      <c r="R533" s="1">
        <v>10827</v>
      </c>
      <c r="S533" s="4">
        <v>16708.333333333332</v>
      </c>
      <c r="T533" s="1">
        <v>0.50718656886308799</v>
      </c>
      <c r="U533" s="1">
        <v>13772</v>
      </c>
      <c r="V533" s="4">
        <v>27153.715901569289</v>
      </c>
      <c r="W533" s="1" t="s">
        <v>3</v>
      </c>
      <c r="X533" s="1">
        <v>14483</v>
      </c>
      <c r="Y533" s="4" t="s">
        <v>3</v>
      </c>
      <c r="AC533" s="3">
        <f t="shared" si="64"/>
        <v>0.35332397716045788</v>
      </c>
      <c r="AD533" s="3">
        <f t="shared" si="65"/>
        <v>8.5409681171562168E-2</v>
      </c>
      <c r="AE533" s="3">
        <f t="shared" si="66"/>
        <v>0.77703488941779941</v>
      </c>
      <c r="AF533" s="3">
        <f t="shared" si="67"/>
        <v>0.27550299306990189</v>
      </c>
      <c r="AG533" s="3">
        <f t="shared" si="68"/>
        <v>0.33420825547832661</v>
      </c>
      <c r="AH533" s="3">
        <f t="shared" si="69"/>
        <v>0.57410381169098224</v>
      </c>
      <c r="AI533" s="3" t="e">
        <f t="shared" si="70"/>
        <v>#VALUE!</v>
      </c>
      <c r="AJ533" s="6" t="e">
        <f t="shared" si="71"/>
        <v>#VALUE!</v>
      </c>
    </row>
    <row r="534" spans="1:36" x14ac:dyDescent="0.3">
      <c r="A534" t="s">
        <v>149</v>
      </c>
      <c r="B534" t="s">
        <v>150</v>
      </c>
      <c r="C534" t="s">
        <v>76</v>
      </c>
      <c r="D534">
        <v>1596566</v>
      </c>
      <c r="E534" s="1">
        <v>0.20399999999999999</v>
      </c>
      <c r="F534" s="1">
        <v>5174</v>
      </c>
      <c r="G534" s="4">
        <v>25362.745098039217</v>
      </c>
      <c r="H534" s="1">
        <v>0.261431722835134</v>
      </c>
      <c r="I534" s="1">
        <v>10544</v>
      </c>
      <c r="J534" s="4">
        <v>40331.754255581815</v>
      </c>
      <c r="K534" s="1">
        <v>0.13839515560271201</v>
      </c>
      <c r="L534" s="1">
        <v>15399</v>
      </c>
      <c r="M534" s="4">
        <v>111268.34557855173</v>
      </c>
      <c r="N534" s="1">
        <v>8.9999999999999993E-3</v>
      </c>
      <c r="O534" s="1">
        <v>8995</v>
      </c>
      <c r="P534" s="4">
        <v>999444.4444444445</v>
      </c>
      <c r="Q534" s="1">
        <v>0.64800000000000002</v>
      </c>
      <c r="R534" s="1">
        <v>10827</v>
      </c>
      <c r="S534" s="4">
        <v>16708.333333333332</v>
      </c>
      <c r="T534" s="1">
        <v>0.50536651788901898</v>
      </c>
      <c r="U534" s="1">
        <v>13772</v>
      </c>
      <c r="V534" s="4">
        <v>27251.508583369188</v>
      </c>
      <c r="W534" s="1" t="s">
        <v>3</v>
      </c>
      <c r="X534" s="1">
        <v>14483</v>
      </c>
      <c r="Y534" s="4" t="s">
        <v>3</v>
      </c>
      <c r="AC534" s="3">
        <f t="shared" si="64"/>
        <v>0.35332397716045788</v>
      </c>
      <c r="AD534" s="3">
        <f t="shared" si="65"/>
        <v>8.6577948375836322E-2</v>
      </c>
      <c r="AE534" s="3">
        <f t="shared" si="66"/>
        <v>0.7493847626958231</v>
      </c>
      <c r="AF534" s="3">
        <f t="shared" si="67"/>
        <v>0.27550299306990189</v>
      </c>
      <c r="AG534" s="3">
        <f t="shared" si="68"/>
        <v>0.33420825547832661</v>
      </c>
      <c r="AH534" s="3">
        <f t="shared" si="69"/>
        <v>0.57635546826200723</v>
      </c>
      <c r="AI534" s="3" t="e">
        <f t="shared" si="70"/>
        <v>#VALUE!</v>
      </c>
      <c r="AJ534" s="6" t="e">
        <f t="shared" si="71"/>
        <v>#VALUE!</v>
      </c>
    </row>
    <row r="535" spans="1:36" x14ac:dyDescent="0.3">
      <c r="A535" t="s">
        <v>4116</v>
      </c>
      <c r="B535" t="s">
        <v>1373</v>
      </c>
      <c r="C535" t="s">
        <v>76</v>
      </c>
      <c r="D535">
        <v>556780</v>
      </c>
      <c r="E535" s="1">
        <v>0.20399999999999999</v>
      </c>
      <c r="F535" s="1">
        <v>5174</v>
      </c>
      <c r="G535" s="4">
        <v>25362.745098039217</v>
      </c>
      <c r="H535" s="1">
        <v>0.21961995761342001</v>
      </c>
      <c r="I535" s="1">
        <v>10544</v>
      </c>
      <c r="J535" s="4">
        <v>48010.208701341187</v>
      </c>
      <c r="K535" s="1">
        <v>0.1465444161069</v>
      </c>
      <c r="L535" s="1">
        <v>15399</v>
      </c>
      <c r="M535" s="4">
        <v>105080.7694287503</v>
      </c>
      <c r="N535" s="1">
        <v>8.9999999999999993E-3</v>
      </c>
      <c r="O535" s="1">
        <v>8995</v>
      </c>
      <c r="P535" s="4">
        <v>999444.4444444445</v>
      </c>
      <c r="Q535" s="1">
        <v>0.64800000000000002</v>
      </c>
      <c r="R535" s="1">
        <v>10827</v>
      </c>
      <c r="S535" s="4">
        <v>16708.333333333332</v>
      </c>
      <c r="T535" s="1">
        <v>0.501397320306045</v>
      </c>
      <c r="U535" s="1">
        <v>13772</v>
      </c>
      <c r="V535" s="4">
        <v>27467.23893856032</v>
      </c>
      <c r="W535" s="1">
        <v>1</v>
      </c>
      <c r="X535" s="1">
        <v>14483</v>
      </c>
      <c r="Y535" s="4">
        <v>14483</v>
      </c>
      <c r="AC535" s="3">
        <f t="shared" si="64"/>
        <v>0.35332397716045788</v>
      </c>
      <c r="AD535" s="3">
        <f t="shared" si="65"/>
        <v>0.10498623239563408</v>
      </c>
      <c r="AE535" s="3">
        <f t="shared" si="66"/>
        <v>0.70639267353250679</v>
      </c>
      <c r="AF535" s="3">
        <f t="shared" si="67"/>
        <v>0.27550299306990189</v>
      </c>
      <c r="AG535" s="3">
        <f t="shared" si="68"/>
        <v>0.33420825547832661</v>
      </c>
      <c r="AH535" s="3">
        <f t="shared" si="69"/>
        <v>0.58132261573046107</v>
      </c>
      <c r="AI535" s="3">
        <f t="shared" si="70"/>
        <v>0.64277472039765671</v>
      </c>
      <c r="AJ535" s="6">
        <f t="shared" si="71"/>
        <v>0.42835878110927783</v>
      </c>
    </row>
    <row r="536" spans="1:36" x14ac:dyDescent="0.3">
      <c r="A536" t="s">
        <v>1375</v>
      </c>
      <c r="B536" t="s">
        <v>1374</v>
      </c>
      <c r="C536" t="s">
        <v>76</v>
      </c>
      <c r="D536">
        <v>299758</v>
      </c>
      <c r="E536" s="1">
        <v>0.20399999999999999</v>
      </c>
      <c r="F536" s="1">
        <v>5174</v>
      </c>
      <c r="G536" s="4">
        <v>25362.745098039217</v>
      </c>
      <c r="H536" s="1">
        <v>0.27838789957232102</v>
      </c>
      <c r="I536" s="1">
        <v>10544</v>
      </c>
      <c r="J536" s="4">
        <v>37875.209433306656</v>
      </c>
      <c r="K536" s="1">
        <v>0.1351657003316</v>
      </c>
      <c r="L536" s="1">
        <v>15399</v>
      </c>
      <c r="M536" s="4">
        <v>113926.83174963665</v>
      </c>
      <c r="N536" s="1">
        <v>8.9999999999999993E-3</v>
      </c>
      <c r="O536" s="1">
        <v>8995</v>
      </c>
      <c r="P536" s="4">
        <v>999444.4444444445</v>
      </c>
      <c r="Q536" s="1">
        <v>0.64800000000000002</v>
      </c>
      <c r="R536" s="1">
        <v>10827</v>
      </c>
      <c r="S536" s="4">
        <v>16708.333333333332</v>
      </c>
      <c r="T536" s="1">
        <v>0.50598816378545297</v>
      </c>
      <c r="U536" s="1">
        <v>13772</v>
      </c>
      <c r="V536" s="4">
        <v>27218.027981064686</v>
      </c>
      <c r="W536" s="1">
        <v>0</v>
      </c>
      <c r="X536" s="1">
        <v>14483</v>
      </c>
      <c r="Y536" s="4">
        <v>0</v>
      </c>
      <c r="AC536" s="3">
        <f t="shared" si="64"/>
        <v>0.35332397716045788</v>
      </c>
      <c r="AD536" s="3">
        <f t="shared" si="65"/>
        <v>8.0688641469707695E-2</v>
      </c>
      <c r="AE536" s="3">
        <f t="shared" si="66"/>
        <v>0.76785627266025303</v>
      </c>
      <c r="AF536" s="3">
        <f t="shared" si="67"/>
        <v>0.27550299306990189</v>
      </c>
      <c r="AG536" s="3">
        <f t="shared" si="68"/>
        <v>0.33420825547832661</v>
      </c>
      <c r="AH536" s="3">
        <f t="shared" si="69"/>
        <v>0.57558458421635794</v>
      </c>
      <c r="AI536" s="3">
        <f t="shared" si="70"/>
        <v>0</v>
      </c>
      <c r="AJ536" s="6">
        <f t="shared" si="71"/>
        <v>0.34102353200785784</v>
      </c>
    </row>
    <row r="537" spans="1:36" x14ac:dyDescent="0.3">
      <c r="A537" t="s">
        <v>1377</v>
      </c>
      <c r="B537" t="s">
        <v>1376</v>
      </c>
      <c r="C537" t="s">
        <v>76</v>
      </c>
      <c r="D537">
        <v>252725</v>
      </c>
      <c r="E537" s="1">
        <v>0.20399999999999999</v>
      </c>
      <c r="F537" s="1">
        <v>5174</v>
      </c>
      <c r="G537" s="4">
        <v>25362.745098039217</v>
      </c>
      <c r="H537" s="1">
        <v>0.30104263527549702</v>
      </c>
      <c r="I537" s="1">
        <v>10544</v>
      </c>
      <c r="J537" s="4">
        <v>35024.939209526696</v>
      </c>
      <c r="K537" s="1">
        <v>0.12575328914828299</v>
      </c>
      <c r="L537" s="1">
        <v>15399</v>
      </c>
      <c r="M537" s="4">
        <v>122454.05352254561</v>
      </c>
      <c r="N537" s="1">
        <v>8.9999999999999993E-3</v>
      </c>
      <c r="O537" s="1">
        <v>8995</v>
      </c>
      <c r="P537" s="4">
        <v>999444.4444444445</v>
      </c>
      <c r="Q537" s="1">
        <v>0.64800000000000002</v>
      </c>
      <c r="R537" s="1">
        <v>10827</v>
      </c>
      <c r="S537" s="4">
        <v>16708.333333333332</v>
      </c>
      <c r="T537" s="1">
        <v>0.51026609951528301</v>
      </c>
      <c r="U537" s="1">
        <v>13772</v>
      </c>
      <c r="V537" s="4">
        <v>26989.83924874185</v>
      </c>
      <c r="W537" s="1">
        <v>0.5</v>
      </c>
      <c r="X537" s="1">
        <v>14483</v>
      </c>
      <c r="Y537" s="4">
        <v>7241.5</v>
      </c>
      <c r="AC537" s="3">
        <f t="shared" si="64"/>
        <v>0.35332397716045788</v>
      </c>
      <c r="AD537" s="3">
        <f t="shared" si="65"/>
        <v>7.3855419473907322E-2</v>
      </c>
      <c r="AE537" s="3">
        <f t="shared" si="66"/>
        <v>0.82710452591820105</v>
      </c>
      <c r="AF537" s="3">
        <f t="shared" si="67"/>
        <v>0.27550299306990189</v>
      </c>
      <c r="AG537" s="3">
        <f t="shared" si="68"/>
        <v>0.33420825547832661</v>
      </c>
      <c r="AH537" s="3">
        <f t="shared" si="69"/>
        <v>0.57033058515311597</v>
      </c>
      <c r="AI537" s="3">
        <f t="shared" si="70"/>
        <v>0.32138736019882835</v>
      </c>
      <c r="AJ537" s="6">
        <f t="shared" si="71"/>
        <v>0.39367330235039127</v>
      </c>
    </row>
    <row r="538" spans="1:36" x14ac:dyDescent="0.3">
      <c r="A538" t="s">
        <v>1379</v>
      </c>
      <c r="B538" t="s">
        <v>1378</v>
      </c>
      <c r="C538" t="s">
        <v>76</v>
      </c>
      <c r="D538">
        <v>241717</v>
      </c>
      <c r="E538" s="1">
        <v>0.20399999999999999</v>
      </c>
      <c r="F538" s="1">
        <v>5174</v>
      </c>
      <c r="G538" s="4">
        <v>25362.745098039217</v>
      </c>
      <c r="H538" s="1">
        <v>0.27879710570625899</v>
      </c>
      <c r="I538" s="1">
        <v>10544</v>
      </c>
      <c r="J538" s="4">
        <v>37819.617866152359</v>
      </c>
      <c r="K538" s="1">
        <v>0.13490569550341899</v>
      </c>
      <c r="L538" s="1">
        <v>15399</v>
      </c>
      <c r="M538" s="4">
        <v>114146.40384556436</v>
      </c>
      <c r="N538" s="1">
        <v>8.9999999999999993E-3</v>
      </c>
      <c r="O538" s="1">
        <v>8995</v>
      </c>
      <c r="P538" s="4">
        <v>999444.4444444445</v>
      </c>
      <c r="Q538" s="1">
        <v>0.64800000000000002</v>
      </c>
      <c r="R538" s="1">
        <v>10827</v>
      </c>
      <c r="S538" s="4">
        <v>16708.333333333332</v>
      </c>
      <c r="T538" s="1">
        <v>0.50770115465606402</v>
      </c>
      <c r="U538" s="1">
        <v>13772</v>
      </c>
      <c r="V538" s="4">
        <v>27126.193970013075</v>
      </c>
      <c r="W538" s="1">
        <v>0.5</v>
      </c>
      <c r="X538" s="1">
        <v>14483</v>
      </c>
      <c r="Y538" s="4">
        <v>7241.5</v>
      </c>
      <c r="AC538" s="3">
        <f t="shared" si="64"/>
        <v>0.35332397716045788</v>
      </c>
      <c r="AD538" s="3">
        <f t="shared" si="65"/>
        <v>8.0555366555529195E-2</v>
      </c>
      <c r="AE538" s="3">
        <f t="shared" si="66"/>
        <v>0.76938188832903198</v>
      </c>
      <c r="AF538" s="3">
        <f t="shared" si="67"/>
        <v>0.27550299306990189</v>
      </c>
      <c r="AG538" s="3">
        <f t="shared" si="68"/>
        <v>0.33420825547832661</v>
      </c>
      <c r="AH538" s="3">
        <f t="shared" si="69"/>
        <v>0.57347012482510151</v>
      </c>
      <c r="AI538" s="3">
        <f t="shared" si="70"/>
        <v>0.32138736019882835</v>
      </c>
      <c r="AJ538" s="6">
        <f t="shared" si="71"/>
        <v>0.38683285223102537</v>
      </c>
    </row>
    <row r="539" spans="1:36" x14ac:dyDescent="0.3">
      <c r="A539" t="s">
        <v>1381</v>
      </c>
      <c r="B539" t="s">
        <v>1380</v>
      </c>
      <c r="C539" t="s">
        <v>76</v>
      </c>
      <c r="D539">
        <v>245586</v>
      </c>
      <c r="E539" s="1">
        <v>0.20399999999999999</v>
      </c>
      <c r="F539" s="1">
        <v>5174</v>
      </c>
      <c r="G539" s="4">
        <v>25362.745098039217</v>
      </c>
      <c r="H539" s="1">
        <v>0.27767462314627001</v>
      </c>
      <c r="I539" s="1">
        <v>10544</v>
      </c>
      <c r="J539" s="4">
        <v>37972.501341780022</v>
      </c>
      <c r="K539" s="1">
        <v>0.140305229125438</v>
      </c>
      <c r="L539" s="1">
        <v>15399</v>
      </c>
      <c r="M539" s="4">
        <v>109753.57152392896</v>
      </c>
      <c r="N539" s="1">
        <v>8.9999999999999993E-3</v>
      </c>
      <c r="O539" s="1">
        <v>8995</v>
      </c>
      <c r="P539" s="4">
        <v>999444.4444444445</v>
      </c>
      <c r="Q539" s="1">
        <v>0.64800000000000002</v>
      </c>
      <c r="R539" s="1">
        <v>10827</v>
      </c>
      <c r="S539" s="4">
        <v>16708.333333333332</v>
      </c>
      <c r="T539" s="1">
        <v>0.50626664386406295</v>
      </c>
      <c r="U539" s="1">
        <v>13772</v>
      </c>
      <c r="V539" s="4">
        <v>27203.056268699984</v>
      </c>
      <c r="W539" s="1">
        <v>1</v>
      </c>
      <c r="X539" s="1">
        <v>14483</v>
      </c>
      <c r="Y539" s="4">
        <v>14483</v>
      </c>
      <c r="AC539" s="3">
        <f t="shared" si="64"/>
        <v>0.35332397716045788</v>
      </c>
      <c r="AD539" s="3">
        <f t="shared" si="65"/>
        <v>8.0921888550439525E-2</v>
      </c>
      <c r="AE539" s="3">
        <f t="shared" si="66"/>
        <v>0.73885991425081277</v>
      </c>
      <c r="AF539" s="3">
        <f t="shared" si="67"/>
        <v>0.27550299306990189</v>
      </c>
      <c r="AG539" s="3">
        <f t="shared" si="68"/>
        <v>0.33420825547832661</v>
      </c>
      <c r="AH539" s="3">
        <f t="shared" si="69"/>
        <v>0.57523986358997747</v>
      </c>
      <c r="AI539" s="3">
        <f t="shared" si="70"/>
        <v>0.64277472039765671</v>
      </c>
      <c r="AJ539" s="6">
        <f t="shared" si="71"/>
        <v>0.4286902303567961</v>
      </c>
    </row>
    <row r="540" spans="1:36" x14ac:dyDescent="0.3">
      <c r="A540" t="s">
        <v>151</v>
      </c>
      <c r="B540" t="s">
        <v>154</v>
      </c>
      <c r="C540" t="s">
        <v>76</v>
      </c>
      <c r="D540">
        <v>1426380</v>
      </c>
      <c r="E540" s="1">
        <v>0.20399999999999999</v>
      </c>
      <c r="F540" s="1">
        <v>5174</v>
      </c>
      <c r="G540" s="4">
        <v>25362.745098039217</v>
      </c>
      <c r="H540" s="1">
        <v>0.29338745635805302</v>
      </c>
      <c r="I540" s="1">
        <v>10544</v>
      </c>
      <c r="J540" s="4">
        <v>35938.823461941043</v>
      </c>
      <c r="K540" s="1">
        <v>0.12575190341984599</v>
      </c>
      <c r="L540" s="1">
        <v>15399</v>
      </c>
      <c r="M540" s="4">
        <v>122455.4029101857</v>
      </c>
      <c r="N540" s="1">
        <v>8.9999999999999993E-3</v>
      </c>
      <c r="O540" s="1">
        <v>8995</v>
      </c>
      <c r="P540" s="4">
        <v>999444.4444444445</v>
      </c>
      <c r="Q540" s="1">
        <v>0.64800000000000002</v>
      </c>
      <c r="R540" s="1">
        <v>10827</v>
      </c>
      <c r="S540" s="4">
        <v>16708.333333333332</v>
      </c>
      <c r="T540" s="1">
        <v>0.508573451674869</v>
      </c>
      <c r="U540" s="1">
        <v>13772</v>
      </c>
      <c r="V540" s="4">
        <v>27079.667557646007</v>
      </c>
      <c r="W540" s="1" t="s">
        <v>3</v>
      </c>
      <c r="X540" s="1">
        <v>14483</v>
      </c>
      <c r="Y540" s="4" t="s">
        <v>3</v>
      </c>
      <c r="AC540" s="3">
        <f t="shared" si="64"/>
        <v>0.35332397716045788</v>
      </c>
      <c r="AD540" s="3">
        <f t="shared" si="65"/>
        <v>7.604636050227466E-2</v>
      </c>
      <c r="AE540" s="3">
        <f t="shared" si="66"/>
        <v>0.82711390164018561</v>
      </c>
      <c r="AF540" s="3">
        <f t="shared" si="67"/>
        <v>0.27550299306990189</v>
      </c>
      <c r="AG540" s="3">
        <f t="shared" si="68"/>
        <v>0.33420825547832661</v>
      </c>
      <c r="AH540" s="3">
        <f t="shared" si="69"/>
        <v>0.57239886366113335</v>
      </c>
      <c r="AI540" s="3" t="e">
        <f t="shared" si="70"/>
        <v>#VALUE!</v>
      </c>
      <c r="AJ540" s="6" t="e">
        <f t="shared" si="71"/>
        <v>#VALUE!</v>
      </c>
    </row>
    <row r="541" spans="1:36" x14ac:dyDescent="0.3">
      <c r="A541" t="s">
        <v>4117</v>
      </c>
      <c r="B541" t="s">
        <v>1382</v>
      </c>
      <c r="C541" t="s">
        <v>76</v>
      </c>
      <c r="D541">
        <v>246334</v>
      </c>
      <c r="E541" s="1">
        <v>0.20399999999999999</v>
      </c>
      <c r="F541" s="1">
        <v>5174</v>
      </c>
      <c r="G541" s="4">
        <v>25362.745098039217</v>
      </c>
      <c r="H541" s="1">
        <v>0.280533746864013</v>
      </c>
      <c r="I541" s="1">
        <v>10544</v>
      </c>
      <c r="J541" s="4">
        <v>37585.495926488795</v>
      </c>
      <c r="K541" s="1">
        <v>0.12925946073217601</v>
      </c>
      <c r="L541" s="1">
        <v>15399</v>
      </c>
      <c r="M541" s="4">
        <v>119132.47906786905</v>
      </c>
      <c r="N541" s="1">
        <v>8.9999999999999993E-3</v>
      </c>
      <c r="O541" s="1">
        <v>8995</v>
      </c>
      <c r="P541" s="4">
        <v>999444.4444444445</v>
      </c>
      <c r="Q541" s="1">
        <v>0.64800000000000002</v>
      </c>
      <c r="R541" s="1">
        <v>10827</v>
      </c>
      <c r="S541" s="4">
        <v>16708.333333333332</v>
      </c>
      <c r="T541" s="1">
        <v>0.50550878076107997</v>
      </c>
      <c r="U541" s="1">
        <v>13772</v>
      </c>
      <c r="V541" s="4">
        <v>27243.839324146378</v>
      </c>
      <c r="W541" s="1">
        <v>0.5</v>
      </c>
      <c r="X541" s="1">
        <v>14483</v>
      </c>
      <c r="Y541" s="4">
        <v>7241.5</v>
      </c>
      <c r="AC541" s="3">
        <f t="shared" si="64"/>
        <v>0.35332397716045788</v>
      </c>
      <c r="AD541" s="3">
        <f t="shared" si="65"/>
        <v>7.9994083918373884E-2</v>
      </c>
      <c r="AE541" s="3">
        <f t="shared" si="66"/>
        <v>0.8040257917481769</v>
      </c>
      <c r="AF541" s="3">
        <f t="shared" si="67"/>
        <v>0.27550299306990189</v>
      </c>
      <c r="AG541" s="3">
        <f t="shared" si="68"/>
        <v>0.33420825547832661</v>
      </c>
      <c r="AH541" s="3">
        <f t="shared" si="69"/>
        <v>0.57617888513118287</v>
      </c>
      <c r="AI541" s="3">
        <f t="shared" si="70"/>
        <v>0.32138736019882835</v>
      </c>
      <c r="AJ541" s="6">
        <f t="shared" si="71"/>
        <v>0.39208876381503549</v>
      </c>
    </row>
    <row r="542" spans="1:36" x14ac:dyDescent="0.3">
      <c r="A542" t="s">
        <v>1384</v>
      </c>
      <c r="B542" t="s">
        <v>1383</v>
      </c>
      <c r="C542" t="s">
        <v>76</v>
      </c>
      <c r="D542">
        <v>334948</v>
      </c>
      <c r="E542" s="1">
        <v>0.20399999999999999</v>
      </c>
      <c r="F542" s="1">
        <v>5174</v>
      </c>
      <c r="G542" s="4">
        <v>25362.745098039217</v>
      </c>
      <c r="H542" s="1">
        <v>0.30025257651934001</v>
      </c>
      <c r="I542" s="1">
        <v>10544</v>
      </c>
      <c r="J542" s="4">
        <v>35117.100816354978</v>
      </c>
      <c r="K542" s="1">
        <v>0.128109437882895</v>
      </c>
      <c r="L542" s="1">
        <v>15399</v>
      </c>
      <c r="M542" s="4">
        <v>120201.91684921953</v>
      </c>
      <c r="N542" s="1">
        <v>8.9999999999999993E-3</v>
      </c>
      <c r="O542" s="1">
        <v>8995</v>
      </c>
      <c r="P542" s="4">
        <v>999444.4444444445</v>
      </c>
      <c r="Q542" s="1">
        <v>0.64800000000000002</v>
      </c>
      <c r="R542" s="1">
        <v>10827</v>
      </c>
      <c r="S542" s="4">
        <v>16708.333333333332</v>
      </c>
      <c r="T542" s="1">
        <v>0.51071509607461396</v>
      </c>
      <c r="U542" s="1">
        <v>13772</v>
      </c>
      <c r="V542" s="4">
        <v>26966.111058498947</v>
      </c>
      <c r="W542" s="1">
        <v>0.5</v>
      </c>
      <c r="X542" s="1">
        <v>14483</v>
      </c>
      <c r="Y542" s="4">
        <v>7241.5</v>
      </c>
      <c r="AC542" s="3">
        <f t="shared" si="64"/>
        <v>0.35332397716045788</v>
      </c>
      <c r="AD542" s="3">
        <f t="shared" si="65"/>
        <v>7.4076367197983856E-2</v>
      </c>
      <c r="AE542" s="3">
        <f t="shared" si="66"/>
        <v>0.81145638546328047</v>
      </c>
      <c r="AF542" s="3">
        <f t="shared" si="67"/>
        <v>0.27550299306990189</v>
      </c>
      <c r="AG542" s="3">
        <f t="shared" si="68"/>
        <v>0.33420825547832661</v>
      </c>
      <c r="AH542" s="3">
        <f t="shared" si="69"/>
        <v>0.56978424840791564</v>
      </c>
      <c r="AI542" s="3">
        <f t="shared" si="70"/>
        <v>0.32138736019882835</v>
      </c>
      <c r="AJ542" s="6">
        <f t="shared" si="71"/>
        <v>0.39139136956809922</v>
      </c>
    </row>
    <row r="543" spans="1:36" x14ac:dyDescent="0.3">
      <c r="A543" t="s">
        <v>1386</v>
      </c>
      <c r="B543" t="s">
        <v>1385</v>
      </c>
      <c r="C543" t="s">
        <v>76</v>
      </c>
      <c r="D543">
        <v>304099</v>
      </c>
      <c r="E543" s="1">
        <v>0.20399999999999999</v>
      </c>
      <c r="F543" s="1">
        <v>5174</v>
      </c>
      <c r="G543" s="4">
        <v>25362.745098039217</v>
      </c>
      <c r="H543" s="1">
        <v>0.28534786368912701</v>
      </c>
      <c r="I543" s="1">
        <v>10544</v>
      </c>
      <c r="J543" s="4">
        <v>36951.3893101621</v>
      </c>
      <c r="K543" s="1">
        <v>0.12772485276176501</v>
      </c>
      <c r="L543" s="1">
        <v>15399</v>
      </c>
      <c r="M543" s="4">
        <v>120563.85008109994</v>
      </c>
      <c r="N543" s="1">
        <v>8.9999999999999993E-3</v>
      </c>
      <c r="O543" s="1">
        <v>8995</v>
      </c>
      <c r="P543" s="4">
        <v>999444.4444444445</v>
      </c>
      <c r="Q543" s="1">
        <v>0.64800000000000002</v>
      </c>
      <c r="R543" s="1">
        <v>10827</v>
      </c>
      <c r="S543" s="4">
        <v>16708.333333333332</v>
      </c>
      <c r="T543" s="1">
        <v>0.50235285219615899</v>
      </c>
      <c r="U543" s="1">
        <v>13772</v>
      </c>
      <c r="V543" s="4">
        <v>27414.993146335921</v>
      </c>
      <c r="W543" s="1">
        <v>0.5</v>
      </c>
      <c r="X543" s="1">
        <v>14483</v>
      </c>
      <c r="Y543" s="4">
        <v>7241.5</v>
      </c>
      <c r="AC543" s="3">
        <f t="shared" si="64"/>
        <v>0.35332397716045788</v>
      </c>
      <c r="AD543" s="3">
        <f t="shared" si="65"/>
        <v>7.847388024006445E-2</v>
      </c>
      <c r="AE543" s="3">
        <f t="shared" si="66"/>
        <v>0.81397114494251033</v>
      </c>
      <c r="AF543" s="3">
        <f t="shared" si="67"/>
        <v>0.27550299306990189</v>
      </c>
      <c r="AG543" s="3">
        <f t="shared" si="68"/>
        <v>0.33420825547832661</v>
      </c>
      <c r="AH543" s="3">
        <f t="shared" si="69"/>
        <v>0.5801196670107277</v>
      </c>
      <c r="AI543" s="3">
        <f t="shared" si="70"/>
        <v>0.32138736019882835</v>
      </c>
      <c r="AJ543" s="6">
        <f t="shared" si="71"/>
        <v>0.39385532544297386</v>
      </c>
    </row>
    <row r="544" spans="1:36" x14ac:dyDescent="0.3">
      <c r="A544" t="s">
        <v>1388</v>
      </c>
      <c r="B544" t="s">
        <v>1387</v>
      </c>
      <c r="C544" t="s">
        <v>76</v>
      </c>
      <c r="D544">
        <v>225997</v>
      </c>
      <c r="E544" s="1">
        <v>0.20399999999999999</v>
      </c>
      <c r="F544" s="1">
        <v>5174</v>
      </c>
      <c r="G544" s="4">
        <v>25362.745098039217</v>
      </c>
      <c r="H544" s="1">
        <v>0.30406598317676697</v>
      </c>
      <c r="I544" s="1">
        <v>10544</v>
      </c>
      <c r="J544" s="4">
        <v>34676.683954713568</v>
      </c>
      <c r="K544" s="1">
        <v>0.119643181104173</v>
      </c>
      <c r="L544" s="1">
        <v>15399</v>
      </c>
      <c r="M544" s="4">
        <v>128707.71119494166</v>
      </c>
      <c r="N544" s="1">
        <v>8.9999999999999993E-3</v>
      </c>
      <c r="O544" s="1">
        <v>8995</v>
      </c>
      <c r="P544" s="4">
        <v>999444.4444444445</v>
      </c>
      <c r="Q544" s="1">
        <v>0.64800000000000002</v>
      </c>
      <c r="R544" s="1">
        <v>10827</v>
      </c>
      <c r="S544" s="4">
        <v>16708.333333333332</v>
      </c>
      <c r="T544" s="1">
        <v>0.51207759395036201</v>
      </c>
      <c r="U544" s="1">
        <v>13772</v>
      </c>
      <c r="V544" s="4">
        <v>26894.361641089461</v>
      </c>
      <c r="W544" s="1">
        <v>0.5</v>
      </c>
      <c r="X544" s="1">
        <v>14483</v>
      </c>
      <c r="Y544" s="4">
        <v>7241.5</v>
      </c>
      <c r="AC544" s="3">
        <f t="shared" si="64"/>
        <v>0.35332397716045788</v>
      </c>
      <c r="AD544" s="3">
        <f t="shared" si="65"/>
        <v>7.3020514261240774E-2</v>
      </c>
      <c r="AE544" s="3">
        <f t="shared" si="66"/>
        <v>0.87055575815186592</v>
      </c>
      <c r="AF544" s="3">
        <f t="shared" si="67"/>
        <v>0.27550299306990189</v>
      </c>
      <c r="AG544" s="3">
        <f t="shared" si="68"/>
        <v>0.33420825547832661</v>
      </c>
      <c r="AH544" s="3">
        <f t="shared" si="69"/>
        <v>0.56813223269258983</v>
      </c>
      <c r="AI544" s="3">
        <f t="shared" si="70"/>
        <v>0.32138736019882835</v>
      </c>
      <c r="AJ544" s="6">
        <f t="shared" si="71"/>
        <v>0.39944729871617302</v>
      </c>
    </row>
    <row r="545" spans="1:36" x14ac:dyDescent="0.3">
      <c r="A545" t="s">
        <v>1390</v>
      </c>
      <c r="B545" t="s">
        <v>1389</v>
      </c>
      <c r="C545" t="s">
        <v>76</v>
      </c>
      <c r="D545">
        <v>315002</v>
      </c>
      <c r="E545" s="1">
        <v>0.20399999999999999</v>
      </c>
      <c r="F545" s="1">
        <v>5174</v>
      </c>
      <c r="G545" s="4">
        <v>25362.745098039217</v>
      </c>
      <c r="H545" s="1">
        <v>0.29623938895626001</v>
      </c>
      <c r="I545" s="1">
        <v>10544</v>
      </c>
      <c r="J545" s="4">
        <v>35592.836040979113</v>
      </c>
      <c r="K545" s="1">
        <v>0.122980171554466</v>
      </c>
      <c r="L545" s="1">
        <v>15399</v>
      </c>
      <c r="M545" s="4">
        <v>125215.30751955426</v>
      </c>
      <c r="N545" s="1">
        <v>8.9999999999999993E-3</v>
      </c>
      <c r="O545" s="1">
        <v>8995</v>
      </c>
      <c r="P545" s="4">
        <v>999444.4444444445</v>
      </c>
      <c r="Q545" s="1">
        <v>0.64800000000000002</v>
      </c>
      <c r="R545" s="1">
        <v>10827</v>
      </c>
      <c r="S545" s="4">
        <v>16708.333333333332</v>
      </c>
      <c r="T545" s="1">
        <v>0.51218404962508102</v>
      </c>
      <c r="U545" s="1">
        <v>13772</v>
      </c>
      <c r="V545" s="4">
        <v>26888.771741488457</v>
      </c>
      <c r="W545" s="1">
        <v>0.5</v>
      </c>
      <c r="X545" s="1">
        <v>14483</v>
      </c>
      <c r="Y545" s="4">
        <v>7241.5</v>
      </c>
      <c r="AC545" s="3">
        <f t="shared" si="64"/>
        <v>0.35332397716045788</v>
      </c>
      <c r="AD545" s="3">
        <f t="shared" si="65"/>
        <v>7.5216892181880837E-2</v>
      </c>
      <c r="AE545" s="3">
        <f t="shared" si="66"/>
        <v>0.84629008019146346</v>
      </c>
      <c r="AF545" s="3">
        <f t="shared" si="67"/>
        <v>0.27550299306990189</v>
      </c>
      <c r="AG545" s="3">
        <f t="shared" si="68"/>
        <v>0.33420825547832661</v>
      </c>
      <c r="AH545" s="3">
        <f t="shared" si="69"/>
        <v>0.56800352639334217</v>
      </c>
      <c r="AI545" s="3">
        <f t="shared" si="70"/>
        <v>0.32138736019882835</v>
      </c>
      <c r="AJ545" s="6">
        <f t="shared" si="71"/>
        <v>0.3962761549534573</v>
      </c>
    </row>
    <row r="546" spans="1:36" x14ac:dyDescent="0.3">
      <c r="A546" t="s">
        <v>153</v>
      </c>
      <c r="B546" t="s">
        <v>1391</v>
      </c>
      <c r="C546" t="s">
        <v>76</v>
      </c>
      <c r="D546">
        <v>1049025</v>
      </c>
      <c r="E546" s="1">
        <v>0.20399999999999999</v>
      </c>
      <c r="F546" s="1">
        <v>5174</v>
      </c>
      <c r="G546" s="4">
        <v>25362.745098039217</v>
      </c>
      <c r="H546" s="1">
        <v>0.230392030695169</v>
      </c>
      <c r="I546" s="1">
        <v>10544</v>
      </c>
      <c r="J546" s="4">
        <v>45765.471870642672</v>
      </c>
      <c r="K546" s="1">
        <v>0.13703677224089</v>
      </c>
      <c r="L546" s="1">
        <v>15399</v>
      </c>
      <c r="M546" s="4">
        <v>112371.29821571452</v>
      </c>
      <c r="N546" s="1">
        <v>8.9999999999999993E-3</v>
      </c>
      <c r="O546" s="1">
        <v>8995</v>
      </c>
      <c r="P546" s="4">
        <v>999444.4444444445</v>
      </c>
      <c r="Q546" s="1">
        <v>0.64800000000000002</v>
      </c>
      <c r="R546" s="1">
        <v>10827</v>
      </c>
      <c r="S546" s="4">
        <v>16708.333333333332</v>
      </c>
      <c r="T546" s="1">
        <v>0.50807082767331502</v>
      </c>
      <c r="U546" s="1">
        <v>13772</v>
      </c>
      <c r="V546" s="4">
        <v>27106.456914812814</v>
      </c>
      <c r="W546" s="1" t="s">
        <v>3</v>
      </c>
      <c r="X546" s="1">
        <v>14483</v>
      </c>
      <c r="Y546" s="4" t="s">
        <v>3</v>
      </c>
      <c r="AC546" s="3">
        <f t="shared" si="64"/>
        <v>0.35332397716045788</v>
      </c>
      <c r="AD546" s="3">
        <f t="shared" si="65"/>
        <v>9.9604712791513755E-2</v>
      </c>
      <c r="AE546" s="3">
        <f t="shared" si="66"/>
        <v>0.75704822201685928</v>
      </c>
      <c r="AF546" s="3">
        <f t="shared" si="67"/>
        <v>0.27550299306990189</v>
      </c>
      <c r="AG546" s="3">
        <f t="shared" si="68"/>
        <v>0.33420825547832661</v>
      </c>
      <c r="AH546" s="3">
        <f t="shared" si="69"/>
        <v>0.57301568315097617</v>
      </c>
      <c r="AI546" s="3" t="e">
        <f t="shared" si="70"/>
        <v>#VALUE!</v>
      </c>
      <c r="AJ546" s="6" t="e">
        <f t="shared" si="71"/>
        <v>#VALUE!</v>
      </c>
    </row>
    <row r="547" spans="1:36" x14ac:dyDescent="0.3">
      <c r="A547" t="s">
        <v>4118</v>
      </c>
      <c r="B547" t="s">
        <v>1392</v>
      </c>
      <c r="C547" t="s">
        <v>76</v>
      </c>
      <c r="D547">
        <v>593145</v>
      </c>
      <c r="E547" s="1">
        <v>0.20399999999999999</v>
      </c>
      <c r="F547" s="1">
        <v>5174</v>
      </c>
      <c r="G547" s="4">
        <v>25362.745098039217</v>
      </c>
      <c r="H547" s="1">
        <v>0.20417098685818799</v>
      </c>
      <c r="I547" s="1">
        <v>10544</v>
      </c>
      <c r="J547" s="4">
        <v>51642.988860721904</v>
      </c>
      <c r="K547" s="1">
        <v>0.13949034384509601</v>
      </c>
      <c r="L547" s="1">
        <v>15399</v>
      </c>
      <c r="M547" s="4">
        <v>110394.73827020303</v>
      </c>
      <c r="N547" s="1">
        <v>8.9999999999999993E-3</v>
      </c>
      <c r="O547" s="1">
        <v>8995</v>
      </c>
      <c r="P547" s="4">
        <v>999444.4444444445</v>
      </c>
      <c r="Q547" s="1">
        <v>0.64800000000000002</v>
      </c>
      <c r="R547" s="1">
        <v>10827</v>
      </c>
      <c r="S547" s="4">
        <v>16708.333333333332</v>
      </c>
      <c r="T547" s="1">
        <v>0.50863616822193503</v>
      </c>
      <c r="U547" s="1">
        <v>13772</v>
      </c>
      <c r="V547" s="4">
        <v>27076.32854372797</v>
      </c>
      <c r="W547" s="1">
        <v>1</v>
      </c>
      <c r="X547" s="1">
        <v>14483</v>
      </c>
      <c r="Y547" s="4">
        <v>14483</v>
      </c>
      <c r="AC547" s="3">
        <f t="shared" si="64"/>
        <v>0.35332397716045788</v>
      </c>
      <c r="AD547" s="3">
        <f t="shared" si="65"/>
        <v>0.11369543936270787</v>
      </c>
      <c r="AE547" s="3">
        <f t="shared" si="66"/>
        <v>0.7433148247451673</v>
      </c>
      <c r="AF547" s="3">
        <f t="shared" si="67"/>
        <v>0.27550299306990189</v>
      </c>
      <c r="AG547" s="3">
        <f t="shared" si="68"/>
        <v>0.33420825547832661</v>
      </c>
      <c r="AH547" s="3">
        <f t="shared" si="69"/>
        <v>0.57232198354606834</v>
      </c>
      <c r="AI547" s="3">
        <f t="shared" si="70"/>
        <v>0.64277472039765671</v>
      </c>
      <c r="AJ547" s="6">
        <f t="shared" si="71"/>
        <v>0.43359174196575523</v>
      </c>
    </row>
    <row r="548" spans="1:36" x14ac:dyDescent="0.3">
      <c r="A548" t="s">
        <v>153</v>
      </c>
      <c r="B548" t="s">
        <v>1393</v>
      </c>
      <c r="C548" t="s">
        <v>76</v>
      </c>
      <c r="D548">
        <v>258139</v>
      </c>
      <c r="E548" s="1">
        <v>0.20399999999999999</v>
      </c>
      <c r="F548" s="1">
        <v>5174</v>
      </c>
      <c r="G548" s="4">
        <v>25362.745098039217</v>
      </c>
      <c r="H548" s="1">
        <v>0.26787118567903301</v>
      </c>
      <c r="I548" s="1">
        <v>10544</v>
      </c>
      <c r="J548" s="4">
        <v>39362.203042748944</v>
      </c>
      <c r="K548" s="1">
        <v>0.135368929142826</v>
      </c>
      <c r="L548" s="1">
        <v>15399</v>
      </c>
      <c r="M548" s="4">
        <v>113755.79387019243</v>
      </c>
      <c r="N548" s="1">
        <v>8.9999999999999993E-3</v>
      </c>
      <c r="O548" s="1">
        <v>8995</v>
      </c>
      <c r="P548" s="4">
        <v>999444.4444444445</v>
      </c>
      <c r="Q548" s="1">
        <v>0.64800000000000002</v>
      </c>
      <c r="R548" s="1">
        <v>10827</v>
      </c>
      <c r="S548" s="4">
        <v>16708.333333333332</v>
      </c>
      <c r="T548" s="1">
        <v>0.51008565152882701</v>
      </c>
      <c r="U548" s="1">
        <v>13772</v>
      </c>
      <c r="V548" s="4">
        <v>26999.387178844587</v>
      </c>
      <c r="W548" s="1">
        <v>1</v>
      </c>
      <c r="X548" s="1">
        <v>14483</v>
      </c>
      <c r="Y548" s="4">
        <v>14483</v>
      </c>
      <c r="AC548" s="3">
        <f t="shared" si="64"/>
        <v>0.35332397716045788</v>
      </c>
      <c r="AD548" s="3">
        <f t="shared" si="65"/>
        <v>8.4253551685897793E-2</v>
      </c>
      <c r="AE548" s="3">
        <f t="shared" si="66"/>
        <v>0.76666787908167755</v>
      </c>
      <c r="AF548" s="3">
        <f t="shared" si="67"/>
        <v>0.27550299306990189</v>
      </c>
      <c r="AG548" s="3">
        <f t="shared" si="68"/>
        <v>0.33420825547832661</v>
      </c>
      <c r="AH548" s="3">
        <f t="shared" si="69"/>
        <v>0.57055042429812997</v>
      </c>
      <c r="AI548" s="3">
        <f t="shared" si="70"/>
        <v>0.64277472039765671</v>
      </c>
      <c r="AJ548" s="6">
        <f t="shared" si="71"/>
        <v>0.43246882873886405</v>
      </c>
    </row>
    <row r="549" spans="1:36" x14ac:dyDescent="0.3">
      <c r="A549" t="s">
        <v>1395</v>
      </c>
      <c r="B549" t="s">
        <v>1394</v>
      </c>
      <c r="C549" t="s">
        <v>76</v>
      </c>
      <c r="D549">
        <v>197741</v>
      </c>
      <c r="E549" s="1">
        <v>0.20399999999999999</v>
      </c>
      <c r="F549" s="1">
        <v>5174</v>
      </c>
      <c r="G549" s="4">
        <v>25362.745098039217</v>
      </c>
      <c r="H549" s="1">
        <v>0.26011803318482202</v>
      </c>
      <c r="I549" s="1">
        <v>10544</v>
      </c>
      <c r="J549" s="4">
        <v>40535.444124737623</v>
      </c>
      <c r="K549" s="1">
        <v>0.13185429425359399</v>
      </c>
      <c r="L549" s="1">
        <v>15399</v>
      </c>
      <c r="M549" s="4">
        <v>116788.00517777042</v>
      </c>
      <c r="N549" s="1">
        <v>8.9999999999999993E-3</v>
      </c>
      <c r="O549" s="1">
        <v>8995</v>
      </c>
      <c r="P549" s="4">
        <v>999444.4444444445</v>
      </c>
      <c r="Q549" s="1">
        <v>0.64800000000000002</v>
      </c>
      <c r="R549" s="1">
        <v>10827</v>
      </c>
      <c r="S549" s="4">
        <v>16708.333333333332</v>
      </c>
      <c r="T549" s="1">
        <v>0.50374479748762202</v>
      </c>
      <c r="U549" s="1">
        <v>13772</v>
      </c>
      <c r="V549" s="4">
        <v>27339.240164238927</v>
      </c>
      <c r="W549" s="1">
        <v>0</v>
      </c>
      <c r="X549" s="1">
        <v>14483</v>
      </c>
      <c r="Y549" s="4">
        <v>0</v>
      </c>
      <c r="AC549" s="3">
        <f t="shared" si="64"/>
        <v>0.35332397716045788</v>
      </c>
      <c r="AD549" s="3">
        <f t="shared" si="65"/>
        <v>8.7066273336264557E-2</v>
      </c>
      <c r="AE549" s="3">
        <f t="shared" si="66"/>
        <v>0.78773608022237673</v>
      </c>
      <c r="AF549" s="3">
        <f t="shared" si="67"/>
        <v>0.27550299306990189</v>
      </c>
      <c r="AG549" s="3">
        <f t="shared" si="68"/>
        <v>0.33420825547832661</v>
      </c>
      <c r="AH549" s="3">
        <f t="shared" si="69"/>
        <v>0.5783754700342868</v>
      </c>
      <c r="AI549" s="3">
        <f t="shared" si="70"/>
        <v>0</v>
      </c>
      <c r="AJ549" s="6">
        <f t="shared" si="71"/>
        <v>0.34517329275737346</v>
      </c>
    </row>
    <row r="550" spans="1:36" x14ac:dyDescent="0.3">
      <c r="A550" t="s">
        <v>155</v>
      </c>
      <c r="B550" t="s">
        <v>156</v>
      </c>
      <c r="C550" t="s">
        <v>76</v>
      </c>
      <c r="D550">
        <v>2194782</v>
      </c>
      <c r="E550" s="1">
        <v>0.20399999999999999</v>
      </c>
      <c r="F550" s="1">
        <v>5174</v>
      </c>
      <c r="G550" s="4">
        <v>25362.745098039217</v>
      </c>
      <c r="H550" s="1">
        <v>0.26966003912917003</v>
      </c>
      <c r="I550" s="1">
        <v>10544</v>
      </c>
      <c r="J550" s="4">
        <v>39101.084588025711</v>
      </c>
      <c r="K550" s="1">
        <v>0.123374439921595</v>
      </c>
      <c r="L550" s="1">
        <v>15399</v>
      </c>
      <c r="M550" s="4">
        <v>124815.1562818533</v>
      </c>
      <c r="N550" s="1">
        <v>8.9999999999999993E-3</v>
      </c>
      <c r="O550" s="1">
        <v>8995</v>
      </c>
      <c r="P550" s="4">
        <v>999444.4444444445</v>
      </c>
      <c r="Q550" s="1">
        <v>0.64800000000000002</v>
      </c>
      <c r="R550" s="1">
        <v>10827</v>
      </c>
      <c r="S550" s="4">
        <v>16708.333333333332</v>
      </c>
      <c r="T550" s="1">
        <v>0.50798667020232502</v>
      </c>
      <c r="U550" s="1">
        <v>13772</v>
      </c>
      <c r="V550" s="4">
        <v>27110.94760520936</v>
      </c>
      <c r="W550" s="1" t="s">
        <v>3</v>
      </c>
      <c r="X550" s="1">
        <v>14483</v>
      </c>
      <c r="Y550" s="4" t="s">
        <v>3</v>
      </c>
      <c r="AC550" s="3">
        <f t="shared" si="64"/>
        <v>0.35332397716045788</v>
      </c>
      <c r="AD550" s="3">
        <f t="shared" si="65"/>
        <v>8.3627547753555548E-2</v>
      </c>
      <c r="AE550" s="3">
        <f t="shared" si="66"/>
        <v>0.8435097770043094</v>
      </c>
      <c r="AF550" s="3">
        <f t="shared" si="67"/>
        <v>0.27550299306990189</v>
      </c>
      <c r="AG550" s="3">
        <f t="shared" si="68"/>
        <v>0.33420825547832661</v>
      </c>
      <c r="AH550" s="3">
        <f t="shared" si="69"/>
        <v>0.57311908038227932</v>
      </c>
      <c r="AI550" s="3" t="e">
        <f t="shared" si="70"/>
        <v>#VALUE!</v>
      </c>
      <c r="AJ550" s="6" t="e">
        <f t="shared" si="71"/>
        <v>#VALUE!</v>
      </c>
    </row>
    <row r="551" spans="1:36" x14ac:dyDescent="0.3">
      <c r="A551" t="s">
        <v>155</v>
      </c>
      <c r="B551" t="s">
        <v>1396</v>
      </c>
      <c r="C551" t="s">
        <v>76</v>
      </c>
      <c r="D551">
        <v>2194782</v>
      </c>
      <c r="E551" s="1">
        <v>0.20399999999999999</v>
      </c>
      <c r="F551" s="1">
        <v>5174</v>
      </c>
      <c r="G551" s="4">
        <v>25362.745098039217</v>
      </c>
      <c r="H551" s="1">
        <v>0.26966003912917003</v>
      </c>
      <c r="I551" s="1">
        <v>10544</v>
      </c>
      <c r="J551" s="4">
        <v>39101.084588025711</v>
      </c>
      <c r="K551" s="1">
        <v>0.123374439921595</v>
      </c>
      <c r="L551" s="1">
        <v>15399</v>
      </c>
      <c r="M551" s="4">
        <v>124815.1562818533</v>
      </c>
      <c r="N551" s="1">
        <v>8.9999999999999993E-3</v>
      </c>
      <c r="O551" s="1">
        <v>8995</v>
      </c>
      <c r="P551" s="4">
        <v>999444.4444444445</v>
      </c>
      <c r="Q551" s="1">
        <v>0.64800000000000002</v>
      </c>
      <c r="R551" s="1">
        <v>10827</v>
      </c>
      <c r="S551" s="4">
        <v>16708.333333333332</v>
      </c>
      <c r="T551" s="1">
        <v>0.50798667020232502</v>
      </c>
      <c r="U551" s="1">
        <v>13772</v>
      </c>
      <c r="V551" s="4">
        <v>27110.94760520936</v>
      </c>
      <c r="W551" s="1" t="s">
        <v>3</v>
      </c>
      <c r="X551" s="1">
        <v>14483</v>
      </c>
      <c r="Y551" s="4" t="s">
        <v>3</v>
      </c>
      <c r="AC551" s="3">
        <f t="shared" si="64"/>
        <v>0.35332397716045788</v>
      </c>
      <c r="AD551" s="3">
        <f t="shared" si="65"/>
        <v>8.3627547753555548E-2</v>
      </c>
      <c r="AE551" s="3">
        <f t="shared" si="66"/>
        <v>0.8435097770043094</v>
      </c>
      <c r="AF551" s="3">
        <f t="shared" si="67"/>
        <v>0.27550299306990189</v>
      </c>
      <c r="AG551" s="3">
        <f t="shared" si="68"/>
        <v>0.33420825547832661</v>
      </c>
      <c r="AH551" s="3">
        <f t="shared" si="69"/>
        <v>0.57311908038227932</v>
      </c>
      <c r="AI551" s="3" t="e">
        <f t="shared" si="70"/>
        <v>#VALUE!</v>
      </c>
      <c r="AJ551" s="6" t="e">
        <f t="shared" si="71"/>
        <v>#VALUE!</v>
      </c>
    </row>
    <row r="552" spans="1:36" x14ac:dyDescent="0.3">
      <c r="A552" t="s">
        <v>4119</v>
      </c>
      <c r="B552" t="s">
        <v>1397</v>
      </c>
      <c r="C552" t="s">
        <v>76</v>
      </c>
      <c r="D552">
        <v>80103</v>
      </c>
      <c r="E552" s="1">
        <v>0.20399999999999999</v>
      </c>
      <c r="F552" s="1">
        <v>5174</v>
      </c>
      <c r="G552" s="4">
        <v>25362.745098039217</v>
      </c>
      <c r="H552" s="1">
        <v>0.31938878693681799</v>
      </c>
      <c r="I552" s="1">
        <v>10544</v>
      </c>
      <c r="J552" s="4">
        <v>33013.056285178325</v>
      </c>
      <c r="K552" s="1">
        <v>0.11213063181154199</v>
      </c>
      <c r="L552" s="1">
        <v>15399</v>
      </c>
      <c r="M552" s="4">
        <v>137330.89478957994</v>
      </c>
      <c r="N552" s="1">
        <v>8.9999999999999993E-3</v>
      </c>
      <c r="O552" s="1">
        <v>8995</v>
      </c>
      <c r="P552" s="4">
        <v>999444.4444444445</v>
      </c>
      <c r="Q552" s="1">
        <v>0.64800000000000002</v>
      </c>
      <c r="R552" s="1">
        <v>10827</v>
      </c>
      <c r="S552" s="4">
        <v>16708.333333333332</v>
      </c>
      <c r="T552" s="1">
        <v>0.51445014543774803</v>
      </c>
      <c r="U552" s="1">
        <v>13772</v>
      </c>
      <c r="V552" s="4">
        <v>26770.329685262972</v>
      </c>
      <c r="W552" s="1">
        <v>0.5</v>
      </c>
      <c r="X552" s="1">
        <v>14483</v>
      </c>
      <c r="Y552" s="4">
        <v>7241.5</v>
      </c>
      <c r="AC552" s="3">
        <f t="shared" si="64"/>
        <v>0.35332397716045788</v>
      </c>
      <c r="AD552" s="3">
        <f t="shared" si="65"/>
        <v>6.903214253092306E-2</v>
      </c>
      <c r="AE552" s="3">
        <f t="shared" si="66"/>
        <v>0.9304707667104648</v>
      </c>
      <c r="AF552" s="3">
        <f t="shared" si="67"/>
        <v>0.27550299306990189</v>
      </c>
      <c r="AG552" s="3">
        <f t="shared" si="68"/>
        <v>0.33420825547832661</v>
      </c>
      <c r="AH552" s="3">
        <f t="shared" si="69"/>
        <v>0.56527642218393392</v>
      </c>
      <c r="AI552" s="3">
        <f t="shared" si="70"/>
        <v>0.32138736019882835</v>
      </c>
      <c r="AJ552" s="6">
        <f t="shared" si="71"/>
        <v>0.40702884533326233</v>
      </c>
    </row>
    <row r="553" spans="1:36" x14ac:dyDescent="0.3">
      <c r="A553" t="s">
        <v>4120</v>
      </c>
      <c r="B553" t="s">
        <v>1398</v>
      </c>
      <c r="C553" t="s">
        <v>76</v>
      </c>
      <c r="D553">
        <v>238762</v>
      </c>
      <c r="E553" s="1">
        <v>0.20399999999999999</v>
      </c>
      <c r="F553" s="1">
        <v>5174</v>
      </c>
      <c r="G553" s="4">
        <v>25362.745098039217</v>
      </c>
      <c r="H553" s="1">
        <v>0.24395423057270399</v>
      </c>
      <c r="I553" s="1">
        <v>10544</v>
      </c>
      <c r="J553" s="4">
        <v>43221.222174532631</v>
      </c>
      <c r="K553" s="1">
        <v>0.13444769268141399</v>
      </c>
      <c r="L553" s="1">
        <v>15399</v>
      </c>
      <c r="M553" s="4">
        <v>114535.24930687601</v>
      </c>
      <c r="N553" s="1">
        <v>8.9999999999999993E-3</v>
      </c>
      <c r="O553" s="1">
        <v>8995</v>
      </c>
      <c r="P553" s="4">
        <v>999444.4444444445</v>
      </c>
      <c r="Q553" s="1">
        <v>0.64800000000000002</v>
      </c>
      <c r="R553" s="1">
        <v>10827</v>
      </c>
      <c r="S553" s="4">
        <v>16708.333333333332</v>
      </c>
      <c r="T553" s="1">
        <v>0.51603689029242505</v>
      </c>
      <c r="U553" s="1">
        <v>13772</v>
      </c>
      <c r="V553" s="4">
        <v>26688.014479344212</v>
      </c>
      <c r="W553" s="1">
        <v>0.5</v>
      </c>
      <c r="X553" s="1">
        <v>14483</v>
      </c>
      <c r="Y553" s="4">
        <v>7241.5</v>
      </c>
      <c r="AC553" s="3">
        <f t="shared" si="64"/>
        <v>0.35332397716045788</v>
      </c>
      <c r="AD553" s="3">
        <f t="shared" si="65"/>
        <v>9.35051427082213E-2</v>
      </c>
      <c r="AE553" s="3">
        <f t="shared" si="66"/>
        <v>0.77208363750168629</v>
      </c>
      <c r="AF553" s="3">
        <f t="shared" si="67"/>
        <v>0.27550299306990189</v>
      </c>
      <c r="AG553" s="3">
        <f t="shared" si="68"/>
        <v>0.33420825547832661</v>
      </c>
      <c r="AH553" s="3">
        <f t="shared" si="69"/>
        <v>0.56338113134119472</v>
      </c>
      <c r="AI553" s="3">
        <f t="shared" si="70"/>
        <v>0.32138736019882835</v>
      </c>
      <c r="AJ553" s="6">
        <f t="shared" si="71"/>
        <v>0.38762749963694526</v>
      </c>
    </row>
    <row r="554" spans="1:36" x14ac:dyDescent="0.3">
      <c r="A554" t="s">
        <v>4121</v>
      </c>
      <c r="B554" t="s">
        <v>1399</v>
      </c>
      <c r="C554" t="s">
        <v>76</v>
      </c>
      <c r="D554">
        <v>237565</v>
      </c>
      <c r="E554" s="1">
        <v>0.20399999999999999</v>
      </c>
      <c r="F554" s="1">
        <v>5174</v>
      </c>
      <c r="G554" s="4">
        <v>25362.745098039217</v>
      </c>
      <c r="H554" s="1">
        <v>0.24539810157220099</v>
      </c>
      <c r="I554" s="1">
        <v>10544</v>
      </c>
      <c r="J554" s="4">
        <v>42966.917561494447</v>
      </c>
      <c r="K554" s="1">
        <v>0.12950560899122299</v>
      </c>
      <c r="L554" s="1">
        <v>15399</v>
      </c>
      <c r="M554" s="4">
        <v>118906.04677241153</v>
      </c>
      <c r="N554" s="1">
        <v>8.9999999999999993E-3</v>
      </c>
      <c r="O554" s="1">
        <v>8995</v>
      </c>
      <c r="P554" s="4">
        <v>999444.4444444445</v>
      </c>
      <c r="Q554" s="1">
        <v>0.64800000000000002</v>
      </c>
      <c r="R554" s="1">
        <v>10827</v>
      </c>
      <c r="S554" s="4">
        <v>16708.333333333332</v>
      </c>
      <c r="T554" s="1">
        <v>0.50585734430576801</v>
      </c>
      <c r="U554" s="1">
        <v>13772</v>
      </c>
      <c r="V554" s="4">
        <v>27225.06681977804</v>
      </c>
      <c r="W554" s="1">
        <v>0.5</v>
      </c>
      <c r="X554" s="1">
        <v>14483</v>
      </c>
      <c r="Y554" s="4">
        <v>7241.5</v>
      </c>
      <c r="AC554" s="3">
        <f t="shared" si="64"/>
        <v>0.35332397716045788</v>
      </c>
      <c r="AD554" s="3">
        <f t="shared" si="65"/>
        <v>9.2895474242070925E-2</v>
      </c>
      <c r="AE554" s="3">
        <f t="shared" si="66"/>
        <v>0.80245251051493083</v>
      </c>
      <c r="AF554" s="3">
        <f t="shared" si="67"/>
        <v>0.27550299306990189</v>
      </c>
      <c r="AG554" s="3">
        <f t="shared" si="68"/>
        <v>0.33420825547832661</v>
      </c>
      <c r="AH554" s="3">
        <f t="shared" si="69"/>
        <v>0.57574665204341413</v>
      </c>
      <c r="AI554" s="3">
        <f t="shared" si="70"/>
        <v>0.32138736019882835</v>
      </c>
      <c r="AJ554" s="6">
        <f t="shared" si="71"/>
        <v>0.39364531752970433</v>
      </c>
    </row>
    <row r="555" spans="1:36" x14ac:dyDescent="0.3">
      <c r="A555" t="s">
        <v>1401</v>
      </c>
      <c r="B555" t="s">
        <v>1400</v>
      </c>
      <c r="C555" t="s">
        <v>76</v>
      </c>
      <c r="D555">
        <v>83173</v>
      </c>
      <c r="E555" s="1">
        <v>0.20399999999999999</v>
      </c>
      <c r="F555" s="1">
        <v>5174</v>
      </c>
      <c r="G555" s="4">
        <v>25362.745098039217</v>
      </c>
      <c r="H555" s="1">
        <v>0.248253640003366</v>
      </c>
      <c r="I555" s="1">
        <v>10544</v>
      </c>
      <c r="J555" s="4">
        <v>42472.690430065944</v>
      </c>
      <c r="K555" s="1">
        <v>0.13084775107306401</v>
      </c>
      <c r="L555" s="1">
        <v>15399</v>
      </c>
      <c r="M555" s="4">
        <v>117686.3941008918</v>
      </c>
      <c r="N555" s="1">
        <v>8.9999999999999993E-3</v>
      </c>
      <c r="O555" s="1">
        <v>8995</v>
      </c>
      <c r="P555" s="4">
        <v>999444.4444444445</v>
      </c>
      <c r="Q555" s="1">
        <v>0.64800000000000002</v>
      </c>
      <c r="R555" s="1">
        <v>10827</v>
      </c>
      <c r="S555" s="4">
        <v>16708.333333333332</v>
      </c>
      <c r="T555" s="1">
        <v>0.50190566650235002</v>
      </c>
      <c r="U555" s="1">
        <v>13772</v>
      </c>
      <c r="V555" s="4">
        <v>27439.419235836653</v>
      </c>
      <c r="W555" s="1">
        <v>0</v>
      </c>
      <c r="X555" s="1">
        <v>14483</v>
      </c>
      <c r="Y555" s="4">
        <v>0</v>
      </c>
      <c r="AC555" s="3">
        <f t="shared" si="64"/>
        <v>0.35332397716045788</v>
      </c>
      <c r="AD555" s="3">
        <f t="shared" si="65"/>
        <v>9.1710616863558983E-2</v>
      </c>
      <c r="AE555" s="3">
        <f t="shared" si="66"/>
        <v>0.79397820407687014</v>
      </c>
      <c r="AF555" s="3">
        <f t="shared" si="67"/>
        <v>0.27550299306990189</v>
      </c>
      <c r="AG555" s="3">
        <f t="shared" si="68"/>
        <v>0.33420825547832661</v>
      </c>
      <c r="AH555" s="3">
        <f t="shared" si="69"/>
        <v>0.5806820727441272</v>
      </c>
      <c r="AI555" s="3">
        <f t="shared" si="70"/>
        <v>0</v>
      </c>
      <c r="AJ555" s="6">
        <f t="shared" si="71"/>
        <v>0.34705801705617756</v>
      </c>
    </row>
    <row r="556" spans="1:36" x14ac:dyDescent="0.3">
      <c r="A556" t="s">
        <v>1403</v>
      </c>
      <c r="B556" t="s">
        <v>1402</v>
      </c>
      <c r="C556" t="s">
        <v>76</v>
      </c>
      <c r="D556">
        <v>158486</v>
      </c>
      <c r="E556" s="1">
        <v>0.20399999999999999</v>
      </c>
      <c r="F556" s="1">
        <v>5174</v>
      </c>
      <c r="G556" s="4">
        <v>25362.745098039217</v>
      </c>
      <c r="H556" s="1">
        <v>0.28317327713488799</v>
      </c>
      <c r="I556" s="1">
        <v>10544</v>
      </c>
      <c r="J556" s="4">
        <v>37235.151941888304</v>
      </c>
      <c r="K556" s="1">
        <v>0.116344661358101</v>
      </c>
      <c r="L556" s="1">
        <v>15399</v>
      </c>
      <c r="M556" s="4">
        <v>132356.7391940995</v>
      </c>
      <c r="N556" s="1">
        <v>8.9999999999999993E-3</v>
      </c>
      <c r="O556" s="1">
        <v>8995</v>
      </c>
      <c r="P556" s="4">
        <v>999444.4444444445</v>
      </c>
      <c r="Q556" s="1">
        <v>0.64800000000000002</v>
      </c>
      <c r="R556" s="1">
        <v>10827</v>
      </c>
      <c r="S556" s="4">
        <v>16708.333333333332</v>
      </c>
      <c r="T556" s="1">
        <v>0.51021541334881304</v>
      </c>
      <c r="U556" s="1">
        <v>13772</v>
      </c>
      <c r="V556" s="4">
        <v>26992.520491701918</v>
      </c>
      <c r="W556" s="1">
        <v>0.5</v>
      </c>
      <c r="X556" s="1">
        <v>14483</v>
      </c>
      <c r="Y556" s="4">
        <v>7241.5</v>
      </c>
      <c r="AC556" s="3">
        <f t="shared" si="64"/>
        <v>0.35332397716045788</v>
      </c>
      <c r="AD556" s="3">
        <f t="shared" si="65"/>
        <v>7.9154171196521989E-2</v>
      </c>
      <c r="AE556" s="3">
        <f t="shared" si="66"/>
        <v>0.8959096824190067</v>
      </c>
      <c r="AF556" s="3">
        <f t="shared" si="67"/>
        <v>0.27550299306990189</v>
      </c>
      <c r="AG556" s="3">
        <f t="shared" si="68"/>
        <v>0.33420825547832661</v>
      </c>
      <c r="AH556" s="3">
        <f t="shared" si="69"/>
        <v>0.57039232022590902</v>
      </c>
      <c r="AI556" s="3">
        <f t="shared" si="70"/>
        <v>0.32138736019882835</v>
      </c>
      <c r="AJ556" s="6">
        <f t="shared" si="71"/>
        <v>0.40426839424985034</v>
      </c>
    </row>
    <row r="557" spans="1:36" x14ac:dyDescent="0.3">
      <c r="A557" t="s">
        <v>1405</v>
      </c>
      <c r="B557" t="s">
        <v>1404</v>
      </c>
      <c r="C557" t="s">
        <v>76</v>
      </c>
      <c r="D557">
        <v>89589</v>
      </c>
      <c r="E557" s="1">
        <v>0.20399999999999999</v>
      </c>
      <c r="F557" s="1">
        <v>5174</v>
      </c>
      <c r="G557" s="4">
        <v>25362.745098039217</v>
      </c>
      <c r="H557" s="1">
        <v>0.26224201631896699</v>
      </c>
      <c r="I557" s="1">
        <v>10544</v>
      </c>
      <c r="J557" s="4">
        <v>40207.134417298148</v>
      </c>
      <c r="K557" s="1">
        <v>0.12622085300650701</v>
      </c>
      <c r="L557" s="1">
        <v>15399</v>
      </c>
      <c r="M557" s="4">
        <v>122000.44313760217</v>
      </c>
      <c r="N557" s="1">
        <v>8.9999999999999993E-3</v>
      </c>
      <c r="O557" s="1">
        <v>8995</v>
      </c>
      <c r="P557" s="4">
        <v>999444.4444444445</v>
      </c>
      <c r="Q557" s="1">
        <v>0.64800000000000002</v>
      </c>
      <c r="R557" s="1">
        <v>10827</v>
      </c>
      <c r="S557" s="4">
        <v>16708.333333333332</v>
      </c>
      <c r="T557" s="1">
        <v>0.50217102546071501</v>
      </c>
      <c r="U557" s="1">
        <v>13772</v>
      </c>
      <c r="V557" s="4">
        <v>27424.91960256952</v>
      </c>
      <c r="W557" s="1">
        <v>0</v>
      </c>
      <c r="X557" s="1">
        <v>14483</v>
      </c>
      <c r="Y557" s="4">
        <v>0</v>
      </c>
      <c r="AC557" s="3">
        <f t="shared" si="64"/>
        <v>0.35332397716045788</v>
      </c>
      <c r="AD557" s="3">
        <f t="shared" si="65"/>
        <v>8.6279185468036035E-2</v>
      </c>
      <c r="AE557" s="3">
        <f t="shared" si="66"/>
        <v>0.82395278157716045</v>
      </c>
      <c r="AF557" s="3">
        <f t="shared" si="67"/>
        <v>0.27550299306990189</v>
      </c>
      <c r="AG557" s="3">
        <f t="shared" si="68"/>
        <v>0.33420825547832661</v>
      </c>
      <c r="AH557" s="3">
        <f t="shared" si="69"/>
        <v>0.58034822164277178</v>
      </c>
      <c r="AI557" s="3">
        <f t="shared" si="70"/>
        <v>0</v>
      </c>
      <c r="AJ557" s="6">
        <f t="shared" si="71"/>
        <v>0.35051648777095062</v>
      </c>
    </row>
    <row r="558" spans="1:36" x14ac:dyDescent="0.3">
      <c r="A558" t="s">
        <v>1407</v>
      </c>
      <c r="B558" t="s">
        <v>1406</v>
      </c>
      <c r="C558" t="s">
        <v>76</v>
      </c>
      <c r="D558">
        <v>170923</v>
      </c>
      <c r="E558" s="1">
        <v>0.20399999999999999</v>
      </c>
      <c r="F558" s="1">
        <v>5174</v>
      </c>
      <c r="G558" s="4">
        <v>25362.745098039217</v>
      </c>
      <c r="H558" s="1">
        <v>0.242524411577142</v>
      </c>
      <c r="I558" s="1">
        <v>10544</v>
      </c>
      <c r="J558" s="4">
        <v>43476.035799580415</v>
      </c>
      <c r="K558" s="1">
        <v>0.13180203951486899</v>
      </c>
      <c r="L558" s="1">
        <v>15399</v>
      </c>
      <c r="M558" s="4">
        <v>116834.30739524172</v>
      </c>
      <c r="N558" s="1">
        <v>8.9999999999999993E-3</v>
      </c>
      <c r="O558" s="1">
        <v>8995</v>
      </c>
      <c r="P558" s="4">
        <v>999444.4444444445</v>
      </c>
      <c r="Q558" s="1">
        <v>0.64800000000000002</v>
      </c>
      <c r="R558" s="1">
        <v>10827</v>
      </c>
      <c r="S558" s="4">
        <v>16708.333333333332</v>
      </c>
      <c r="T558" s="1">
        <v>0.50138951457673897</v>
      </c>
      <c r="U558" s="1">
        <v>13772</v>
      </c>
      <c r="V558" s="4">
        <v>27467.666553868788</v>
      </c>
      <c r="W558" s="1">
        <v>0.5</v>
      </c>
      <c r="X558" s="1">
        <v>14483</v>
      </c>
      <c r="Y558" s="4">
        <v>7241.5</v>
      </c>
      <c r="AC558" s="3">
        <f t="shared" si="64"/>
        <v>0.35332397716045788</v>
      </c>
      <c r="AD558" s="3">
        <f t="shared" si="65"/>
        <v>9.4116031476934967E-2</v>
      </c>
      <c r="AE558" s="3">
        <f t="shared" si="66"/>
        <v>0.78805779409123133</v>
      </c>
      <c r="AF558" s="3">
        <f t="shared" si="67"/>
        <v>0.27550299306990189</v>
      </c>
      <c r="AG558" s="3">
        <f t="shared" si="68"/>
        <v>0.33420825547832661</v>
      </c>
      <c r="AH558" s="3">
        <f t="shared" si="69"/>
        <v>0.58133246148580253</v>
      </c>
      <c r="AI558" s="3">
        <f t="shared" si="70"/>
        <v>0.32138736019882835</v>
      </c>
      <c r="AJ558" s="6">
        <f t="shared" si="71"/>
        <v>0.39256126756592619</v>
      </c>
    </row>
    <row r="559" spans="1:36" x14ac:dyDescent="0.3">
      <c r="A559" t="s">
        <v>1409</v>
      </c>
      <c r="B559" t="s">
        <v>1408</v>
      </c>
      <c r="C559" t="s">
        <v>76</v>
      </c>
      <c r="D559">
        <v>178846</v>
      </c>
      <c r="E559" s="1">
        <v>0.20399999999999999</v>
      </c>
      <c r="F559" s="1">
        <v>5174</v>
      </c>
      <c r="G559" s="4">
        <v>25362.745098039217</v>
      </c>
      <c r="H559" s="1">
        <v>0.28314863066548801</v>
      </c>
      <c r="I559" s="1">
        <v>10544</v>
      </c>
      <c r="J559" s="4">
        <v>37238.393048973237</v>
      </c>
      <c r="K559" s="1">
        <v>0.11902418840790401</v>
      </c>
      <c r="L559" s="1">
        <v>15399</v>
      </c>
      <c r="M559" s="4">
        <v>129377.06365387325</v>
      </c>
      <c r="N559" s="1">
        <v>8.9999999999999993E-3</v>
      </c>
      <c r="O559" s="1">
        <v>8995</v>
      </c>
      <c r="P559" s="4">
        <v>999444.4444444445</v>
      </c>
      <c r="Q559" s="1">
        <v>0.64800000000000002</v>
      </c>
      <c r="R559" s="1">
        <v>10827</v>
      </c>
      <c r="S559" s="4">
        <v>16708.333333333332</v>
      </c>
      <c r="T559" s="1">
        <v>0.50427742303434198</v>
      </c>
      <c r="U559" s="1">
        <v>13772</v>
      </c>
      <c r="V559" s="4">
        <v>27310.364039561828</v>
      </c>
      <c r="W559" s="1">
        <v>0</v>
      </c>
      <c r="X559" s="1">
        <v>14483</v>
      </c>
      <c r="Y559" s="4">
        <v>0</v>
      </c>
      <c r="AC559" s="3">
        <f t="shared" si="64"/>
        <v>0.35332397716045788</v>
      </c>
      <c r="AD559" s="3">
        <f t="shared" si="65"/>
        <v>7.9161941408636874E-2</v>
      </c>
      <c r="AE559" s="3">
        <f t="shared" si="66"/>
        <v>0.87520650666782496</v>
      </c>
      <c r="AF559" s="3">
        <f t="shared" si="67"/>
        <v>0.27550299306990189</v>
      </c>
      <c r="AG559" s="3">
        <f t="shared" si="68"/>
        <v>0.33420825547832661</v>
      </c>
      <c r="AH559" s="3">
        <f t="shared" si="69"/>
        <v>0.57771060314774436</v>
      </c>
      <c r="AI559" s="3">
        <f t="shared" si="70"/>
        <v>0</v>
      </c>
      <c r="AJ559" s="6">
        <f t="shared" si="71"/>
        <v>0.35644489670469892</v>
      </c>
    </row>
    <row r="560" spans="1:36" x14ac:dyDescent="0.3">
      <c r="A560" t="s">
        <v>1411</v>
      </c>
      <c r="B560" t="s">
        <v>1410</v>
      </c>
      <c r="C560" t="s">
        <v>76</v>
      </c>
      <c r="D560">
        <v>213310</v>
      </c>
      <c r="E560" s="1">
        <v>0.20399999999999999</v>
      </c>
      <c r="F560" s="1">
        <v>5174</v>
      </c>
      <c r="G560" s="4">
        <v>25362.745098039217</v>
      </c>
      <c r="H560" s="1">
        <v>0.28562186489147201</v>
      </c>
      <c r="I560" s="1">
        <v>10544</v>
      </c>
      <c r="J560" s="4">
        <v>36915.9413058465</v>
      </c>
      <c r="K560" s="1">
        <v>0.116183020017814</v>
      </c>
      <c r="L560" s="1">
        <v>15399</v>
      </c>
      <c r="M560" s="4">
        <v>132540.88245975116</v>
      </c>
      <c r="N560" s="1">
        <v>8.9999999999999993E-3</v>
      </c>
      <c r="O560" s="1">
        <v>8995</v>
      </c>
      <c r="P560" s="4">
        <v>999444.4444444445</v>
      </c>
      <c r="Q560" s="1">
        <v>0.64800000000000002</v>
      </c>
      <c r="R560" s="1">
        <v>10827</v>
      </c>
      <c r="S560" s="4">
        <v>16708.333333333332</v>
      </c>
      <c r="T560" s="1">
        <v>0.50910880877595899</v>
      </c>
      <c r="U560" s="1">
        <v>13772</v>
      </c>
      <c r="V560" s="4">
        <v>27051.191734654461</v>
      </c>
      <c r="W560" s="1">
        <v>0.5</v>
      </c>
      <c r="X560" s="1">
        <v>14483</v>
      </c>
      <c r="Y560" s="4">
        <v>7241.5</v>
      </c>
      <c r="AC560" s="3">
        <f t="shared" si="64"/>
        <v>0.35332397716045788</v>
      </c>
      <c r="AD560" s="3">
        <f t="shared" si="65"/>
        <v>7.838889739149954E-2</v>
      </c>
      <c r="AE560" s="3">
        <f t="shared" si="66"/>
        <v>0.89718913393670219</v>
      </c>
      <c r="AF560" s="3">
        <f t="shared" si="67"/>
        <v>0.27550299306990189</v>
      </c>
      <c r="AG560" s="3">
        <f t="shared" si="68"/>
        <v>0.33420825547832661</v>
      </c>
      <c r="AH560" s="3">
        <f t="shared" si="69"/>
        <v>0.57174321363933045</v>
      </c>
      <c r="AI560" s="3">
        <f t="shared" si="70"/>
        <v>0.32138736019882835</v>
      </c>
      <c r="AJ560" s="6">
        <f t="shared" si="71"/>
        <v>0.40453483298214954</v>
      </c>
    </row>
    <row r="561" spans="1:36" x14ac:dyDescent="0.3">
      <c r="A561" t="s">
        <v>1413</v>
      </c>
      <c r="B561" t="s">
        <v>1412</v>
      </c>
      <c r="C561" t="s">
        <v>76</v>
      </c>
      <c r="D561">
        <v>134942</v>
      </c>
      <c r="E561" s="1">
        <v>0.20399999999999999</v>
      </c>
      <c r="F561" s="1">
        <v>5174</v>
      </c>
      <c r="G561" s="4">
        <v>25362.745098039217</v>
      </c>
      <c r="H561" s="1">
        <v>0.30138874479405903</v>
      </c>
      <c r="I561" s="1">
        <v>10544</v>
      </c>
      <c r="J561" s="4">
        <v>34984.717187115886</v>
      </c>
      <c r="K561" s="1">
        <v>0.113196780839175</v>
      </c>
      <c r="L561" s="1">
        <v>15399</v>
      </c>
      <c r="M561" s="4">
        <v>136037.43751227538</v>
      </c>
      <c r="N561" s="1">
        <v>8.9999999999999993E-3</v>
      </c>
      <c r="O561" s="1">
        <v>8995</v>
      </c>
      <c r="P561" s="4">
        <v>999444.4444444445</v>
      </c>
      <c r="Q561" s="1">
        <v>0.64800000000000002</v>
      </c>
      <c r="R561" s="1">
        <v>10827</v>
      </c>
      <c r="S561" s="4">
        <v>16708.333333333332</v>
      </c>
      <c r="T561" s="1">
        <v>0.50878896118332295</v>
      </c>
      <c r="U561" s="1">
        <v>13772</v>
      </c>
      <c r="V561" s="4">
        <v>27068.197328750179</v>
      </c>
      <c r="W561" s="1">
        <v>0</v>
      </c>
      <c r="X561" s="1">
        <v>14483</v>
      </c>
      <c r="Y561" s="4">
        <v>0</v>
      </c>
      <c r="AC561" s="3">
        <f t="shared" si="64"/>
        <v>0.35332397716045788</v>
      </c>
      <c r="AD561" s="3">
        <f t="shared" si="65"/>
        <v>7.3758991420889722E-2</v>
      </c>
      <c r="AE561" s="3">
        <f t="shared" si="66"/>
        <v>0.92148365620894757</v>
      </c>
      <c r="AF561" s="3">
        <f t="shared" si="67"/>
        <v>0.27550299306990189</v>
      </c>
      <c r="AG561" s="3">
        <f t="shared" si="68"/>
        <v>0.33420825547832661</v>
      </c>
      <c r="AH561" s="3">
        <f t="shared" si="69"/>
        <v>0.57213476397811924</v>
      </c>
      <c r="AI561" s="3">
        <f t="shared" si="70"/>
        <v>0</v>
      </c>
      <c r="AJ561" s="6">
        <f t="shared" si="71"/>
        <v>0.36148751961666326</v>
      </c>
    </row>
    <row r="562" spans="1:36" x14ac:dyDescent="0.3">
      <c r="A562" t="s">
        <v>1415</v>
      </c>
      <c r="B562" t="s">
        <v>1414</v>
      </c>
      <c r="C562" t="s">
        <v>76</v>
      </c>
      <c r="D562">
        <v>183815</v>
      </c>
      <c r="E562" s="1">
        <v>0.20399999999999999</v>
      </c>
      <c r="F562" s="1">
        <v>5174</v>
      </c>
      <c r="G562" s="4">
        <v>25362.745098039217</v>
      </c>
      <c r="H562" s="1">
        <v>0.26096346870494702</v>
      </c>
      <c r="I562" s="1">
        <v>10544</v>
      </c>
      <c r="J562" s="4">
        <v>40404.12266255304</v>
      </c>
      <c r="K562" s="1">
        <v>0.12904822783777101</v>
      </c>
      <c r="L562" s="1">
        <v>15399</v>
      </c>
      <c r="M562" s="4">
        <v>119327.48134564371</v>
      </c>
      <c r="N562" s="1">
        <v>8.9999999999999993E-3</v>
      </c>
      <c r="O562" s="1">
        <v>8995</v>
      </c>
      <c r="P562" s="4">
        <v>999444.4444444445</v>
      </c>
      <c r="Q562" s="1">
        <v>0.64800000000000002</v>
      </c>
      <c r="R562" s="1">
        <v>10827</v>
      </c>
      <c r="S562" s="4">
        <v>16708.333333333332</v>
      </c>
      <c r="T562" s="1">
        <v>0.50606316133068496</v>
      </c>
      <c r="U562" s="1">
        <v>13772</v>
      </c>
      <c r="V562" s="4">
        <v>27213.994323923416</v>
      </c>
      <c r="W562" s="1">
        <v>0.5</v>
      </c>
      <c r="X562" s="1">
        <v>14483</v>
      </c>
      <c r="Y562" s="4">
        <v>7241.5</v>
      </c>
      <c r="AC562" s="3">
        <f t="shared" si="64"/>
        <v>0.35332397716045788</v>
      </c>
      <c r="AD562" s="3">
        <f t="shared" si="65"/>
        <v>8.6751443992564528E-2</v>
      </c>
      <c r="AE562" s="3">
        <f t="shared" si="66"/>
        <v>0.80538069310375981</v>
      </c>
      <c r="AF562" s="3">
        <f t="shared" si="67"/>
        <v>0.27550299306990189</v>
      </c>
      <c r="AG562" s="3">
        <f t="shared" si="68"/>
        <v>0.33420825547832661</v>
      </c>
      <c r="AH562" s="3">
        <f t="shared" si="69"/>
        <v>0.57549171008262678</v>
      </c>
      <c r="AI562" s="3">
        <f t="shared" si="70"/>
        <v>0.32138736019882835</v>
      </c>
      <c r="AJ562" s="6">
        <f t="shared" si="71"/>
        <v>0.39314949044092368</v>
      </c>
    </row>
    <row r="563" spans="1:36" x14ac:dyDescent="0.3">
      <c r="A563" t="s">
        <v>1417</v>
      </c>
      <c r="B563" t="s">
        <v>1416</v>
      </c>
      <c r="C563" t="s">
        <v>76</v>
      </c>
      <c r="D563">
        <v>189125</v>
      </c>
      <c r="E563" s="1">
        <v>0.20399999999999999</v>
      </c>
      <c r="F563" s="1">
        <v>5174</v>
      </c>
      <c r="G563" s="4">
        <v>25362.745098039217</v>
      </c>
      <c r="H563" s="1">
        <v>0.28296629213483099</v>
      </c>
      <c r="I563" s="1">
        <v>10544</v>
      </c>
      <c r="J563" s="4">
        <v>37262.388818297397</v>
      </c>
      <c r="K563" s="1">
        <v>0.118281559814937</v>
      </c>
      <c r="L563" s="1">
        <v>15399</v>
      </c>
      <c r="M563" s="4">
        <v>130189.35516316518</v>
      </c>
      <c r="N563" s="1">
        <v>8.9999999999999993E-3</v>
      </c>
      <c r="O563" s="1">
        <v>8995</v>
      </c>
      <c r="P563" s="4">
        <v>999444.4444444445</v>
      </c>
      <c r="Q563" s="1">
        <v>0.64800000000000002</v>
      </c>
      <c r="R563" s="1">
        <v>10827</v>
      </c>
      <c r="S563" s="4">
        <v>16708.333333333332</v>
      </c>
      <c r="T563" s="1">
        <v>0.51162987442167795</v>
      </c>
      <c r="U563" s="1">
        <v>13772</v>
      </c>
      <c r="V563" s="4">
        <v>26917.896488290902</v>
      </c>
      <c r="W563" s="1">
        <v>0.5</v>
      </c>
      <c r="X563" s="1">
        <v>14483</v>
      </c>
      <c r="Y563" s="4">
        <v>7241.5</v>
      </c>
      <c r="AC563" s="3">
        <f t="shared" si="64"/>
        <v>0.35332397716045788</v>
      </c>
      <c r="AD563" s="3">
        <f t="shared" si="65"/>
        <v>7.9219468732672341E-2</v>
      </c>
      <c r="AE563" s="3">
        <f t="shared" si="66"/>
        <v>0.88085041441919931</v>
      </c>
      <c r="AF563" s="3">
        <f t="shared" si="67"/>
        <v>0.27550299306990189</v>
      </c>
      <c r="AG563" s="3">
        <f t="shared" si="68"/>
        <v>0.33420825547832661</v>
      </c>
      <c r="AH563" s="3">
        <f t="shared" si="69"/>
        <v>0.56867411775365839</v>
      </c>
      <c r="AI563" s="3">
        <f t="shared" si="70"/>
        <v>0.32138736019882835</v>
      </c>
      <c r="AJ563" s="6">
        <f t="shared" si="71"/>
        <v>0.40188094097329208</v>
      </c>
    </row>
    <row r="564" spans="1:36" x14ac:dyDescent="0.3">
      <c r="A564" t="s">
        <v>1419</v>
      </c>
      <c r="B564" t="s">
        <v>1418</v>
      </c>
      <c r="C564" t="s">
        <v>76</v>
      </c>
      <c r="D564">
        <v>111190</v>
      </c>
      <c r="E564" s="1">
        <v>0.20399999999999999</v>
      </c>
      <c r="F564" s="1">
        <v>5174</v>
      </c>
      <c r="G564" s="4">
        <v>25362.745098039217</v>
      </c>
      <c r="H564" s="1">
        <v>0.26147135533770999</v>
      </c>
      <c r="I564" s="1">
        <v>10544</v>
      </c>
      <c r="J564" s="4">
        <v>40325.640972723872</v>
      </c>
      <c r="K564" s="1">
        <v>0.123635218994513</v>
      </c>
      <c r="L564" s="1">
        <v>15399</v>
      </c>
      <c r="M564" s="4">
        <v>124551.88841201806</v>
      </c>
      <c r="N564" s="1">
        <v>8.9999999999999993E-3</v>
      </c>
      <c r="O564" s="1">
        <v>8995</v>
      </c>
      <c r="P564" s="4">
        <v>999444.4444444445</v>
      </c>
      <c r="Q564" s="1">
        <v>0.64800000000000002</v>
      </c>
      <c r="R564" s="1">
        <v>10827</v>
      </c>
      <c r="S564" s="4">
        <v>16708.333333333332</v>
      </c>
      <c r="T564" s="1">
        <v>0.506529364151452</v>
      </c>
      <c r="U564" s="1">
        <v>13772</v>
      </c>
      <c r="V564" s="4">
        <v>27188.946929209378</v>
      </c>
      <c r="W564" s="1">
        <v>0</v>
      </c>
      <c r="X564" s="1">
        <v>14483</v>
      </c>
      <c r="Y564" s="4">
        <v>0</v>
      </c>
      <c r="AC564" s="3">
        <f t="shared" si="64"/>
        <v>0.35332397716045788</v>
      </c>
      <c r="AD564" s="3">
        <f t="shared" si="65"/>
        <v>8.6563292425483634E-2</v>
      </c>
      <c r="AE564" s="3">
        <f t="shared" si="66"/>
        <v>0.84168055737779124</v>
      </c>
      <c r="AF564" s="3">
        <f t="shared" si="67"/>
        <v>0.27550299306990189</v>
      </c>
      <c r="AG564" s="3">
        <f t="shared" si="68"/>
        <v>0.33420825547832661</v>
      </c>
      <c r="AH564" s="3">
        <f t="shared" si="69"/>
        <v>0.57491499892329567</v>
      </c>
      <c r="AI564" s="3">
        <f t="shared" si="70"/>
        <v>0</v>
      </c>
      <c r="AJ564" s="6">
        <f t="shared" si="71"/>
        <v>0.35231343920503672</v>
      </c>
    </row>
    <row r="565" spans="1:36" x14ac:dyDescent="0.3">
      <c r="A565" t="s">
        <v>1421</v>
      </c>
      <c r="B565" t="s">
        <v>1420</v>
      </c>
      <c r="C565" t="s">
        <v>76</v>
      </c>
      <c r="D565">
        <v>124953</v>
      </c>
      <c r="E565" s="1">
        <v>0.20399999999999999</v>
      </c>
      <c r="F565" s="1">
        <v>5174</v>
      </c>
      <c r="G565" s="4">
        <v>25362.745098039217</v>
      </c>
      <c r="H565" s="1">
        <v>0.29169367682248498</v>
      </c>
      <c r="I565" s="1">
        <v>10544</v>
      </c>
      <c r="J565" s="4">
        <v>36147.509657594412</v>
      </c>
      <c r="K565" s="1">
        <v>0.116763903227613</v>
      </c>
      <c r="L565" s="1">
        <v>15399</v>
      </c>
      <c r="M565" s="4">
        <v>131881.51110349622</v>
      </c>
      <c r="N565" s="1">
        <v>8.9999999999999993E-3</v>
      </c>
      <c r="O565" s="1">
        <v>8995</v>
      </c>
      <c r="P565" s="4">
        <v>999444.4444444445</v>
      </c>
      <c r="Q565" s="1">
        <v>0.64800000000000002</v>
      </c>
      <c r="R565" s="1">
        <v>10827</v>
      </c>
      <c r="S565" s="4">
        <v>16708.333333333332</v>
      </c>
      <c r="T565" s="1">
        <v>0.50806303169991895</v>
      </c>
      <c r="U565" s="1">
        <v>13772</v>
      </c>
      <c r="V565" s="4">
        <v>27106.872849851941</v>
      </c>
      <c r="W565" s="1">
        <v>0</v>
      </c>
      <c r="X565" s="1">
        <v>14483</v>
      </c>
      <c r="Y565" s="4">
        <v>0</v>
      </c>
      <c r="AC565" s="3">
        <f t="shared" si="64"/>
        <v>0.35332397716045788</v>
      </c>
      <c r="AD565" s="3">
        <f t="shared" si="65"/>
        <v>7.654666362808403E-2</v>
      </c>
      <c r="AE565" s="3">
        <f t="shared" si="66"/>
        <v>0.89260773542886185</v>
      </c>
      <c r="AF565" s="3">
        <f t="shared" si="67"/>
        <v>0.27550299306990189</v>
      </c>
      <c r="AG565" s="3">
        <f t="shared" si="68"/>
        <v>0.33420825547832661</v>
      </c>
      <c r="AH565" s="3">
        <f t="shared" si="69"/>
        <v>0.57302525997049614</v>
      </c>
      <c r="AI565" s="3">
        <f t="shared" si="70"/>
        <v>0</v>
      </c>
      <c r="AJ565" s="6">
        <f t="shared" si="71"/>
        <v>0.35788784067658974</v>
      </c>
    </row>
    <row r="566" spans="1:36" x14ac:dyDescent="0.3">
      <c r="A566" t="s">
        <v>157</v>
      </c>
      <c r="B566" t="s">
        <v>158</v>
      </c>
      <c r="C566" t="s">
        <v>76</v>
      </c>
      <c r="D566">
        <v>2903773</v>
      </c>
      <c r="E566" s="1">
        <v>0.20399999999999999</v>
      </c>
      <c r="F566" s="1">
        <v>5174</v>
      </c>
      <c r="G566" s="4">
        <v>25362.745098039217</v>
      </c>
      <c r="H566" s="1">
        <v>0.231613490448461</v>
      </c>
      <c r="I566" s="1">
        <v>10544</v>
      </c>
      <c r="J566" s="4">
        <v>45524.118563146767</v>
      </c>
      <c r="K566" s="1">
        <v>0.13368193725886901</v>
      </c>
      <c r="L566" s="1">
        <v>15399</v>
      </c>
      <c r="M566" s="4">
        <v>115191.3288792377</v>
      </c>
      <c r="N566" s="1">
        <v>8.9999999999999993E-3</v>
      </c>
      <c r="O566" s="1">
        <v>8995</v>
      </c>
      <c r="P566" s="4">
        <v>999444.4444444445</v>
      </c>
      <c r="Q566" s="1">
        <v>0.64800000000000002</v>
      </c>
      <c r="R566" s="1">
        <v>10827</v>
      </c>
      <c r="S566" s="4">
        <v>16708.333333333332</v>
      </c>
      <c r="T566" s="1">
        <v>0.50998821188846299</v>
      </c>
      <c r="U566" s="1">
        <v>13772</v>
      </c>
      <c r="V566" s="4">
        <v>27004.545750190802</v>
      </c>
      <c r="W566" s="1" t="s">
        <v>3</v>
      </c>
      <c r="X566" s="1">
        <v>14483</v>
      </c>
      <c r="Y566" s="4" t="s">
        <v>3</v>
      </c>
      <c r="AC566" s="3">
        <f t="shared" si="64"/>
        <v>0.35332397716045788</v>
      </c>
      <c r="AD566" s="3">
        <f t="shared" si="65"/>
        <v>9.9026093713301205E-2</v>
      </c>
      <c r="AE566" s="3">
        <f t="shared" si="66"/>
        <v>0.77664216426407762</v>
      </c>
      <c r="AF566" s="3">
        <f t="shared" si="67"/>
        <v>0.27550299306990189</v>
      </c>
      <c r="AG566" s="3">
        <f t="shared" si="68"/>
        <v>0.33420825547832661</v>
      </c>
      <c r="AH566" s="3">
        <f t="shared" si="69"/>
        <v>0.57066919935220373</v>
      </c>
      <c r="AI566" s="3" t="e">
        <f t="shared" si="70"/>
        <v>#VALUE!</v>
      </c>
      <c r="AJ566" s="6" t="e">
        <f t="shared" si="71"/>
        <v>#VALUE!</v>
      </c>
    </row>
    <row r="567" spans="1:36" x14ac:dyDescent="0.3">
      <c r="A567" t="s">
        <v>157</v>
      </c>
      <c r="B567" t="s">
        <v>1422</v>
      </c>
      <c r="C567" t="s">
        <v>76</v>
      </c>
      <c r="D567">
        <v>2903773</v>
      </c>
      <c r="E567" s="1">
        <v>0.20399999999999999</v>
      </c>
      <c r="F567" s="1">
        <v>5174</v>
      </c>
      <c r="G567" s="4">
        <v>25362.745098039217</v>
      </c>
      <c r="H567" s="1">
        <v>0.231613490448461</v>
      </c>
      <c r="I567" s="1">
        <v>10544</v>
      </c>
      <c r="J567" s="4">
        <v>45524.118563146767</v>
      </c>
      <c r="K567" s="1">
        <v>0.13368193725886901</v>
      </c>
      <c r="L567" s="1">
        <v>15399</v>
      </c>
      <c r="M567" s="4">
        <v>115191.3288792377</v>
      </c>
      <c r="N567" s="1">
        <v>8.9999999999999993E-3</v>
      </c>
      <c r="O567" s="1">
        <v>8995</v>
      </c>
      <c r="P567" s="4">
        <v>999444.4444444445</v>
      </c>
      <c r="Q567" s="1">
        <v>0.64800000000000002</v>
      </c>
      <c r="R567" s="1">
        <v>10827</v>
      </c>
      <c r="S567" s="4">
        <v>16708.333333333332</v>
      </c>
      <c r="T567" s="1">
        <v>0.50998821188846299</v>
      </c>
      <c r="U567" s="1">
        <v>13772</v>
      </c>
      <c r="V567" s="4">
        <v>27004.545750190802</v>
      </c>
      <c r="W567" s="1" t="s">
        <v>3</v>
      </c>
      <c r="X567" s="1">
        <v>14483</v>
      </c>
      <c r="Y567" s="4" t="s">
        <v>3</v>
      </c>
      <c r="AC567" s="3">
        <f t="shared" si="64"/>
        <v>0.35332397716045788</v>
      </c>
      <c r="AD567" s="3">
        <f t="shared" si="65"/>
        <v>9.9026093713301205E-2</v>
      </c>
      <c r="AE567" s="3">
        <f t="shared" si="66"/>
        <v>0.77664216426407762</v>
      </c>
      <c r="AF567" s="3">
        <f t="shared" si="67"/>
        <v>0.27550299306990189</v>
      </c>
      <c r="AG567" s="3">
        <f t="shared" si="68"/>
        <v>0.33420825547832661</v>
      </c>
      <c r="AH567" s="3">
        <f t="shared" si="69"/>
        <v>0.57066919935220373</v>
      </c>
      <c r="AI567" s="3" t="e">
        <f t="shared" si="70"/>
        <v>#VALUE!</v>
      </c>
      <c r="AJ567" s="6" t="e">
        <f t="shared" si="71"/>
        <v>#VALUE!</v>
      </c>
    </row>
    <row r="568" spans="1:36" x14ac:dyDescent="0.3">
      <c r="A568" t="s">
        <v>4122</v>
      </c>
      <c r="B568" t="s">
        <v>1423</v>
      </c>
      <c r="C568" t="s">
        <v>76</v>
      </c>
      <c r="D568">
        <v>90164</v>
      </c>
      <c r="E568" s="1">
        <v>0.20399999999999999</v>
      </c>
      <c r="F568" s="1">
        <v>5174</v>
      </c>
      <c r="G568" s="4">
        <v>25362.745098039217</v>
      </c>
      <c r="H568" s="1">
        <v>0.20142185351137901</v>
      </c>
      <c r="I568" s="1">
        <v>10544</v>
      </c>
      <c r="J568" s="4">
        <v>52347.845162711368</v>
      </c>
      <c r="K568" s="1">
        <v>0.13278026706889601</v>
      </c>
      <c r="L568" s="1">
        <v>15399</v>
      </c>
      <c r="M568" s="4">
        <v>115973.55796859397</v>
      </c>
      <c r="N568" s="1">
        <v>8.9999999999999993E-3</v>
      </c>
      <c r="O568" s="1">
        <v>8995</v>
      </c>
      <c r="P568" s="4">
        <v>999444.4444444445</v>
      </c>
      <c r="Q568" s="1">
        <v>0.64800000000000002</v>
      </c>
      <c r="R568" s="1">
        <v>10827</v>
      </c>
      <c r="S568" s="4">
        <v>16708.333333333332</v>
      </c>
      <c r="T568" s="1">
        <v>0.50197418038241404</v>
      </c>
      <c r="U568" s="1">
        <v>13772</v>
      </c>
      <c r="V568" s="4">
        <v>27435.674060981011</v>
      </c>
      <c r="W568" s="1">
        <v>0.5</v>
      </c>
      <c r="X568" s="1">
        <v>14483</v>
      </c>
      <c r="Y568" s="4">
        <v>7241.5</v>
      </c>
      <c r="AC568" s="3">
        <f t="shared" si="64"/>
        <v>0.35332397716045788</v>
      </c>
      <c r="AD568" s="3">
        <f t="shared" si="65"/>
        <v>0.11538525794427572</v>
      </c>
      <c r="AE568" s="3">
        <f t="shared" si="66"/>
        <v>0.78207719438598156</v>
      </c>
      <c r="AF568" s="3">
        <f t="shared" si="67"/>
        <v>0.27550299306990189</v>
      </c>
      <c r="AG568" s="3">
        <f t="shared" si="68"/>
        <v>0.33420825547832661</v>
      </c>
      <c r="AH568" s="3">
        <f t="shared" si="69"/>
        <v>0.58059584085623805</v>
      </c>
      <c r="AI568" s="3">
        <f t="shared" si="70"/>
        <v>0.32138736019882835</v>
      </c>
      <c r="AJ568" s="6">
        <f t="shared" si="71"/>
        <v>0.39464012558485856</v>
      </c>
    </row>
    <row r="569" spans="1:36" x14ac:dyDescent="0.3">
      <c r="A569" t="s">
        <v>4123</v>
      </c>
      <c r="B569" t="s">
        <v>1424</v>
      </c>
      <c r="C569" t="s">
        <v>76</v>
      </c>
      <c r="D569">
        <v>246794</v>
      </c>
      <c r="E569" s="1">
        <v>0.20399999999999999</v>
      </c>
      <c r="F569" s="1">
        <v>5174</v>
      </c>
      <c r="G569" s="4">
        <v>25362.745098039217</v>
      </c>
      <c r="H569" s="1">
        <v>0.187512662382391</v>
      </c>
      <c r="I569" s="1">
        <v>10544</v>
      </c>
      <c r="J569" s="4">
        <v>56230.869243901092</v>
      </c>
      <c r="K569" s="1">
        <v>0.124626206471794</v>
      </c>
      <c r="L569" s="1">
        <v>15399</v>
      </c>
      <c r="M569" s="4">
        <v>123561.49188802578</v>
      </c>
      <c r="N569" s="1">
        <v>8.9999999999999993E-3</v>
      </c>
      <c r="O569" s="1">
        <v>8995</v>
      </c>
      <c r="P569" s="4">
        <v>999444.4444444445</v>
      </c>
      <c r="Q569" s="1">
        <v>0.64800000000000002</v>
      </c>
      <c r="R569" s="1">
        <v>10827</v>
      </c>
      <c r="S569" s="4">
        <v>16708.333333333332</v>
      </c>
      <c r="T569" s="1">
        <v>0.51296222760682897</v>
      </c>
      <c r="U569" s="1">
        <v>13772</v>
      </c>
      <c r="V569" s="4">
        <v>26847.980726089347</v>
      </c>
      <c r="W569" s="1">
        <v>1</v>
      </c>
      <c r="X569" s="1">
        <v>14483</v>
      </c>
      <c r="Y569" s="4">
        <v>14483</v>
      </c>
      <c r="AC569" s="3">
        <f t="shared" si="64"/>
        <v>0.35332397716045788</v>
      </c>
      <c r="AD569" s="3">
        <f t="shared" si="65"/>
        <v>0.12469439829891198</v>
      </c>
      <c r="AE569" s="3">
        <f t="shared" si="66"/>
        <v>0.83479915266685589</v>
      </c>
      <c r="AF569" s="3">
        <f t="shared" si="67"/>
        <v>0.27550299306990189</v>
      </c>
      <c r="AG569" s="3">
        <f t="shared" si="68"/>
        <v>0.33420825547832661</v>
      </c>
      <c r="AH569" s="3">
        <f t="shared" si="69"/>
        <v>0.56706432157584752</v>
      </c>
      <c r="AI569" s="3">
        <f t="shared" si="70"/>
        <v>0.64277472039765671</v>
      </c>
      <c r="AJ569" s="6">
        <f t="shared" si="71"/>
        <v>0.44748111694970827</v>
      </c>
    </row>
    <row r="570" spans="1:36" x14ac:dyDescent="0.3">
      <c r="A570" t="s">
        <v>4124</v>
      </c>
      <c r="B570" t="s">
        <v>1425</v>
      </c>
      <c r="C570" t="s">
        <v>76</v>
      </c>
      <c r="D570">
        <v>216530</v>
      </c>
      <c r="E570" s="1">
        <v>0.20399999999999999</v>
      </c>
      <c r="F570" s="1">
        <v>5174</v>
      </c>
      <c r="G570" s="4">
        <v>25362.745098039217</v>
      </c>
      <c r="H570" s="1">
        <v>0.233385674040548</v>
      </c>
      <c r="I570" s="1">
        <v>10544</v>
      </c>
      <c r="J570" s="4">
        <v>45178.437122786316</v>
      </c>
      <c r="K570" s="1">
        <v>0.12578857433150101</v>
      </c>
      <c r="L570" s="1">
        <v>15399</v>
      </c>
      <c r="M570" s="4">
        <v>122419.70371186292</v>
      </c>
      <c r="N570" s="1">
        <v>8.9999999999999993E-3</v>
      </c>
      <c r="O570" s="1">
        <v>8995</v>
      </c>
      <c r="P570" s="4">
        <v>999444.4444444445</v>
      </c>
      <c r="Q570" s="1">
        <v>0.64800000000000002</v>
      </c>
      <c r="R570" s="1">
        <v>10827</v>
      </c>
      <c r="S570" s="4">
        <v>16708.333333333332</v>
      </c>
      <c r="T570" s="1">
        <v>0.51954925414492203</v>
      </c>
      <c r="U570" s="1">
        <v>13772</v>
      </c>
      <c r="V570" s="4">
        <v>26507.592668314112</v>
      </c>
      <c r="W570" s="1">
        <v>0.5</v>
      </c>
      <c r="X570" s="1">
        <v>14483</v>
      </c>
      <c r="Y570" s="4">
        <v>7241.5</v>
      </c>
      <c r="AC570" s="3">
        <f t="shared" si="64"/>
        <v>0.35332397716045788</v>
      </c>
      <c r="AD570" s="3">
        <f t="shared" si="65"/>
        <v>9.819735894910106E-2</v>
      </c>
      <c r="AE570" s="3">
        <f t="shared" si="66"/>
        <v>0.8268658589365171</v>
      </c>
      <c r="AF570" s="3">
        <f t="shared" si="67"/>
        <v>0.27550299306990189</v>
      </c>
      <c r="AG570" s="3">
        <f t="shared" si="68"/>
        <v>0.33420825547832661</v>
      </c>
      <c r="AH570" s="3">
        <f t="shared" si="69"/>
        <v>0.55922695590715332</v>
      </c>
      <c r="AI570" s="3">
        <f t="shared" si="70"/>
        <v>0.32138736019882835</v>
      </c>
      <c r="AJ570" s="6">
        <f t="shared" si="71"/>
        <v>0.39553039424289804</v>
      </c>
    </row>
    <row r="571" spans="1:36" x14ac:dyDescent="0.3">
      <c r="A571" t="s">
        <v>4125</v>
      </c>
      <c r="B571" t="s">
        <v>1426</v>
      </c>
      <c r="C571" t="s">
        <v>76</v>
      </c>
      <c r="D571">
        <v>80196</v>
      </c>
      <c r="E571" s="1">
        <v>0.20399999999999999</v>
      </c>
      <c r="F571" s="1">
        <v>5174</v>
      </c>
      <c r="G571" s="4">
        <v>25362.745098039217</v>
      </c>
      <c r="H571" s="1">
        <v>0.22599630904284501</v>
      </c>
      <c r="I571" s="1">
        <v>10544</v>
      </c>
      <c r="J571" s="4">
        <v>46655.629220922536</v>
      </c>
      <c r="K571" s="1">
        <v>0.13531846974911399</v>
      </c>
      <c r="L571" s="1">
        <v>15399</v>
      </c>
      <c r="M571" s="4">
        <v>113798.21267969096</v>
      </c>
      <c r="N571" s="1">
        <v>8.9999999999999993E-3</v>
      </c>
      <c r="O571" s="1">
        <v>8995</v>
      </c>
      <c r="P571" s="4">
        <v>999444.4444444445</v>
      </c>
      <c r="Q571" s="1">
        <v>0.64800000000000002</v>
      </c>
      <c r="R571" s="1">
        <v>10827</v>
      </c>
      <c r="S571" s="4">
        <v>16708.333333333332</v>
      </c>
      <c r="T571" s="1">
        <v>0.50467604369295205</v>
      </c>
      <c r="U571" s="1">
        <v>13772</v>
      </c>
      <c r="V571" s="4">
        <v>27288.792824846205</v>
      </c>
      <c r="W571" s="1">
        <v>0.5</v>
      </c>
      <c r="X571" s="1">
        <v>14483</v>
      </c>
      <c r="Y571" s="4">
        <v>7241.5</v>
      </c>
      <c r="AC571" s="3">
        <f t="shared" si="64"/>
        <v>0.35332397716045788</v>
      </c>
      <c r="AD571" s="3">
        <f t="shared" si="65"/>
        <v>0.10173877107655209</v>
      </c>
      <c r="AE571" s="3">
        <f t="shared" si="66"/>
        <v>0.76696261052352355</v>
      </c>
      <c r="AF571" s="3">
        <f t="shared" si="67"/>
        <v>0.27550299306990189</v>
      </c>
      <c r="AG571" s="3">
        <f t="shared" si="68"/>
        <v>0.33420825547832661</v>
      </c>
      <c r="AH571" s="3">
        <f t="shared" si="69"/>
        <v>0.57721393032452839</v>
      </c>
      <c r="AI571" s="3">
        <f t="shared" si="70"/>
        <v>0.32138736019882835</v>
      </c>
      <c r="AJ571" s="6">
        <f t="shared" si="71"/>
        <v>0.39004827111887408</v>
      </c>
    </row>
    <row r="572" spans="1:36" x14ac:dyDescent="0.3">
      <c r="A572" t="s">
        <v>1428</v>
      </c>
      <c r="B572" t="s">
        <v>1427</v>
      </c>
      <c r="C572" t="s">
        <v>76</v>
      </c>
      <c r="D572">
        <v>133193</v>
      </c>
      <c r="E572" s="1">
        <v>0.20399999999999999</v>
      </c>
      <c r="F572" s="1">
        <v>5174</v>
      </c>
      <c r="G572" s="4">
        <v>25362.745098039217</v>
      </c>
      <c r="H572" s="1">
        <v>0.25001313882861698</v>
      </c>
      <c r="I572" s="1">
        <v>10544</v>
      </c>
      <c r="J572" s="4">
        <v>42173.78354354357</v>
      </c>
      <c r="K572" s="1">
        <v>0.12736405066332299</v>
      </c>
      <c r="L572" s="1">
        <v>15399</v>
      </c>
      <c r="M572" s="4">
        <v>120905.38829285561</v>
      </c>
      <c r="N572" s="1">
        <v>8.9999999999999993E-3</v>
      </c>
      <c r="O572" s="1">
        <v>8995</v>
      </c>
      <c r="P572" s="4">
        <v>999444.4444444445</v>
      </c>
      <c r="Q572" s="1">
        <v>0.64800000000000002</v>
      </c>
      <c r="R572" s="1">
        <v>10827</v>
      </c>
      <c r="S572" s="4">
        <v>16708.333333333332</v>
      </c>
      <c r="T572" s="1">
        <v>0.50659569196579401</v>
      </c>
      <c r="U572" s="1">
        <v>13772</v>
      </c>
      <c r="V572" s="4">
        <v>27185.387121155982</v>
      </c>
      <c r="W572" s="1">
        <v>0</v>
      </c>
      <c r="X572" s="1">
        <v>14483</v>
      </c>
      <c r="Y572" s="4">
        <v>0</v>
      </c>
      <c r="AC572" s="3">
        <f t="shared" si="64"/>
        <v>0.35332397716045788</v>
      </c>
      <c r="AD572" s="3">
        <f t="shared" si="65"/>
        <v>9.0994019154808328E-2</v>
      </c>
      <c r="AE572" s="3">
        <f t="shared" si="66"/>
        <v>0.81634419715180728</v>
      </c>
      <c r="AF572" s="3">
        <f t="shared" si="67"/>
        <v>0.27550299306990189</v>
      </c>
      <c r="AG572" s="3">
        <f t="shared" si="68"/>
        <v>0.33420825547832661</v>
      </c>
      <c r="AH572" s="3">
        <f t="shared" si="69"/>
        <v>0.57483303506825567</v>
      </c>
      <c r="AI572" s="3">
        <f t="shared" si="70"/>
        <v>0</v>
      </c>
      <c r="AJ572" s="6">
        <f t="shared" si="71"/>
        <v>0.34931521101193685</v>
      </c>
    </row>
    <row r="573" spans="1:36" x14ac:dyDescent="0.3">
      <c r="A573" t="s">
        <v>1430</v>
      </c>
      <c r="B573" t="s">
        <v>1429</v>
      </c>
      <c r="C573" t="s">
        <v>76</v>
      </c>
      <c r="D573">
        <v>198019</v>
      </c>
      <c r="E573" s="1">
        <v>0.20399999999999999</v>
      </c>
      <c r="F573" s="1">
        <v>5174</v>
      </c>
      <c r="G573" s="4">
        <v>25362.745098039217</v>
      </c>
      <c r="H573" s="1">
        <v>0.224816810508082</v>
      </c>
      <c r="I573" s="1">
        <v>10544</v>
      </c>
      <c r="J573" s="4">
        <v>46900.407385776656</v>
      </c>
      <c r="K573" s="1">
        <v>0.143253930178417</v>
      </c>
      <c r="L573" s="1">
        <v>15399</v>
      </c>
      <c r="M573" s="4">
        <v>107494.43300313762</v>
      </c>
      <c r="N573" s="1">
        <v>8.9999999999999993E-3</v>
      </c>
      <c r="O573" s="1">
        <v>8995</v>
      </c>
      <c r="P573" s="4">
        <v>999444.4444444445</v>
      </c>
      <c r="Q573" s="1">
        <v>0.64800000000000002</v>
      </c>
      <c r="R573" s="1">
        <v>10827</v>
      </c>
      <c r="S573" s="4">
        <v>16708.333333333332</v>
      </c>
      <c r="T573" s="1">
        <v>0.50931476272478904</v>
      </c>
      <c r="U573" s="1">
        <v>13772</v>
      </c>
      <c r="V573" s="4">
        <v>27040.252920062663</v>
      </c>
      <c r="W573" s="1">
        <v>0.5</v>
      </c>
      <c r="X573" s="1">
        <v>14483</v>
      </c>
      <c r="Y573" s="4">
        <v>7241.5</v>
      </c>
      <c r="AC573" s="3">
        <f t="shared" si="64"/>
        <v>0.35332397716045788</v>
      </c>
      <c r="AD573" s="3">
        <f t="shared" si="65"/>
        <v>0.10232560088876361</v>
      </c>
      <c r="AE573" s="3">
        <f t="shared" si="66"/>
        <v>0.72316312404302507</v>
      </c>
      <c r="AF573" s="3">
        <f t="shared" si="67"/>
        <v>0.27550299306990189</v>
      </c>
      <c r="AG573" s="3">
        <f t="shared" si="68"/>
        <v>0.33420825547832661</v>
      </c>
      <c r="AH573" s="3">
        <f t="shared" si="69"/>
        <v>0.57149134966237924</v>
      </c>
      <c r="AI573" s="3">
        <f t="shared" si="70"/>
        <v>0.32138736019882835</v>
      </c>
      <c r="AJ573" s="6">
        <f t="shared" si="71"/>
        <v>0.38305752292881173</v>
      </c>
    </row>
    <row r="574" spans="1:36" x14ac:dyDescent="0.3">
      <c r="A574" t="s">
        <v>1432</v>
      </c>
      <c r="B574" t="s">
        <v>1431</v>
      </c>
      <c r="C574" t="s">
        <v>76</v>
      </c>
      <c r="D574">
        <v>165951</v>
      </c>
      <c r="E574" s="1">
        <v>0.20399999999999999</v>
      </c>
      <c r="F574" s="1">
        <v>5174</v>
      </c>
      <c r="G574" s="4">
        <v>25362.745098039217</v>
      </c>
      <c r="H574" s="1">
        <v>0.24363215647992401</v>
      </c>
      <c r="I574" s="1">
        <v>10544</v>
      </c>
      <c r="J574" s="4">
        <v>43278.359278771379</v>
      </c>
      <c r="K574" s="1">
        <v>0.125747961747744</v>
      </c>
      <c r="L574" s="1">
        <v>15399</v>
      </c>
      <c r="M574" s="4">
        <v>122459.24137435388</v>
      </c>
      <c r="N574" s="1">
        <v>8.9999999999999993E-3</v>
      </c>
      <c r="O574" s="1">
        <v>8995</v>
      </c>
      <c r="P574" s="4">
        <v>999444.4444444445</v>
      </c>
      <c r="Q574" s="1">
        <v>0.64800000000000002</v>
      </c>
      <c r="R574" s="1">
        <v>10827</v>
      </c>
      <c r="S574" s="4">
        <v>16708.333333333332</v>
      </c>
      <c r="T574" s="1">
        <v>0.51018071599448001</v>
      </c>
      <c r="U574" s="1">
        <v>13772</v>
      </c>
      <c r="V574" s="4">
        <v>26994.356251107321</v>
      </c>
      <c r="W574" s="1">
        <v>0</v>
      </c>
      <c r="X574" s="1">
        <v>14483</v>
      </c>
      <c r="Y574" s="4">
        <v>0</v>
      </c>
      <c r="AC574" s="3">
        <f t="shared" si="64"/>
        <v>0.35332397716045788</v>
      </c>
      <c r="AD574" s="3">
        <f t="shared" si="65"/>
        <v>9.3642122884417645E-2</v>
      </c>
      <c r="AE574" s="3">
        <f t="shared" si="66"/>
        <v>0.82714057179175593</v>
      </c>
      <c r="AF574" s="3">
        <f t="shared" si="67"/>
        <v>0.27550299306990189</v>
      </c>
      <c r="AG574" s="3">
        <f t="shared" si="68"/>
        <v>0.33420825547832661</v>
      </c>
      <c r="AH574" s="3">
        <f t="shared" si="69"/>
        <v>0.57043458821214199</v>
      </c>
      <c r="AI574" s="3">
        <f t="shared" si="70"/>
        <v>0</v>
      </c>
      <c r="AJ574" s="6">
        <f t="shared" si="71"/>
        <v>0.3506075012281431</v>
      </c>
    </row>
    <row r="575" spans="1:36" x14ac:dyDescent="0.3">
      <c r="A575" t="s">
        <v>1434</v>
      </c>
      <c r="B575" t="s">
        <v>1433</v>
      </c>
      <c r="C575" t="s">
        <v>76</v>
      </c>
      <c r="D575">
        <v>200539</v>
      </c>
      <c r="E575" s="1">
        <v>0.20399999999999999</v>
      </c>
      <c r="F575" s="1">
        <v>5174</v>
      </c>
      <c r="G575" s="4">
        <v>25362.745098039217</v>
      </c>
      <c r="H575" s="1">
        <v>0.27788609696866901</v>
      </c>
      <c r="I575" s="1">
        <v>10544</v>
      </c>
      <c r="J575" s="4">
        <v>37943.603926283547</v>
      </c>
      <c r="K575" s="1">
        <v>0.11684011588768201</v>
      </c>
      <c r="L575" s="1">
        <v>15399</v>
      </c>
      <c r="M575" s="4">
        <v>131795.48721778917</v>
      </c>
      <c r="N575" s="1">
        <v>8.9999999999999993E-3</v>
      </c>
      <c r="O575" s="1">
        <v>8995</v>
      </c>
      <c r="P575" s="4">
        <v>999444.4444444445</v>
      </c>
      <c r="Q575" s="1">
        <v>0.64800000000000002</v>
      </c>
      <c r="R575" s="1">
        <v>10827</v>
      </c>
      <c r="S575" s="4">
        <v>16708.333333333332</v>
      </c>
      <c r="T575" s="1">
        <v>0.51785438243932602</v>
      </c>
      <c r="U575" s="1">
        <v>13772</v>
      </c>
      <c r="V575" s="4">
        <v>26594.348656716418</v>
      </c>
      <c r="W575" s="1">
        <v>0.5</v>
      </c>
      <c r="X575" s="1">
        <v>14483</v>
      </c>
      <c r="Y575" s="4">
        <v>7241.5</v>
      </c>
      <c r="AC575" s="3">
        <f t="shared" si="64"/>
        <v>0.35332397716045788</v>
      </c>
      <c r="AD575" s="3">
        <f t="shared" si="65"/>
        <v>8.0852610047108572E-2</v>
      </c>
      <c r="AE575" s="3">
        <f t="shared" si="66"/>
        <v>0.89201003020876346</v>
      </c>
      <c r="AF575" s="3">
        <f t="shared" si="67"/>
        <v>0.27550299306990189</v>
      </c>
      <c r="AG575" s="3">
        <f t="shared" si="68"/>
        <v>0.33420825547832661</v>
      </c>
      <c r="AH575" s="3">
        <f t="shared" si="69"/>
        <v>0.5612244948616687</v>
      </c>
      <c r="AI575" s="3">
        <f t="shared" si="70"/>
        <v>0.32138736019882835</v>
      </c>
      <c r="AJ575" s="6">
        <f t="shared" si="71"/>
        <v>0.40264424586072217</v>
      </c>
    </row>
    <row r="576" spans="1:36" x14ac:dyDescent="0.3">
      <c r="A576" t="s">
        <v>1436</v>
      </c>
      <c r="B576" t="s">
        <v>1435</v>
      </c>
      <c r="C576" t="s">
        <v>76</v>
      </c>
      <c r="D576">
        <v>316103</v>
      </c>
      <c r="E576" s="1">
        <v>0.20399999999999999</v>
      </c>
      <c r="F576" s="1">
        <v>5174</v>
      </c>
      <c r="G576" s="4">
        <v>25362.745098039217</v>
      </c>
      <c r="H576" s="1">
        <v>0.22196878865433101</v>
      </c>
      <c r="I576" s="1">
        <v>10544</v>
      </c>
      <c r="J576" s="4">
        <v>47502.173904368276</v>
      </c>
      <c r="K576" s="1">
        <v>0.14147920139954301</v>
      </c>
      <c r="L576" s="1">
        <v>15399</v>
      </c>
      <c r="M576" s="4">
        <v>108842.8535620059</v>
      </c>
      <c r="N576" s="1">
        <v>8.9999999999999993E-3</v>
      </c>
      <c r="O576" s="1">
        <v>8995</v>
      </c>
      <c r="P576" s="4">
        <v>999444.4444444445</v>
      </c>
      <c r="Q576" s="1">
        <v>0.64800000000000002</v>
      </c>
      <c r="R576" s="1">
        <v>10827</v>
      </c>
      <c r="S576" s="4">
        <v>16708.333333333332</v>
      </c>
      <c r="T576" s="1">
        <v>0.50926438534275198</v>
      </c>
      <c r="U576" s="1">
        <v>13772</v>
      </c>
      <c r="V576" s="4">
        <v>27042.927792272345</v>
      </c>
      <c r="W576" s="1">
        <v>1</v>
      </c>
      <c r="X576" s="1">
        <v>14483</v>
      </c>
      <c r="Y576" s="4">
        <v>14483</v>
      </c>
      <c r="AC576" s="3">
        <f t="shared" si="64"/>
        <v>0.35332397716045788</v>
      </c>
      <c r="AD576" s="3">
        <f t="shared" si="65"/>
        <v>0.10376827259647389</v>
      </c>
      <c r="AE576" s="3">
        <f t="shared" si="66"/>
        <v>0.7325321266206134</v>
      </c>
      <c r="AF576" s="3">
        <f t="shared" si="67"/>
        <v>0.27550299306990189</v>
      </c>
      <c r="AG576" s="3">
        <f t="shared" si="68"/>
        <v>0.33420825547832661</v>
      </c>
      <c r="AH576" s="3">
        <f t="shared" si="69"/>
        <v>0.57155293804994289</v>
      </c>
      <c r="AI576" s="3">
        <f t="shared" si="70"/>
        <v>0.64277472039765671</v>
      </c>
      <c r="AJ576" s="6">
        <f t="shared" si="71"/>
        <v>0.43052332619619615</v>
      </c>
    </row>
    <row r="577" spans="1:36" x14ac:dyDescent="0.3">
      <c r="A577" t="s">
        <v>1438</v>
      </c>
      <c r="B577" t="s">
        <v>1437</v>
      </c>
      <c r="C577" t="s">
        <v>76</v>
      </c>
      <c r="D577">
        <v>128686</v>
      </c>
      <c r="E577" s="1">
        <v>0.20399999999999999</v>
      </c>
      <c r="F577" s="1">
        <v>5174</v>
      </c>
      <c r="G577" s="4">
        <v>25362.745098039217</v>
      </c>
      <c r="H577" s="1">
        <v>0.26405358780286797</v>
      </c>
      <c r="I577" s="1">
        <v>10544</v>
      </c>
      <c r="J577" s="4">
        <v>39931.288522660543</v>
      </c>
      <c r="K577" s="1">
        <v>0.129431328971294</v>
      </c>
      <c r="L577" s="1">
        <v>15399</v>
      </c>
      <c r="M577" s="4">
        <v>118974.28638328573</v>
      </c>
      <c r="N577" s="1">
        <v>8.9999999999999993E-3</v>
      </c>
      <c r="O577" s="1">
        <v>8995</v>
      </c>
      <c r="P577" s="4">
        <v>999444.4444444445</v>
      </c>
      <c r="Q577" s="1">
        <v>0.64800000000000002</v>
      </c>
      <c r="R577" s="1">
        <v>10827</v>
      </c>
      <c r="S577" s="4">
        <v>16708.333333333332</v>
      </c>
      <c r="T577" s="1">
        <v>0.51442270332437001</v>
      </c>
      <c r="U577" s="1">
        <v>13772</v>
      </c>
      <c r="V577" s="4">
        <v>26771.757760691296</v>
      </c>
      <c r="W577" s="1">
        <v>1</v>
      </c>
      <c r="X577" s="1">
        <v>14483</v>
      </c>
      <c r="Y577" s="4">
        <v>14483</v>
      </c>
      <c r="AC577" s="3">
        <f t="shared" si="64"/>
        <v>0.35332397716045788</v>
      </c>
      <c r="AD577" s="3">
        <f t="shared" si="65"/>
        <v>8.5617874053082119E-2</v>
      </c>
      <c r="AE577" s="3">
        <f t="shared" si="66"/>
        <v>0.80292664826518179</v>
      </c>
      <c r="AF577" s="3">
        <f t="shared" si="67"/>
        <v>0.27550299306990189</v>
      </c>
      <c r="AG577" s="3">
        <f t="shared" si="68"/>
        <v>0.33420825547832661</v>
      </c>
      <c r="AH577" s="3">
        <f t="shared" si="69"/>
        <v>0.56530930332966922</v>
      </c>
      <c r="AI577" s="3">
        <f t="shared" si="70"/>
        <v>0.64277472039765671</v>
      </c>
      <c r="AJ577" s="6">
        <f t="shared" si="71"/>
        <v>0.4370948245363252</v>
      </c>
    </row>
    <row r="578" spans="1:36" x14ac:dyDescent="0.3">
      <c r="A578" t="s">
        <v>1440</v>
      </c>
      <c r="B578" t="s">
        <v>1439</v>
      </c>
      <c r="C578" t="s">
        <v>76</v>
      </c>
      <c r="D578">
        <v>274098</v>
      </c>
      <c r="E578" s="1">
        <v>0.20399999999999999</v>
      </c>
      <c r="F578" s="1">
        <v>5174</v>
      </c>
      <c r="G578" s="4">
        <v>25362.745098039217</v>
      </c>
      <c r="H578" s="1">
        <v>0.237283745229808</v>
      </c>
      <c r="I578" s="1">
        <v>10544</v>
      </c>
      <c r="J578" s="4">
        <v>44436.250741862634</v>
      </c>
      <c r="K578" s="1">
        <v>0.13685251260497999</v>
      </c>
      <c r="L578" s="1">
        <v>15399</v>
      </c>
      <c r="M578" s="4">
        <v>112522.59609181366</v>
      </c>
      <c r="N578" s="1">
        <v>8.9999999999999993E-3</v>
      </c>
      <c r="O578" s="1">
        <v>8995</v>
      </c>
      <c r="P578" s="4">
        <v>999444.4444444445</v>
      </c>
      <c r="Q578" s="1">
        <v>0.64800000000000002</v>
      </c>
      <c r="R578" s="1">
        <v>10827</v>
      </c>
      <c r="S578" s="4">
        <v>16708.333333333332</v>
      </c>
      <c r="T578" s="1">
        <v>0.50758487840115496</v>
      </c>
      <c r="U578" s="1">
        <v>13772</v>
      </c>
      <c r="V578" s="4">
        <v>27132.407969639513</v>
      </c>
      <c r="W578" s="1">
        <v>0.5</v>
      </c>
      <c r="X578" s="1">
        <v>14483</v>
      </c>
      <c r="Y578" s="4">
        <v>7241.5</v>
      </c>
      <c r="AC578" s="3">
        <f t="shared" si="64"/>
        <v>0.35332397716045788</v>
      </c>
      <c r="AD578" s="3">
        <f t="shared" si="65"/>
        <v>9.6418045443736139E-2</v>
      </c>
      <c r="AE578" s="3">
        <f t="shared" si="66"/>
        <v>0.75809945946784141</v>
      </c>
      <c r="AF578" s="3">
        <f t="shared" si="67"/>
        <v>0.27550299306990189</v>
      </c>
      <c r="AG578" s="3">
        <f t="shared" si="68"/>
        <v>0.33420825547832661</v>
      </c>
      <c r="AH578" s="3">
        <f t="shared" si="69"/>
        <v>0.57361320090026058</v>
      </c>
      <c r="AI578" s="3">
        <f t="shared" si="70"/>
        <v>0.32138736019882835</v>
      </c>
      <c r="AJ578" s="6">
        <f t="shared" si="71"/>
        <v>0.38750761310276466</v>
      </c>
    </row>
    <row r="579" spans="1:36" x14ac:dyDescent="0.3">
      <c r="A579" t="s">
        <v>1442</v>
      </c>
      <c r="B579" t="s">
        <v>1441</v>
      </c>
      <c r="C579" t="s">
        <v>76</v>
      </c>
      <c r="D579">
        <v>201156</v>
      </c>
      <c r="E579" s="1">
        <v>0.20399999999999999</v>
      </c>
      <c r="F579" s="1">
        <v>5174</v>
      </c>
      <c r="G579" s="4">
        <v>25362.745098039217</v>
      </c>
      <c r="H579" s="1">
        <v>0.240758416353476</v>
      </c>
      <c r="I579" s="1">
        <v>10544</v>
      </c>
      <c r="J579" s="4">
        <v>43794.938344001814</v>
      </c>
      <c r="K579" s="1">
        <v>0.13865855356042001</v>
      </c>
      <c r="L579" s="1">
        <v>15399</v>
      </c>
      <c r="M579" s="4">
        <v>111056.97848845608</v>
      </c>
      <c r="N579" s="1">
        <v>8.9999999999999993E-3</v>
      </c>
      <c r="O579" s="1">
        <v>8995</v>
      </c>
      <c r="P579" s="4">
        <v>999444.4444444445</v>
      </c>
      <c r="Q579" s="1">
        <v>0.64800000000000002</v>
      </c>
      <c r="R579" s="1">
        <v>10827</v>
      </c>
      <c r="S579" s="4">
        <v>16708.333333333332</v>
      </c>
      <c r="T579" s="1">
        <v>0.505075662669768</v>
      </c>
      <c r="U579" s="1">
        <v>13772</v>
      </c>
      <c r="V579" s="4">
        <v>27267.201763796929</v>
      </c>
      <c r="W579" s="1">
        <v>0.5</v>
      </c>
      <c r="X579" s="1">
        <v>14483</v>
      </c>
      <c r="Y579" s="4">
        <v>7241.5</v>
      </c>
      <c r="AC579" s="3">
        <f t="shared" ref="AC579:AC642" si="72">+(G579-$AA$2)/($AB$2-$AA$2)</f>
        <v>0.35332397716045788</v>
      </c>
      <c r="AD579" s="3">
        <f t="shared" ref="AD579:AD642" si="73">+(J579-$AA$3)/($AB$3-$AA$3)</f>
        <v>9.4880566664818672E-2</v>
      </c>
      <c r="AE579" s="3">
        <f t="shared" ref="AE579:AE642" si="74">+(M579-$AA$4)/($AB$4-$AA$4)</f>
        <v>0.74791615648176069</v>
      </c>
      <c r="AF579" s="3">
        <f t="shared" ref="AF579:AF642" si="75">+(P579-$AA$5)/($AB$5-$AA$5)</f>
        <v>0.27550299306990189</v>
      </c>
      <c r="AG579" s="3">
        <f t="shared" ref="AG579:AG642" si="76">+(S579-$AA$6)/($AB$6-$AA$6)</f>
        <v>0.33420825547832661</v>
      </c>
      <c r="AH579" s="3">
        <f t="shared" ref="AH579:AH642" si="77">+(V579-$AA$7)/($AB$7-$AA$7)</f>
        <v>0.57671680054352403</v>
      </c>
      <c r="AI579" s="3">
        <f t="shared" ref="AI579:AI642" si="78">+(Y579-$AA$8)/($AB$8-$AA$8)</f>
        <v>0.32138736019882835</v>
      </c>
      <c r="AJ579" s="6">
        <f t="shared" ref="AJ579:AJ642" si="79">+(AC579/7)+(AD579/7)+(AE579/7)+(AF579/7)+(AG579/7)+(AH579/7)+(AI579/7)</f>
        <v>0.38627658708537399</v>
      </c>
    </row>
    <row r="580" spans="1:36" x14ac:dyDescent="0.3">
      <c r="A580" t="s">
        <v>1444</v>
      </c>
      <c r="B580" t="s">
        <v>1443</v>
      </c>
      <c r="C580" t="s">
        <v>76</v>
      </c>
      <c r="D580">
        <v>277175</v>
      </c>
      <c r="E580" s="1">
        <v>0.20399999999999999</v>
      </c>
      <c r="F580" s="1">
        <v>5174</v>
      </c>
      <c r="G580" s="4">
        <v>25362.745098039217</v>
      </c>
      <c r="H580" s="1">
        <v>0.21953278614593599</v>
      </c>
      <c r="I580" s="1">
        <v>10544</v>
      </c>
      <c r="J580" s="4">
        <v>48029.272461338878</v>
      </c>
      <c r="K580" s="1">
        <v>0.13986470641291601</v>
      </c>
      <c r="L580" s="1">
        <v>15399</v>
      </c>
      <c r="M580" s="4">
        <v>110099.2551654758</v>
      </c>
      <c r="N580" s="1">
        <v>8.9999999999999993E-3</v>
      </c>
      <c r="O580" s="1">
        <v>8995</v>
      </c>
      <c r="P580" s="4">
        <v>999444.4444444445</v>
      </c>
      <c r="Q580" s="1">
        <v>0.64800000000000002</v>
      </c>
      <c r="R580" s="1">
        <v>10827</v>
      </c>
      <c r="S580" s="4">
        <v>16708.333333333332</v>
      </c>
      <c r="T580" s="1">
        <v>0.505532605754487</v>
      </c>
      <c r="U580" s="1">
        <v>13772</v>
      </c>
      <c r="V580" s="4">
        <v>27242.555362864965</v>
      </c>
      <c r="W580" s="1">
        <v>0.5</v>
      </c>
      <c r="X580" s="1">
        <v>14483</v>
      </c>
      <c r="Y580" s="4">
        <v>7241.5</v>
      </c>
      <c r="AC580" s="3">
        <f t="shared" si="72"/>
        <v>0.35332397716045788</v>
      </c>
      <c r="AD580" s="3">
        <f t="shared" si="73"/>
        <v>0.10503193574791699</v>
      </c>
      <c r="AE580" s="3">
        <f t="shared" si="74"/>
        <v>0.74126176944901645</v>
      </c>
      <c r="AF580" s="3">
        <f t="shared" si="75"/>
        <v>0.27550299306990189</v>
      </c>
      <c r="AG580" s="3">
        <f t="shared" si="76"/>
        <v>0.33420825547832661</v>
      </c>
      <c r="AH580" s="3">
        <f t="shared" si="77"/>
        <v>0.57614932218431381</v>
      </c>
      <c r="AI580" s="3">
        <f t="shared" si="78"/>
        <v>0.32138736019882835</v>
      </c>
      <c r="AJ580" s="6">
        <f t="shared" si="79"/>
        <v>0.38669508761268029</v>
      </c>
    </row>
    <row r="581" spans="1:36" x14ac:dyDescent="0.3">
      <c r="A581" t="s">
        <v>1446</v>
      </c>
      <c r="B581" t="s">
        <v>1445</v>
      </c>
      <c r="C581" t="s">
        <v>76</v>
      </c>
      <c r="D581">
        <v>131013</v>
      </c>
      <c r="E581" s="1">
        <v>0.20399999999999999</v>
      </c>
      <c r="F581" s="1">
        <v>5174</v>
      </c>
      <c r="G581" s="4">
        <v>25362.745098039217</v>
      </c>
      <c r="H581" s="1">
        <v>0.229351285750269</v>
      </c>
      <c r="I581" s="1">
        <v>10544</v>
      </c>
      <c r="J581" s="4">
        <v>45973.145367412151</v>
      </c>
      <c r="K581" s="1">
        <v>0.13162815903765199</v>
      </c>
      <c r="L581" s="1">
        <v>15399</v>
      </c>
      <c r="M581" s="4">
        <v>116988.64523050227</v>
      </c>
      <c r="N581" s="1">
        <v>8.9999999999999993E-3</v>
      </c>
      <c r="O581" s="1">
        <v>8995</v>
      </c>
      <c r="P581" s="4">
        <v>999444.4444444445</v>
      </c>
      <c r="Q581" s="1">
        <v>0.64800000000000002</v>
      </c>
      <c r="R581" s="1">
        <v>10827</v>
      </c>
      <c r="S581" s="4">
        <v>16708.333333333332</v>
      </c>
      <c r="T581" s="1">
        <v>0.50579713463549403</v>
      </c>
      <c r="U581" s="1">
        <v>13772</v>
      </c>
      <c r="V581" s="4">
        <v>27228.307669091246</v>
      </c>
      <c r="W581" s="1">
        <v>0.5</v>
      </c>
      <c r="X581" s="1">
        <v>14483</v>
      </c>
      <c r="Y581" s="4">
        <v>7241.5</v>
      </c>
      <c r="AC581" s="3">
        <f t="shared" si="72"/>
        <v>0.35332397716045788</v>
      </c>
      <c r="AD581" s="3">
        <f t="shared" si="73"/>
        <v>0.10010258807864636</v>
      </c>
      <c r="AE581" s="3">
        <f t="shared" si="74"/>
        <v>0.78913015357645688</v>
      </c>
      <c r="AF581" s="3">
        <f t="shared" si="75"/>
        <v>0.27550299306990189</v>
      </c>
      <c r="AG581" s="3">
        <f t="shared" si="76"/>
        <v>0.33420825547832661</v>
      </c>
      <c r="AH581" s="3">
        <f t="shared" si="77"/>
        <v>0.57582127193845611</v>
      </c>
      <c r="AI581" s="3">
        <f t="shared" si="78"/>
        <v>0.32138736019882835</v>
      </c>
      <c r="AJ581" s="6">
        <f t="shared" si="79"/>
        <v>0.39278237135729627</v>
      </c>
    </row>
    <row r="582" spans="1:36" x14ac:dyDescent="0.3">
      <c r="A582" t="s">
        <v>1448</v>
      </c>
      <c r="B582" t="s">
        <v>1447</v>
      </c>
      <c r="C582" t="s">
        <v>76</v>
      </c>
      <c r="D582">
        <v>244156</v>
      </c>
      <c r="E582" s="1">
        <v>0.20399999999999999</v>
      </c>
      <c r="F582" s="1">
        <v>5174</v>
      </c>
      <c r="G582" s="4">
        <v>25362.745098039217</v>
      </c>
      <c r="H582" s="1">
        <v>0.233330329789151</v>
      </c>
      <c r="I582" s="1">
        <v>10544</v>
      </c>
      <c r="J582" s="4">
        <v>45189.153118362658</v>
      </c>
      <c r="K582" s="1">
        <v>0.14310932354724001</v>
      </c>
      <c r="L582" s="1">
        <v>15399</v>
      </c>
      <c r="M582" s="4">
        <v>107603.05211642504</v>
      </c>
      <c r="N582" s="1">
        <v>8.9999999999999993E-3</v>
      </c>
      <c r="O582" s="1">
        <v>8995</v>
      </c>
      <c r="P582" s="4">
        <v>999444.4444444445</v>
      </c>
      <c r="Q582" s="1">
        <v>0.64800000000000002</v>
      </c>
      <c r="R582" s="1">
        <v>10827</v>
      </c>
      <c r="S582" s="4">
        <v>16708.333333333332</v>
      </c>
      <c r="T582" s="1">
        <v>0.51166467340552702</v>
      </c>
      <c r="U582" s="1">
        <v>13772</v>
      </c>
      <c r="V582" s="4">
        <v>26916.065766934058</v>
      </c>
      <c r="W582" s="1">
        <v>0.5</v>
      </c>
      <c r="X582" s="1">
        <v>14483</v>
      </c>
      <c r="Y582" s="4">
        <v>7241.5</v>
      </c>
      <c r="AC582" s="3">
        <f t="shared" si="72"/>
        <v>0.35332397716045788</v>
      </c>
      <c r="AD582" s="3">
        <f t="shared" si="73"/>
        <v>9.8223049417347996E-2</v>
      </c>
      <c r="AE582" s="3">
        <f t="shared" si="74"/>
        <v>0.72391782386250814</v>
      </c>
      <c r="AF582" s="3">
        <f t="shared" si="75"/>
        <v>0.27550299306990189</v>
      </c>
      <c r="AG582" s="3">
        <f t="shared" si="76"/>
        <v>0.33420825547832661</v>
      </c>
      <c r="AH582" s="3">
        <f t="shared" si="77"/>
        <v>0.568631965767467</v>
      </c>
      <c r="AI582" s="3">
        <f t="shared" si="78"/>
        <v>0.32138736019882835</v>
      </c>
      <c r="AJ582" s="6">
        <f t="shared" si="79"/>
        <v>0.38217077499354823</v>
      </c>
    </row>
    <row r="583" spans="1:36" x14ac:dyDescent="0.3">
      <c r="A583" t="s">
        <v>159</v>
      </c>
      <c r="B583" t="s">
        <v>160</v>
      </c>
      <c r="C583" t="s">
        <v>76</v>
      </c>
      <c r="D583">
        <v>2133378</v>
      </c>
      <c r="E583" s="1">
        <v>0.20399999999999999</v>
      </c>
      <c r="F583" s="1">
        <v>5174</v>
      </c>
      <c r="G583" s="4">
        <v>25362.745098039217</v>
      </c>
      <c r="H583" s="1">
        <v>0.26227653983494698</v>
      </c>
      <c r="I583" s="1">
        <v>10544</v>
      </c>
      <c r="J583" s="4">
        <v>40201.841943756903</v>
      </c>
      <c r="K583" s="1">
        <v>0.127645452423339</v>
      </c>
      <c r="L583" s="1">
        <v>15399</v>
      </c>
      <c r="M583" s="4">
        <v>120638.84539285327</v>
      </c>
      <c r="N583" s="1">
        <v>8.9999999999999993E-3</v>
      </c>
      <c r="O583" s="1">
        <v>8995</v>
      </c>
      <c r="P583" s="4">
        <v>999444.4444444445</v>
      </c>
      <c r="Q583" s="1">
        <v>0.64800000000000002</v>
      </c>
      <c r="R583" s="1">
        <v>10827</v>
      </c>
      <c r="S583" s="4">
        <v>16708.333333333332</v>
      </c>
      <c r="T583" s="1">
        <v>0.50501223880625001</v>
      </c>
      <c r="U583" s="1">
        <v>13772</v>
      </c>
      <c r="V583" s="4">
        <v>27270.626217998815</v>
      </c>
      <c r="W583" s="1" t="s">
        <v>3</v>
      </c>
      <c r="X583" s="1">
        <v>14483</v>
      </c>
      <c r="Y583" s="4" t="s">
        <v>3</v>
      </c>
      <c r="AC583" s="3">
        <f t="shared" si="72"/>
        <v>0.35332397716045788</v>
      </c>
      <c r="AD583" s="3">
        <f t="shared" si="73"/>
        <v>8.6266497321378047E-2</v>
      </c>
      <c r="AE583" s="3">
        <f t="shared" si="74"/>
        <v>0.81449222218692263</v>
      </c>
      <c r="AF583" s="3">
        <f t="shared" si="75"/>
        <v>0.27550299306990189</v>
      </c>
      <c r="AG583" s="3">
        <f t="shared" si="76"/>
        <v>0.33420825547832661</v>
      </c>
      <c r="AH583" s="3">
        <f t="shared" si="77"/>
        <v>0.5767956479037144</v>
      </c>
      <c r="AI583" s="3" t="e">
        <f t="shared" si="78"/>
        <v>#VALUE!</v>
      </c>
      <c r="AJ583" s="6" t="e">
        <f t="shared" si="79"/>
        <v>#VALUE!</v>
      </c>
    </row>
    <row r="584" spans="1:36" x14ac:dyDescent="0.3">
      <c r="A584" t="s">
        <v>159</v>
      </c>
      <c r="B584" t="s">
        <v>1449</v>
      </c>
      <c r="C584" t="s">
        <v>76</v>
      </c>
      <c r="D584">
        <v>2133378</v>
      </c>
      <c r="E584" s="1">
        <v>0.20399999999999999</v>
      </c>
      <c r="F584" s="1">
        <v>5174</v>
      </c>
      <c r="G584" s="4">
        <v>25362.745098039217</v>
      </c>
      <c r="H584" s="1">
        <v>0.26227653983494698</v>
      </c>
      <c r="I584" s="1">
        <v>10544</v>
      </c>
      <c r="J584" s="4">
        <v>40201.841943756903</v>
      </c>
      <c r="K584" s="1">
        <v>0.127645452423339</v>
      </c>
      <c r="L584" s="1">
        <v>15399</v>
      </c>
      <c r="M584" s="4">
        <v>120638.84539285327</v>
      </c>
      <c r="N584" s="1">
        <v>8.9999999999999993E-3</v>
      </c>
      <c r="O584" s="1">
        <v>8995</v>
      </c>
      <c r="P584" s="4">
        <v>999444.4444444445</v>
      </c>
      <c r="Q584" s="1">
        <v>0.64800000000000002</v>
      </c>
      <c r="R584" s="1">
        <v>10827</v>
      </c>
      <c r="S584" s="4">
        <v>16708.333333333332</v>
      </c>
      <c r="T584" s="1">
        <v>0.50501223880625001</v>
      </c>
      <c r="U584" s="1">
        <v>13772</v>
      </c>
      <c r="V584" s="4">
        <v>27270.626217998815</v>
      </c>
      <c r="W584" s="1" t="s">
        <v>3</v>
      </c>
      <c r="X584" s="1">
        <v>14483</v>
      </c>
      <c r="Y584" s="4" t="s">
        <v>3</v>
      </c>
      <c r="AC584" s="3">
        <f t="shared" si="72"/>
        <v>0.35332397716045788</v>
      </c>
      <c r="AD584" s="3">
        <f t="shared" si="73"/>
        <v>8.6266497321378047E-2</v>
      </c>
      <c r="AE584" s="3">
        <f t="shared" si="74"/>
        <v>0.81449222218692263</v>
      </c>
      <c r="AF584" s="3">
        <f t="shared" si="75"/>
        <v>0.27550299306990189</v>
      </c>
      <c r="AG584" s="3">
        <f t="shared" si="76"/>
        <v>0.33420825547832661</v>
      </c>
      <c r="AH584" s="3">
        <f t="shared" si="77"/>
        <v>0.5767956479037144</v>
      </c>
      <c r="AI584" s="3" t="e">
        <f t="shared" si="78"/>
        <v>#VALUE!</v>
      </c>
      <c r="AJ584" s="6" t="e">
        <f t="shared" si="79"/>
        <v>#VALUE!</v>
      </c>
    </row>
    <row r="585" spans="1:36" x14ac:dyDescent="0.3">
      <c r="A585" t="s">
        <v>4126</v>
      </c>
      <c r="B585" t="s">
        <v>1450</v>
      </c>
      <c r="C585" t="s">
        <v>76</v>
      </c>
      <c r="D585">
        <v>213981</v>
      </c>
      <c r="E585" s="1">
        <v>0.20399999999999999</v>
      </c>
      <c r="F585" s="1">
        <v>5174</v>
      </c>
      <c r="G585" s="4">
        <v>25362.745098039217</v>
      </c>
      <c r="H585" s="1">
        <v>0.22598735401741199</v>
      </c>
      <c r="I585" s="1">
        <v>10544</v>
      </c>
      <c r="J585" s="4">
        <v>46657.478007320715</v>
      </c>
      <c r="K585" s="1">
        <v>0.13533911889373301</v>
      </c>
      <c r="L585" s="1">
        <v>15399</v>
      </c>
      <c r="M585" s="4">
        <v>113780.85010359161</v>
      </c>
      <c r="N585" s="1">
        <v>8.9999999999999993E-3</v>
      </c>
      <c r="O585" s="1">
        <v>8995</v>
      </c>
      <c r="P585" s="4">
        <v>999444.4444444445</v>
      </c>
      <c r="Q585" s="1">
        <v>0.64800000000000002</v>
      </c>
      <c r="R585" s="1">
        <v>10827</v>
      </c>
      <c r="S585" s="4">
        <v>16708.333333333332</v>
      </c>
      <c r="T585" s="1">
        <v>0.51376991415125595</v>
      </c>
      <c r="U585" s="1">
        <v>13772</v>
      </c>
      <c r="V585" s="4">
        <v>26805.773597605927</v>
      </c>
      <c r="W585" s="1">
        <v>0.5</v>
      </c>
      <c r="X585" s="1">
        <v>14483</v>
      </c>
      <c r="Y585" s="4">
        <v>7241.5</v>
      </c>
      <c r="AC585" s="3">
        <f t="shared" si="72"/>
        <v>0.35332397716045788</v>
      </c>
      <c r="AD585" s="3">
        <f t="shared" si="73"/>
        <v>0.10174320334678956</v>
      </c>
      <c r="AE585" s="3">
        <f t="shared" si="74"/>
        <v>0.76684197307168511</v>
      </c>
      <c r="AF585" s="3">
        <f t="shared" si="75"/>
        <v>0.27550299306990189</v>
      </c>
      <c r="AG585" s="3">
        <f t="shared" si="76"/>
        <v>0.33420825547832661</v>
      </c>
      <c r="AH585" s="3">
        <f t="shared" si="77"/>
        <v>0.56609251104315084</v>
      </c>
      <c r="AI585" s="3">
        <f t="shared" si="78"/>
        <v>0.32138736019882835</v>
      </c>
      <c r="AJ585" s="6">
        <f t="shared" si="79"/>
        <v>0.38844289619559141</v>
      </c>
    </row>
    <row r="586" spans="1:36" x14ac:dyDescent="0.3">
      <c r="A586" t="s">
        <v>4127</v>
      </c>
      <c r="B586" t="s">
        <v>1451</v>
      </c>
      <c r="C586" t="s">
        <v>76</v>
      </c>
      <c r="D586">
        <v>93125</v>
      </c>
      <c r="E586" s="1">
        <v>0.20399999999999999</v>
      </c>
      <c r="F586" s="1">
        <v>5174</v>
      </c>
      <c r="G586" s="4">
        <v>25362.745098039217</v>
      </c>
      <c r="H586" s="1">
        <v>0.29659060402684501</v>
      </c>
      <c r="I586" s="1">
        <v>10544</v>
      </c>
      <c r="J586" s="4">
        <v>35550.687907313615</v>
      </c>
      <c r="K586" s="1">
        <v>0.12274899328859</v>
      </c>
      <c r="L586" s="1">
        <v>15399</v>
      </c>
      <c r="M586" s="4">
        <v>125451.13069722746</v>
      </c>
      <c r="N586" s="1">
        <v>8.9999999999999993E-3</v>
      </c>
      <c r="O586" s="1">
        <v>8995</v>
      </c>
      <c r="P586" s="4">
        <v>999444.4444444445</v>
      </c>
      <c r="Q586" s="1">
        <v>0.64800000000000002</v>
      </c>
      <c r="R586" s="1">
        <v>10827</v>
      </c>
      <c r="S586" s="4">
        <v>16708.333333333332</v>
      </c>
      <c r="T586" s="1">
        <v>0.51736912751677799</v>
      </c>
      <c r="U586" s="1">
        <v>13772</v>
      </c>
      <c r="V586" s="4">
        <v>26619.292237442951</v>
      </c>
      <c r="W586" s="1">
        <v>0.5</v>
      </c>
      <c r="X586" s="1">
        <v>14483</v>
      </c>
      <c r="Y586" s="4">
        <v>7241.5</v>
      </c>
      <c r="AC586" s="3">
        <f t="shared" si="72"/>
        <v>0.35332397716045788</v>
      </c>
      <c r="AD586" s="3">
        <f t="shared" si="73"/>
        <v>7.5115846480444476E-2</v>
      </c>
      <c r="AE586" s="3">
        <f t="shared" si="74"/>
        <v>0.84792861050379398</v>
      </c>
      <c r="AF586" s="3">
        <f t="shared" si="75"/>
        <v>0.27550299306990189</v>
      </c>
      <c r="AG586" s="3">
        <f t="shared" si="76"/>
        <v>0.33420825547832661</v>
      </c>
      <c r="AH586" s="3">
        <f t="shared" si="77"/>
        <v>0.56179881572509194</v>
      </c>
      <c r="AI586" s="3">
        <f t="shared" si="78"/>
        <v>0.32138736019882835</v>
      </c>
      <c r="AJ586" s="6">
        <f t="shared" si="79"/>
        <v>0.39560940837383501</v>
      </c>
    </row>
    <row r="587" spans="1:36" x14ac:dyDescent="0.3">
      <c r="A587" t="s">
        <v>4128</v>
      </c>
      <c r="B587" t="s">
        <v>1452</v>
      </c>
      <c r="C587" t="s">
        <v>76</v>
      </c>
      <c r="D587">
        <v>111343</v>
      </c>
      <c r="E587" s="1">
        <v>0.20399999999999999</v>
      </c>
      <c r="F587" s="1">
        <v>5174</v>
      </c>
      <c r="G587" s="4">
        <v>25362.745098039217</v>
      </c>
      <c r="H587" s="1">
        <v>0.21490349640300599</v>
      </c>
      <c r="I587" s="1">
        <v>10544</v>
      </c>
      <c r="J587" s="4">
        <v>49063.882982280389</v>
      </c>
      <c r="K587" s="1">
        <v>0.133802753653125</v>
      </c>
      <c r="L587" s="1">
        <v>15399</v>
      </c>
      <c r="M587" s="4">
        <v>115087.31755940475</v>
      </c>
      <c r="N587" s="1">
        <v>8.9999999999999993E-3</v>
      </c>
      <c r="O587" s="1">
        <v>8995</v>
      </c>
      <c r="P587" s="4">
        <v>999444.4444444445</v>
      </c>
      <c r="Q587" s="1">
        <v>0.64800000000000002</v>
      </c>
      <c r="R587" s="1">
        <v>10827</v>
      </c>
      <c r="S587" s="4">
        <v>16708.333333333332</v>
      </c>
      <c r="T587" s="1">
        <v>0.50039068464115299</v>
      </c>
      <c r="U587" s="1">
        <v>13772</v>
      </c>
      <c r="V587" s="4">
        <v>27522.494768015844</v>
      </c>
      <c r="W587" s="1">
        <v>0.5</v>
      </c>
      <c r="X587" s="1">
        <v>14483</v>
      </c>
      <c r="Y587" s="4">
        <v>7241.5</v>
      </c>
      <c r="AC587" s="3">
        <f t="shared" si="72"/>
        <v>0.35332397716045788</v>
      </c>
      <c r="AD587" s="3">
        <f t="shared" si="73"/>
        <v>0.10751230526158657</v>
      </c>
      <c r="AE587" s="3">
        <f t="shared" si="74"/>
        <v>0.77591947999676625</v>
      </c>
      <c r="AF587" s="3">
        <f t="shared" si="75"/>
        <v>0.27550299306990189</v>
      </c>
      <c r="AG587" s="3">
        <f t="shared" si="76"/>
        <v>0.33420825547832661</v>
      </c>
      <c r="AH587" s="3">
        <f t="shared" si="77"/>
        <v>0.5825948699440795</v>
      </c>
      <c r="AI587" s="3">
        <f t="shared" si="78"/>
        <v>0.32138736019882835</v>
      </c>
      <c r="AJ587" s="6">
        <f t="shared" si="79"/>
        <v>0.39292132015856379</v>
      </c>
    </row>
    <row r="588" spans="1:36" x14ac:dyDescent="0.3">
      <c r="A588" t="s">
        <v>4129</v>
      </c>
      <c r="B588" t="s">
        <v>1453</v>
      </c>
      <c r="C588" t="s">
        <v>76</v>
      </c>
      <c r="D588">
        <v>36789</v>
      </c>
      <c r="E588" s="1">
        <v>0.20399999999999999</v>
      </c>
      <c r="F588" s="1">
        <v>5174</v>
      </c>
      <c r="G588" s="4">
        <v>25362.745098039217</v>
      </c>
      <c r="H588" s="1">
        <v>0.32713582864443103</v>
      </c>
      <c r="I588" s="1">
        <v>10544</v>
      </c>
      <c r="J588" s="4">
        <v>32231.260157872945</v>
      </c>
      <c r="K588" s="1">
        <v>0.104514936529941</v>
      </c>
      <c r="L588" s="1">
        <v>15399</v>
      </c>
      <c r="M588" s="4">
        <v>147337.79219765932</v>
      </c>
      <c r="N588" s="1">
        <v>8.9999999999999993E-3</v>
      </c>
      <c r="O588" s="1">
        <v>8995</v>
      </c>
      <c r="P588" s="4">
        <v>999444.4444444445</v>
      </c>
      <c r="Q588" s="1">
        <v>0.64800000000000002</v>
      </c>
      <c r="R588" s="1">
        <v>10827</v>
      </c>
      <c r="S588" s="4">
        <v>16708.333333333332</v>
      </c>
      <c r="T588" s="1">
        <v>0.51047867569110295</v>
      </c>
      <c r="U588" s="1">
        <v>13772</v>
      </c>
      <c r="V588" s="4">
        <v>26978.60000000002</v>
      </c>
      <c r="W588" s="1">
        <v>0.5</v>
      </c>
      <c r="X588" s="1">
        <v>14483</v>
      </c>
      <c r="Y588" s="4">
        <v>7241.5</v>
      </c>
      <c r="AC588" s="3">
        <f t="shared" si="72"/>
        <v>0.35332397716045788</v>
      </c>
      <c r="AD588" s="3">
        <f t="shared" si="73"/>
        <v>6.7157868839690382E-2</v>
      </c>
      <c r="AE588" s="3">
        <f t="shared" si="74"/>
        <v>1</v>
      </c>
      <c r="AF588" s="3">
        <f t="shared" si="75"/>
        <v>0.27550299306990189</v>
      </c>
      <c r="AG588" s="3">
        <f t="shared" si="76"/>
        <v>0.33420825547832661</v>
      </c>
      <c r="AH588" s="3">
        <f t="shared" si="77"/>
        <v>0.57007180374108035</v>
      </c>
      <c r="AI588" s="3">
        <f t="shared" si="78"/>
        <v>0.32138736019882835</v>
      </c>
      <c r="AJ588" s="6">
        <f t="shared" si="79"/>
        <v>0.41737889406975504</v>
      </c>
    </row>
    <row r="589" spans="1:36" x14ac:dyDescent="0.3">
      <c r="A589" t="s">
        <v>4130</v>
      </c>
      <c r="B589" t="s">
        <v>1454</v>
      </c>
      <c r="C589" t="s">
        <v>76</v>
      </c>
      <c r="D589">
        <v>65228</v>
      </c>
      <c r="E589" s="1">
        <v>0.20399999999999999</v>
      </c>
      <c r="F589" s="1">
        <v>5174</v>
      </c>
      <c r="G589" s="4">
        <v>25362.745098039217</v>
      </c>
      <c r="H589" s="1">
        <v>0.232354203716195</v>
      </c>
      <c r="I589" s="1">
        <v>10544</v>
      </c>
      <c r="J589" s="4">
        <v>45378.993929796874</v>
      </c>
      <c r="K589" s="1">
        <v>0.139663947997792</v>
      </c>
      <c r="L589" s="1">
        <v>15399</v>
      </c>
      <c r="M589" s="4">
        <v>110257.51613611444</v>
      </c>
      <c r="N589" s="1">
        <v>8.9999999999999993E-3</v>
      </c>
      <c r="O589" s="1">
        <v>8995</v>
      </c>
      <c r="P589" s="4">
        <v>999444.4444444445</v>
      </c>
      <c r="Q589" s="1">
        <v>0.64800000000000002</v>
      </c>
      <c r="R589" s="1">
        <v>10827</v>
      </c>
      <c r="S589" s="4">
        <v>16708.333333333332</v>
      </c>
      <c r="T589" s="1">
        <v>0.51632734408536196</v>
      </c>
      <c r="U589" s="1">
        <v>13772</v>
      </c>
      <c r="V589" s="4">
        <v>26673.001454912566</v>
      </c>
      <c r="W589" s="1">
        <v>0.5</v>
      </c>
      <c r="X589" s="1">
        <v>14483</v>
      </c>
      <c r="Y589" s="4">
        <v>7241.5</v>
      </c>
      <c r="AC589" s="3">
        <f t="shared" si="72"/>
        <v>0.35332397716045788</v>
      </c>
      <c r="AD589" s="3">
        <f t="shared" si="73"/>
        <v>9.8678172723752441E-2</v>
      </c>
      <c r="AE589" s="3">
        <f t="shared" si="74"/>
        <v>0.74236138739246393</v>
      </c>
      <c r="AF589" s="3">
        <f t="shared" si="75"/>
        <v>0.27550299306990189</v>
      </c>
      <c r="AG589" s="3">
        <f t="shared" si="76"/>
        <v>0.33420825547832661</v>
      </c>
      <c r="AH589" s="3">
        <f t="shared" si="77"/>
        <v>0.56303545951289125</v>
      </c>
      <c r="AI589" s="3">
        <f t="shared" si="78"/>
        <v>0.32138736019882835</v>
      </c>
      <c r="AJ589" s="6">
        <f t="shared" si="79"/>
        <v>0.38407108650523175</v>
      </c>
    </row>
    <row r="590" spans="1:36" x14ac:dyDescent="0.3">
      <c r="A590" t="s">
        <v>1456</v>
      </c>
      <c r="B590" t="s">
        <v>1455</v>
      </c>
      <c r="C590" t="s">
        <v>76</v>
      </c>
      <c r="D590">
        <v>100006</v>
      </c>
      <c r="E590" s="1">
        <v>0.20399999999999999</v>
      </c>
      <c r="F590" s="1">
        <v>5174</v>
      </c>
      <c r="G590" s="4">
        <v>25362.745098039217</v>
      </c>
      <c r="H590" s="1">
        <v>0.24302541847489101</v>
      </c>
      <c r="I590" s="1">
        <v>10544</v>
      </c>
      <c r="J590" s="4">
        <v>43386.408163265398</v>
      </c>
      <c r="K590" s="1">
        <v>0.144531328120312</v>
      </c>
      <c r="L590" s="1">
        <v>15399</v>
      </c>
      <c r="M590" s="4">
        <v>106544.37484433432</v>
      </c>
      <c r="N590" s="1">
        <v>8.9999999999999993E-3</v>
      </c>
      <c r="O590" s="1">
        <v>8995</v>
      </c>
      <c r="P590" s="4">
        <v>999444.4444444445</v>
      </c>
      <c r="Q590" s="1">
        <v>0.64800000000000002</v>
      </c>
      <c r="R590" s="1">
        <v>10827</v>
      </c>
      <c r="S590" s="4">
        <v>16708.333333333332</v>
      </c>
      <c r="T590" s="1">
        <v>0.49784012959222401</v>
      </c>
      <c r="U590" s="1">
        <v>13772</v>
      </c>
      <c r="V590" s="4">
        <v>27663.499146363534</v>
      </c>
      <c r="W590" s="1">
        <v>0</v>
      </c>
      <c r="X590" s="1">
        <v>14483</v>
      </c>
      <c r="Y590" s="4">
        <v>0</v>
      </c>
      <c r="AC590" s="3">
        <f t="shared" si="72"/>
        <v>0.35332397716045788</v>
      </c>
      <c r="AD590" s="3">
        <f t="shared" si="73"/>
        <v>9.3901158679685862E-2</v>
      </c>
      <c r="AE590" s="3">
        <f t="shared" si="74"/>
        <v>0.71656199557450218</v>
      </c>
      <c r="AF590" s="3">
        <f t="shared" si="75"/>
        <v>0.27550299306990189</v>
      </c>
      <c r="AG590" s="3">
        <f t="shared" si="76"/>
        <v>0.33420825547832661</v>
      </c>
      <c r="AH590" s="3">
        <f t="shared" si="77"/>
        <v>0.58584146702278039</v>
      </c>
      <c r="AI590" s="3">
        <f t="shared" si="78"/>
        <v>0</v>
      </c>
      <c r="AJ590" s="6">
        <f t="shared" si="79"/>
        <v>0.33704854956937924</v>
      </c>
    </row>
    <row r="591" spans="1:36" x14ac:dyDescent="0.3">
      <c r="A591" t="s">
        <v>1458</v>
      </c>
      <c r="B591" t="s">
        <v>1457</v>
      </c>
      <c r="C591" t="s">
        <v>76</v>
      </c>
      <c r="D591">
        <v>83416</v>
      </c>
      <c r="E591" s="1">
        <v>0.20399999999999999</v>
      </c>
      <c r="F591" s="1">
        <v>5174</v>
      </c>
      <c r="G591" s="4">
        <v>25362.745098039217</v>
      </c>
      <c r="H591" s="1">
        <v>0.26823391195933599</v>
      </c>
      <c r="I591" s="1">
        <v>10544</v>
      </c>
      <c r="J591" s="4">
        <v>39308.974480446981</v>
      </c>
      <c r="K591" s="1">
        <v>0.12706195454109501</v>
      </c>
      <c r="L591" s="1">
        <v>15399</v>
      </c>
      <c r="M591" s="4">
        <v>121192.84687234666</v>
      </c>
      <c r="N591" s="1">
        <v>8.9999999999999993E-3</v>
      </c>
      <c r="O591" s="1">
        <v>8995</v>
      </c>
      <c r="P591" s="4">
        <v>999444.4444444445</v>
      </c>
      <c r="Q591" s="1">
        <v>0.64800000000000002</v>
      </c>
      <c r="R591" s="1">
        <v>10827</v>
      </c>
      <c r="S591" s="4">
        <v>16708.333333333332</v>
      </c>
      <c r="T591" s="1">
        <v>0.50376426584827805</v>
      </c>
      <c r="U591" s="1">
        <v>13772</v>
      </c>
      <c r="V591" s="4">
        <v>27338.183618104827</v>
      </c>
      <c r="W591" s="1">
        <v>0.5</v>
      </c>
      <c r="X591" s="1">
        <v>14483</v>
      </c>
      <c r="Y591" s="4">
        <v>7241.5</v>
      </c>
      <c r="AC591" s="3">
        <f t="shared" si="72"/>
        <v>0.35332397716045788</v>
      </c>
      <c r="AD591" s="3">
        <f t="shared" si="73"/>
        <v>8.4125941826421274E-2</v>
      </c>
      <c r="AE591" s="3">
        <f t="shared" si="74"/>
        <v>0.8183414969960503</v>
      </c>
      <c r="AF591" s="3">
        <f t="shared" si="75"/>
        <v>0.27550299306990189</v>
      </c>
      <c r="AG591" s="3">
        <f t="shared" si="76"/>
        <v>0.33420825547832661</v>
      </c>
      <c r="AH591" s="3">
        <f t="shared" si="77"/>
        <v>0.57835114327484372</v>
      </c>
      <c r="AI591" s="3">
        <f t="shared" si="78"/>
        <v>0.32138736019882835</v>
      </c>
      <c r="AJ591" s="6">
        <f t="shared" si="79"/>
        <v>0.39503445257211861</v>
      </c>
    </row>
    <row r="592" spans="1:36" x14ac:dyDescent="0.3">
      <c r="A592" t="s">
        <v>1460</v>
      </c>
      <c r="B592" t="s">
        <v>1459</v>
      </c>
      <c r="C592" t="s">
        <v>76</v>
      </c>
      <c r="D592">
        <v>102232</v>
      </c>
      <c r="E592" s="1">
        <v>0.20399999999999999</v>
      </c>
      <c r="F592" s="1">
        <v>5174</v>
      </c>
      <c r="G592" s="4">
        <v>25362.745098039217</v>
      </c>
      <c r="H592" s="1">
        <v>0.256837389467094</v>
      </c>
      <c r="I592" s="1">
        <v>10544</v>
      </c>
      <c r="J592" s="4">
        <v>41053.212781353614</v>
      </c>
      <c r="K592" s="1">
        <v>0.13517293997965399</v>
      </c>
      <c r="L592" s="1">
        <v>15399</v>
      </c>
      <c r="M592" s="4">
        <v>113920.73000940745</v>
      </c>
      <c r="N592" s="1">
        <v>8.9999999999999993E-3</v>
      </c>
      <c r="O592" s="1">
        <v>8995</v>
      </c>
      <c r="P592" s="4">
        <v>999444.4444444445</v>
      </c>
      <c r="Q592" s="1">
        <v>0.64800000000000002</v>
      </c>
      <c r="R592" s="1">
        <v>10827</v>
      </c>
      <c r="S592" s="4">
        <v>16708.333333333332</v>
      </c>
      <c r="T592" s="1">
        <v>0.50333555051255896</v>
      </c>
      <c r="U592" s="1">
        <v>13772</v>
      </c>
      <c r="V592" s="4">
        <v>27361.468876926403</v>
      </c>
      <c r="W592" s="1">
        <v>0</v>
      </c>
      <c r="X592" s="1">
        <v>14483</v>
      </c>
      <c r="Y592" s="4">
        <v>0</v>
      </c>
      <c r="AC592" s="3">
        <f t="shared" si="72"/>
        <v>0.35332397716045788</v>
      </c>
      <c r="AD592" s="3">
        <f t="shared" si="73"/>
        <v>8.8307569036442893E-2</v>
      </c>
      <c r="AE592" s="3">
        <f t="shared" si="74"/>
        <v>0.76781387697030357</v>
      </c>
      <c r="AF592" s="3">
        <f t="shared" si="75"/>
        <v>0.27550299306990189</v>
      </c>
      <c r="AG592" s="3">
        <f t="shared" si="76"/>
        <v>0.33420825547832661</v>
      </c>
      <c r="AH592" s="3">
        <f t="shared" si="77"/>
        <v>0.57888728161432501</v>
      </c>
      <c r="AI592" s="3">
        <f t="shared" si="78"/>
        <v>0</v>
      </c>
      <c r="AJ592" s="6">
        <f t="shared" si="79"/>
        <v>0.34257770761853684</v>
      </c>
    </row>
    <row r="593" spans="1:36" x14ac:dyDescent="0.3">
      <c r="A593" t="s">
        <v>1462</v>
      </c>
      <c r="B593" t="s">
        <v>1461</v>
      </c>
      <c r="C593" t="s">
        <v>76</v>
      </c>
      <c r="D593">
        <v>74212</v>
      </c>
      <c r="E593" s="1">
        <v>0.20399999999999999</v>
      </c>
      <c r="F593" s="1">
        <v>5174</v>
      </c>
      <c r="G593" s="4">
        <v>25362.745098039217</v>
      </c>
      <c r="H593" s="1">
        <v>0.27924055408828702</v>
      </c>
      <c r="I593" s="1">
        <v>10544</v>
      </c>
      <c r="J593" s="4">
        <v>37759.558365101657</v>
      </c>
      <c r="K593" s="1">
        <v>0.11950897428987201</v>
      </c>
      <c r="L593" s="1">
        <v>15399</v>
      </c>
      <c r="M593" s="4">
        <v>128852.24805502339</v>
      </c>
      <c r="N593" s="1">
        <v>8.9999999999999993E-3</v>
      </c>
      <c r="O593" s="1">
        <v>8995</v>
      </c>
      <c r="P593" s="4">
        <v>999444.4444444445</v>
      </c>
      <c r="Q593" s="1">
        <v>0.64800000000000002</v>
      </c>
      <c r="R593" s="1">
        <v>10827</v>
      </c>
      <c r="S593" s="4">
        <v>16708.333333333332</v>
      </c>
      <c r="T593" s="1">
        <v>0.50324745324206299</v>
      </c>
      <c r="U593" s="1">
        <v>13772</v>
      </c>
      <c r="V593" s="4">
        <v>27366.25870886552</v>
      </c>
      <c r="W593" s="1">
        <v>0</v>
      </c>
      <c r="X593" s="1">
        <v>14483</v>
      </c>
      <c r="Y593" s="4">
        <v>0</v>
      </c>
      <c r="AC593" s="3">
        <f t="shared" si="72"/>
        <v>0.35332397716045788</v>
      </c>
      <c r="AD593" s="3">
        <f t="shared" si="73"/>
        <v>8.0411380241455388E-2</v>
      </c>
      <c r="AE593" s="3">
        <f t="shared" si="74"/>
        <v>0.87156001917841008</v>
      </c>
      <c r="AF593" s="3">
        <f t="shared" si="75"/>
        <v>0.27550299306990189</v>
      </c>
      <c r="AG593" s="3">
        <f t="shared" si="76"/>
        <v>0.33420825547832661</v>
      </c>
      <c r="AH593" s="3">
        <f t="shared" si="77"/>
        <v>0.57899756651868917</v>
      </c>
      <c r="AI593" s="3">
        <f t="shared" si="78"/>
        <v>0</v>
      </c>
      <c r="AJ593" s="6">
        <f t="shared" si="79"/>
        <v>0.356286313092463</v>
      </c>
    </row>
    <row r="594" spans="1:36" x14ac:dyDescent="0.3">
      <c r="A594" t="s">
        <v>1464</v>
      </c>
      <c r="B594" t="s">
        <v>1463</v>
      </c>
      <c r="C594" t="s">
        <v>76</v>
      </c>
      <c r="D594">
        <v>124916</v>
      </c>
      <c r="E594" s="1">
        <v>0.20399999999999999</v>
      </c>
      <c r="F594" s="1">
        <v>5174</v>
      </c>
      <c r="G594" s="4">
        <v>25362.745098039217</v>
      </c>
      <c r="H594" s="1">
        <v>0.26802010951359301</v>
      </c>
      <c r="I594" s="1">
        <v>10544</v>
      </c>
      <c r="J594" s="4">
        <v>39340.331660692973</v>
      </c>
      <c r="K594" s="1">
        <v>0.122562361907201</v>
      </c>
      <c r="L594" s="1">
        <v>15399</v>
      </c>
      <c r="M594" s="4">
        <v>125642.16094056237</v>
      </c>
      <c r="N594" s="1">
        <v>8.9999999999999993E-3</v>
      </c>
      <c r="O594" s="1">
        <v>8995</v>
      </c>
      <c r="P594" s="4">
        <v>999444.4444444445</v>
      </c>
      <c r="Q594" s="1">
        <v>0.64800000000000002</v>
      </c>
      <c r="R594" s="1">
        <v>10827</v>
      </c>
      <c r="S594" s="4">
        <v>16708.333333333332</v>
      </c>
      <c r="T594" s="1">
        <v>0.50009606455538103</v>
      </c>
      <c r="U594" s="1">
        <v>13772</v>
      </c>
      <c r="V594" s="4">
        <v>27538.709012325926</v>
      </c>
      <c r="W594" s="1">
        <v>0.5</v>
      </c>
      <c r="X594" s="1">
        <v>14483</v>
      </c>
      <c r="Y594" s="4">
        <v>7241.5</v>
      </c>
      <c r="AC594" s="3">
        <f t="shared" si="72"/>
        <v>0.35332397716045788</v>
      </c>
      <c r="AD594" s="3">
        <f t="shared" si="73"/>
        <v>8.4201117356094049E-2</v>
      </c>
      <c r="AE594" s="3">
        <f t="shared" si="74"/>
        <v>0.8492559136440726</v>
      </c>
      <c r="AF594" s="3">
        <f t="shared" si="75"/>
        <v>0.27550299306990189</v>
      </c>
      <c r="AG594" s="3">
        <f t="shared" si="76"/>
        <v>0.33420825547832661</v>
      </c>
      <c r="AH594" s="3">
        <f t="shared" si="77"/>
        <v>0.58296819961530899</v>
      </c>
      <c r="AI594" s="3">
        <f t="shared" si="78"/>
        <v>0.32138736019882835</v>
      </c>
      <c r="AJ594" s="6">
        <f t="shared" si="79"/>
        <v>0.40012111664614147</v>
      </c>
    </row>
    <row r="595" spans="1:36" x14ac:dyDescent="0.3">
      <c r="A595" t="s">
        <v>1466</v>
      </c>
      <c r="B595" t="s">
        <v>1465</v>
      </c>
      <c r="C595" t="s">
        <v>76</v>
      </c>
      <c r="D595">
        <v>134908</v>
      </c>
      <c r="E595" s="1">
        <v>0.20399999999999999</v>
      </c>
      <c r="F595" s="1">
        <v>5174</v>
      </c>
      <c r="G595" s="4">
        <v>25362.745098039217</v>
      </c>
      <c r="H595" s="1">
        <v>0.25579654282918701</v>
      </c>
      <c r="I595" s="1">
        <v>10544</v>
      </c>
      <c r="J595" s="4">
        <v>41220.259990147541</v>
      </c>
      <c r="K595" s="1">
        <v>0.12899902155543</v>
      </c>
      <c r="L595" s="1">
        <v>15399</v>
      </c>
      <c r="M595" s="4">
        <v>119372.9984485437</v>
      </c>
      <c r="N595" s="1">
        <v>8.9999999999999993E-3</v>
      </c>
      <c r="O595" s="1">
        <v>8995</v>
      </c>
      <c r="P595" s="4">
        <v>999444.4444444445</v>
      </c>
      <c r="Q595" s="1">
        <v>0.64800000000000002</v>
      </c>
      <c r="R595" s="1">
        <v>10827</v>
      </c>
      <c r="S595" s="4">
        <v>16708.333333333332</v>
      </c>
      <c r="T595" s="1">
        <v>0.50219408782281205</v>
      </c>
      <c r="U595" s="1">
        <v>13772</v>
      </c>
      <c r="V595" s="4">
        <v>27423.660162361652</v>
      </c>
      <c r="W595" s="1">
        <v>0</v>
      </c>
      <c r="X595" s="1">
        <v>14483</v>
      </c>
      <c r="Y595" s="4">
        <v>0</v>
      </c>
      <c r="AC595" s="3">
        <f t="shared" si="72"/>
        <v>0.35332397716045788</v>
      </c>
      <c r="AD595" s="3">
        <f t="shared" si="73"/>
        <v>8.8708047086539468E-2</v>
      </c>
      <c r="AE595" s="3">
        <f t="shared" si="74"/>
        <v>0.80569695189378621</v>
      </c>
      <c r="AF595" s="3">
        <f t="shared" si="75"/>
        <v>0.27550299306990189</v>
      </c>
      <c r="AG595" s="3">
        <f t="shared" si="76"/>
        <v>0.33420825547832661</v>
      </c>
      <c r="AH595" s="3">
        <f t="shared" si="77"/>
        <v>0.5803192232886244</v>
      </c>
      <c r="AI595" s="3">
        <f t="shared" si="78"/>
        <v>0</v>
      </c>
      <c r="AJ595" s="6">
        <f t="shared" si="79"/>
        <v>0.34825134971109095</v>
      </c>
    </row>
    <row r="596" spans="1:36" x14ac:dyDescent="0.3">
      <c r="A596" t="s">
        <v>1468</v>
      </c>
      <c r="B596" t="s">
        <v>1467</v>
      </c>
      <c r="C596" t="s">
        <v>76</v>
      </c>
      <c r="D596">
        <v>69427</v>
      </c>
      <c r="E596" s="1">
        <v>0.20399999999999999</v>
      </c>
      <c r="F596" s="1">
        <v>5174</v>
      </c>
      <c r="G596" s="4">
        <v>25362.745098039217</v>
      </c>
      <c r="H596" s="1">
        <v>0.25155919166894702</v>
      </c>
      <c r="I596" s="1">
        <v>10544</v>
      </c>
      <c r="J596" s="4">
        <v>41914.588491268289</v>
      </c>
      <c r="K596" s="1">
        <v>0.13301741397438999</v>
      </c>
      <c r="L596" s="1">
        <v>15399</v>
      </c>
      <c r="M596" s="4">
        <v>115766.79729290775</v>
      </c>
      <c r="N596" s="1">
        <v>8.9999999999999993E-3</v>
      </c>
      <c r="O596" s="1">
        <v>8995</v>
      </c>
      <c r="P596" s="4">
        <v>999444.4444444445</v>
      </c>
      <c r="Q596" s="1">
        <v>0.64800000000000002</v>
      </c>
      <c r="R596" s="1">
        <v>10827</v>
      </c>
      <c r="S596" s="4">
        <v>16708.333333333332</v>
      </c>
      <c r="T596" s="1">
        <v>0.50077059357310505</v>
      </c>
      <c r="U596" s="1">
        <v>13772</v>
      </c>
      <c r="V596" s="4">
        <v>27501.614864670548</v>
      </c>
      <c r="W596" s="1">
        <v>0.5</v>
      </c>
      <c r="X596" s="1">
        <v>14483</v>
      </c>
      <c r="Y596" s="4">
        <v>7241.5</v>
      </c>
      <c r="AC596" s="3">
        <f t="shared" si="72"/>
        <v>0.35332397716045788</v>
      </c>
      <c r="AD596" s="3">
        <f t="shared" si="73"/>
        <v>9.0372626376806681E-2</v>
      </c>
      <c r="AE596" s="3">
        <f t="shared" si="74"/>
        <v>0.78064059414230536</v>
      </c>
      <c r="AF596" s="3">
        <f t="shared" si="75"/>
        <v>0.27550299306990189</v>
      </c>
      <c r="AG596" s="3">
        <f t="shared" si="76"/>
        <v>0.33420825547832661</v>
      </c>
      <c r="AH596" s="3">
        <f t="shared" si="77"/>
        <v>0.58211411442429528</v>
      </c>
      <c r="AI596" s="3">
        <f t="shared" si="78"/>
        <v>0.32138736019882835</v>
      </c>
      <c r="AJ596" s="6">
        <f t="shared" si="79"/>
        <v>0.39107856012156023</v>
      </c>
    </row>
    <row r="597" spans="1:36" x14ac:dyDescent="0.3">
      <c r="A597" t="s">
        <v>1470</v>
      </c>
      <c r="B597" t="s">
        <v>1469</v>
      </c>
      <c r="C597" t="s">
        <v>76</v>
      </c>
      <c r="D597">
        <v>63197</v>
      </c>
      <c r="E597" s="1">
        <v>0.20399999999999999</v>
      </c>
      <c r="F597" s="1">
        <v>5174</v>
      </c>
      <c r="G597" s="4">
        <v>25362.745098039217</v>
      </c>
      <c r="H597" s="1">
        <v>0.25434751649603599</v>
      </c>
      <c r="I597" s="1">
        <v>10544</v>
      </c>
      <c r="J597" s="4">
        <v>41455.093193977889</v>
      </c>
      <c r="K597" s="1">
        <v>0.123740050951785</v>
      </c>
      <c r="L597" s="1">
        <v>15399</v>
      </c>
      <c r="M597" s="4">
        <v>124446.36867007741</v>
      </c>
      <c r="N597" s="1">
        <v>8.9999999999999993E-3</v>
      </c>
      <c r="O597" s="1">
        <v>8995</v>
      </c>
      <c r="P597" s="4">
        <v>999444.4444444445</v>
      </c>
      <c r="Q597" s="1">
        <v>0.64800000000000002</v>
      </c>
      <c r="R597" s="1">
        <v>10827</v>
      </c>
      <c r="S597" s="4">
        <v>16708.333333333332</v>
      </c>
      <c r="T597" s="1">
        <v>0.49959649983385201</v>
      </c>
      <c r="U597" s="1">
        <v>13772</v>
      </c>
      <c r="V597" s="4">
        <v>27566.245969657666</v>
      </c>
      <c r="W597" s="1">
        <v>0</v>
      </c>
      <c r="X597" s="1">
        <v>14483</v>
      </c>
      <c r="Y597" s="4">
        <v>0</v>
      </c>
      <c r="AC597" s="3">
        <f t="shared" si="72"/>
        <v>0.35332397716045788</v>
      </c>
      <c r="AD597" s="3">
        <f t="shared" si="73"/>
        <v>8.9271034904455815E-2</v>
      </c>
      <c r="AE597" s="3">
        <f t="shared" si="74"/>
        <v>0.84094739239619365</v>
      </c>
      <c r="AF597" s="3">
        <f t="shared" si="75"/>
        <v>0.27550299306990189</v>
      </c>
      <c r="AG597" s="3">
        <f t="shared" si="76"/>
        <v>0.33420825547832661</v>
      </c>
      <c r="AH597" s="3">
        <f t="shared" si="77"/>
        <v>0.58360223244660936</v>
      </c>
      <c r="AI597" s="3">
        <f t="shared" si="78"/>
        <v>0</v>
      </c>
      <c r="AJ597" s="6">
        <f t="shared" si="79"/>
        <v>0.35383655506513501</v>
      </c>
    </row>
    <row r="598" spans="1:36" x14ac:dyDescent="0.3">
      <c r="A598" t="s">
        <v>1472</v>
      </c>
      <c r="B598" t="s">
        <v>1471</v>
      </c>
      <c r="C598" t="s">
        <v>76</v>
      </c>
      <c r="D598">
        <v>106249</v>
      </c>
      <c r="E598" s="1">
        <v>0.20399999999999999</v>
      </c>
      <c r="F598" s="1">
        <v>5174</v>
      </c>
      <c r="G598" s="4">
        <v>25362.745098039217</v>
      </c>
      <c r="H598" s="1">
        <v>0.26242129337687797</v>
      </c>
      <c r="I598" s="1">
        <v>10544</v>
      </c>
      <c r="J598" s="4">
        <v>40179.666308012471</v>
      </c>
      <c r="K598" s="1">
        <v>0.126768251936488</v>
      </c>
      <c r="L598" s="1">
        <v>15399</v>
      </c>
      <c r="M598" s="4">
        <v>121473.63211819812</v>
      </c>
      <c r="N598" s="1">
        <v>8.9999999999999993E-3</v>
      </c>
      <c r="O598" s="1">
        <v>8995</v>
      </c>
      <c r="P598" s="4">
        <v>999444.4444444445</v>
      </c>
      <c r="Q598" s="1">
        <v>0.64800000000000002</v>
      </c>
      <c r="R598" s="1">
        <v>10827</v>
      </c>
      <c r="S598" s="4">
        <v>16708.333333333332</v>
      </c>
      <c r="T598" s="1">
        <v>0.49697408916789798</v>
      </c>
      <c r="U598" s="1">
        <v>13772</v>
      </c>
      <c r="V598" s="4">
        <v>27711.706304566032</v>
      </c>
      <c r="W598" s="1">
        <v>0</v>
      </c>
      <c r="X598" s="1">
        <v>14483</v>
      </c>
      <c r="Y598" s="4">
        <v>0</v>
      </c>
      <c r="AC598" s="3">
        <f t="shared" si="72"/>
        <v>0.35332397716045788</v>
      </c>
      <c r="AD598" s="3">
        <f t="shared" si="73"/>
        <v>8.6213333575472298E-2</v>
      </c>
      <c r="AE598" s="3">
        <f t="shared" si="74"/>
        <v>0.82029242964449556</v>
      </c>
      <c r="AF598" s="3">
        <f t="shared" si="75"/>
        <v>0.27550299306990189</v>
      </c>
      <c r="AG598" s="3">
        <f t="shared" si="76"/>
        <v>0.33420825547832661</v>
      </c>
      <c r="AH598" s="3">
        <f t="shared" si="77"/>
        <v>0.58695142701712033</v>
      </c>
      <c r="AI598" s="3">
        <f t="shared" si="78"/>
        <v>0</v>
      </c>
      <c r="AJ598" s="6">
        <f t="shared" si="79"/>
        <v>0.35092748799225354</v>
      </c>
    </row>
    <row r="599" spans="1:36" x14ac:dyDescent="0.3">
      <c r="A599" t="s">
        <v>1474</v>
      </c>
      <c r="B599" t="s">
        <v>1473</v>
      </c>
      <c r="C599" t="s">
        <v>76</v>
      </c>
      <c r="D599">
        <v>82156</v>
      </c>
      <c r="E599" s="1">
        <v>0.20399999999999999</v>
      </c>
      <c r="F599" s="1">
        <v>5174</v>
      </c>
      <c r="G599" s="4">
        <v>25362.745098039217</v>
      </c>
      <c r="H599" s="1">
        <v>0.24415745654608301</v>
      </c>
      <c r="I599" s="1">
        <v>10544</v>
      </c>
      <c r="J599" s="4">
        <v>43185.246722169606</v>
      </c>
      <c r="K599" s="1">
        <v>0.14185208627489099</v>
      </c>
      <c r="L599" s="1">
        <v>15399</v>
      </c>
      <c r="M599" s="4">
        <v>108556.73966020303</v>
      </c>
      <c r="N599" s="1">
        <v>8.9999999999999993E-3</v>
      </c>
      <c r="O599" s="1">
        <v>8995</v>
      </c>
      <c r="P599" s="4">
        <v>999444.4444444445</v>
      </c>
      <c r="Q599" s="1">
        <v>0.64800000000000002</v>
      </c>
      <c r="R599" s="1">
        <v>10827</v>
      </c>
      <c r="S599" s="4">
        <v>16708.333333333332</v>
      </c>
      <c r="T599" s="1">
        <v>0.50430887579726302</v>
      </c>
      <c r="U599" s="1">
        <v>13772</v>
      </c>
      <c r="V599" s="4">
        <v>27308.660745317669</v>
      </c>
      <c r="W599" s="1">
        <v>0.5</v>
      </c>
      <c r="X599" s="1">
        <v>14483</v>
      </c>
      <c r="Y599" s="4">
        <v>7241.5</v>
      </c>
      <c r="AC599" s="3">
        <f t="shared" si="72"/>
        <v>0.35332397716045788</v>
      </c>
      <c r="AD599" s="3">
        <f t="shared" si="73"/>
        <v>9.3418895358638468E-2</v>
      </c>
      <c r="AE599" s="3">
        <f t="shared" si="74"/>
        <v>0.73054416977299264</v>
      </c>
      <c r="AF599" s="3">
        <f t="shared" si="75"/>
        <v>0.27550299306990189</v>
      </c>
      <c r="AG599" s="3">
        <f t="shared" si="76"/>
        <v>0.33420825547832661</v>
      </c>
      <c r="AH599" s="3">
        <f t="shared" si="77"/>
        <v>0.5776713851448565</v>
      </c>
      <c r="AI599" s="3">
        <f t="shared" si="78"/>
        <v>0.32138736019882835</v>
      </c>
      <c r="AJ599" s="6">
        <f t="shared" si="79"/>
        <v>0.38372243374057174</v>
      </c>
    </row>
    <row r="600" spans="1:36" x14ac:dyDescent="0.3">
      <c r="A600" t="s">
        <v>1476</v>
      </c>
      <c r="B600" t="s">
        <v>1475</v>
      </c>
      <c r="C600" t="s">
        <v>76</v>
      </c>
      <c r="D600">
        <v>57717</v>
      </c>
      <c r="E600" s="1">
        <v>0.20399999999999999</v>
      </c>
      <c r="F600" s="1">
        <v>5174</v>
      </c>
      <c r="G600" s="4">
        <v>25362.745098039217</v>
      </c>
      <c r="H600" s="1">
        <v>0.28369457872030701</v>
      </c>
      <c r="I600" s="1">
        <v>10544</v>
      </c>
      <c r="J600" s="4">
        <v>37166.730670575394</v>
      </c>
      <c r="K600" s="1">
        <v>0.11142297763224</v>
      </c>
      <c r="L600" s="1">
        <v>15399</v>
      </c>
      <c r="M600" s="4">
        <v>138203.09174311935</v>
      </c>
      <c r="N600" s="1">
        <v>8.9999999999999993E-3</v>
      </c>
      <c r="O600" s="1">
        <v>8995</v>
      </c>
      <c r="P600" s="4">
        <v>999444.4444444445</v>
      </c>
      <c r="Q600" s="1">
        <v>0.64800000000000002</v>
      </c>
      <c r="R600" s="1">
        <v>10827</v>
      </c>
      <c r="S600" s="4">
        <v>16708.333333333332</v>
      </c>
      <c r="T600" s="1">
        <v>0.50809986659043205</v>
      </c>
      <c r="U600" s="1">
        <v>13772</v>
      </c>
      <c r="V600" s="4">
        <v>27104.907726931764</v>
      </c>
      <c r="W600" s="1">
        <v>0</v>
      </c>
      <c r="X600" s="1">
        <v>14483</v>
      </c>
      <c r="Y600" s="4">
        <v>0</v>
      </c>
      <c r="AC600" s="3">
        <f t="shared" si="72"/>
        <v>0.35332397716045788</v>
      </c>
      <c r="AD600" s="3">
        <f t="shared" si="73"/>
        <v>7.8990138420887146E-2</v>
      </c>
      <c r="AE600" s="3">
        <f t="shared" si="74"/>
        <v>0.9365309053312626</v>
      </c>
      <c r="AF600" s="3">
        <f t="shared" si="75"/>
        <v>0.27550299306990189</v>
      </c>
      <c r="AG600" s="3">
        <f t="shared" si="76"/>
        <v>0.33420825547832661</v>
      </c>
      <c r="AH600" s="3">
        <f t="shared" si="77"/>
        <v>0.57298001341569615</v>
      </c>
      <c r="AI600" s="3">
        <f t="shared" si="78"/>
        <v>0</v>
      </c>
      <c r="AJ600" s="6">
        <f t="shared" si="79"/>
        <v>0.36450518326807602</v>
      </c>
    </row>
    <row r="601" spans="1:36" x14ac:dyDescent="0.3">
      <c r="A601" t="s">
        <v>1478</v>
      </c>
      <c r="B601" t="s">
        <v>1477</v>
      </c>
      <c r="C601" t="s">
        <v>76</v>
      </c>
      <c r="D601">
        <v>103199</v>
      </c>
      <c r="E601" s="1">
        <v>0.20399999999999999</v>
      </c>
      <c r="F601" s="1">
        <v>5174</v>
      </c>
      <c r="G601" s="4">
        <v>25362.745098039217</v>
      </c>
      <c r="H601" s="1">
        <v>0.29557456952102201</v>
      </c>
      <c r="I601" s="1">
        <v>10544</v>
      </c>
      <c r="J601" s="4">
        <v>35672.893026915444</v>
      </c>
      <c r="K601" s="1">
        <v>0.116464306824678</v>
      </c>
      <c r="L601" s="1">
        <v>15399</v>
      </c>
      <c r="M601" s="4">
        <v>132220.7672019309</v>
      </c>
      <c r="N601" s="1">
        <v>8.9999999999999993E-3</v>
      </c>
      <c r="O601" s="1">
        <v>8995</v>
      </c>
      <c r="P601" s="4">
        <v>999444.4444444445</v>
      </c>
      <c r="Q601" s="1">
        <v>0.64800000000000002</v>
      </c>
      <c r="R601" s="1">
        <v>10827</v>
      </c>
      <c r="S601" s="4">
        <v>16708.333333333332</v>
      </c>
      <c r="T601" s="1">
        <v>0.507378947470421</v>
      </c>
      <c r="U601" s="1">
        <v>13772</v>
      </c>
      <c r="V601" s="4">
        <v>27143.420255533711</v>
      </c>
      <c r="W601" s="1">
        <v>0.5</v>
      </c>
      <c r="X601" s="1">
        <v>14483</v>
      </c>
      <c r="Y601" s="4">
        <v>7241.5</v>
      </c>
      <c r="AC601" s="3">
        <f t="shared" si="72"/>
        <v>0.35332397716045788</v>
      </c>
      <c r="AD601" s="3">
        <f t="shared" si="73"/>
        <v>7.5408820355095288E-2</v>
      </c>
      <c r="AE601" s="3">
        <f t="shared" si="74"/>
        <v>0.89496493121603138</v>
      </c>
      <c r="AF601" s="3">
        <f t="shared" si="75"/>
        <v>0.27550299306990189</v>
      </c>
      <c r="AG601" s="3">
        <f t="shared" si="76"/>
        <v>0.33420825547832661</v>
      </c>
      <c r="AH601" s="3">
        <f t="shared" si="77"/>
        <v>0.57386675653897823</v>
      </c>
      <c r="AI601" s="3">
        <f t="shared" si="78"/>
        <v>0.32138736019882835</v>
      </c>
      <c r="AJ601" s="6">
        <f t="shared" si="79"/>
        <v>0.40409472771680277</v>
      </c>
    </row>
    <row r="602" spans="1:36" x14ac:dyDescent="0.3">
      <c r="A602" t="s">
        <v>1480</v>
      </c>
      <c r="B602" t="s">
        <v>1479</v>
      </c>
      <c r="C602" t="s">
        <v>76</v>
      </c>
      <c r="D602">
        <v>82950</v>
      </c>
      <c r="E602" s="1">
        <v>0.20399999999999999</v>
      </c>
      <c r="F602" s="1">
        <v>5174</v>
      </c>
      <c r="G602" s="4">
        <v>25362.745098039217</v>
      </c>
      <c r="H602" s="1">
        <v>0.26378541289933599</v>
      </c>
      <c r="I602" s="1">
        <v>10544</v>
      </c>
      <c r="J602" s="4">
        <v>39971.88428316819</v>
      </c>
      <c r="K602" s="1">
        <v>0.128728149487643</v>
      </c>
      <c r="L602" s="1">
        <v>15399</v>
      </c>
      <c r="M602" s="4">
        <v>119624.18524068192</v>
      </c>
      <c r="N602" s="1">
        <v>8.9999999999999993E-3</v>
      </c>
      <c r="O602" s="1">
        <v>8995</v>
      </c>
      <c r="P602" s="4">
        <v>999444.4444444445</v>
      </c>
      <c r="Q602" s="1">
        <v>0.64800000000000002</v>
      </c>
      <c r="R602" s="1">
        <v>10827</v>
      </c>
      <c r="S602" s="4">
        <v>16708.333333333332</v>
      </c>
      <c r="T602" s="1">
        <v>0.50256781193489997</v>
      </c>
      <c r="U602" s="1">
        <v>13772</v>
      </c>
      <c r="V602" s="4">
        <v>27403.267127230891</v>
      </c>
      <c r="W602" s="1">
        <v>0.5</v>
      </c>
      <c r="X602" s="1">
        <v>14483</v>
      </c>
      <c r="Y602" s="4">
        <v>7241.5</v>
      </c>
      <c r="AC602" s="3">
        <f t="shared" si="72"/>
        <v>0.35332397716045788</v>
      </c>
      <c r="AD602" s="3">
        <f t="shared" si="73"/>
        <v>8.5715198103736262E-2</v>
      </c>
      <c r="AE602" s="3">
        <f t="shared" si="74"/>
        <v>0.80744223061081666</v>
      </c>
      <c r="AF602" s="3">
        <f t="shared" si="75"/>
        <v>0.27550299306990189</v>
      </c>
      <c r="AG602" s="3">
        <f t="shared" si="76"/>
        <v>0.33420825547832661</v>
      </c>
      <c r="AH602" s="3">
        <f t="shared" si="77"/>
        <v>0.57984967781026964</v>
      </c>
      <c r="AI602" s="3">
        <f t="shared" si="78"/>
        <v>0.32138736019882835</v>
      </c>
      <c r="AJ602" s="6">
        <f t="shared" si="79"/>
        <v>0.3939185274903339</v>
      </c>
    </row>
    <row r="603" spans="1:36" x14ac:dyDescent="0.3">
      <c r="A603" t="s">
        <v>1482</v>
      </c>
      <c r="B603" t="s">
        <v>1481</v>
      </c>
      <c r="C603" t="s">
        <v>76</v>
      </c>
      <c r="D603">
        <v>80312</v>
      </c>
      <c r="E603" s="1">
        <v>0.20399999999999999</v>
      </c>
      <c r="F603" s="1">
        <v>5174</v>
      </c>
      <c r="G603" s="4">
        <v>25362.745098039217</v>
      </c>
      <c r="H603" s="1">
        <v>0.27252465384998498</v>
      </c>
      <c r="I603" s="1">
        <v>10544</v>
      </c>
      <c r="J603" s="4">
        <v>38690.077580298821</v>
      </c>
      <c r="K603" s="1">
        <v>0.124053690606634</v>
      </c>
      <c r="L603" s="1">
        <v>15399</v>
      </c>
      <c r="M603" s="4">
        <v>124131.73622402904</v>
      </c>
      <c r="N603" s="1">
        <v>8.9999999999999993E-3</v>
      </c>
      <c r="O603" s="1">
        <v>8995</v>
      </c>
      <c r="P603" s="4">
        <v>999444.4444444445</v>
      </c>
      <c r="Q603" s="1">
        <v>0.64800000000000002</v>
      </c>
      <c r="R603" s="1">
        <v>10827</v>
      </c>
      <c r="S603" s="4">
        <v>16708.333333333332</v>
      </c>
      <c r="T603" s="1">
        <v>0.50331208287677998</v>
      </c>
      <c r="U603" s="1">
        <v>13772</v>
      </c>
      <c r="V603" s="4">
        <v>27362.744644005772</v>
      </c>
      <c r="W603" s="1">
        <v>0</v>
      </c>
      <c r="X603" s="1">
        <v>14483</v>
      </c>
      <c r="Y603" s="4">
        <v>0</v>
      </c>
      <c r="AC603" s="3">
        <f t="shared" si="72"/>
        <v>0.35332397716045788</v>
      </c>
      <c r="AD603" s="3">
        <f t="shared" si="73"/>
        <v>8.2642201837159271E-2</v>
      </c>
      <c r="AE603" s="3">
        <f t="shared" si="74"/>
        <v>0.83876128496952096</v>
      </c>
      <c r="AF603" s="3">
        <f t="shared" si="75"/>
        <v>0.27550299306990189</v>
      </c>
      <c r="AG603" s="3">
        <f t="shared" si="76"/>
        <v>0.33420825547832661</v>
      </c>
      <c r="AH603" s="3">
        <f t="shared" si="77"/>
        <v>0.57891665589136176</v>
      </c>
      <c r="AI603" s="3">
        <f t="shared" si="78"/>
        <v>0</v>
      </c>
      <c r="AJ603" s="6">
        <f t="shared" si="79"/>
        <v>0.35190790977238978</v>
      </c>
    </row>
    <row r="604" spans="1:36" x14ac:dyDescent="0.3">
      <c r="A604" t="s">
        <v>1484</v>
      </c>
      <c r="B604" t="s">
        <v>1483</v>
      </c>
      <c r="C604" t="s">
        <v>76</v>
      </c>
      <c r="D604">
        <v>97398</v>
      </c>
      <c r="E604" s="1">
        <v>0.20399999999999999</v>
      </c>
      <c r="F604" s="1">
        <v>5174</v>
      </c>
      <c r="G604" s="4">
        <v>25362.745098039217</v>
      </c>
      <c r="H604" s="1">
        <v>0.29875356783506801</v>
      </c>
      <c r="I604" s="1">
        <v>10544</v>
      </c>
      <c r="J604" s="4">
        <v>35293.302357550405</v>
      </c>
      <c r="K604" s="1">
        <v>0.11790796525596001</v>
      </c>
      <c r="L604" s="1">
        <v>15399</v>
      </c>
      <c r="M604" s="4">
        <v>130601.86363636372</v>
      </c>
      <c r="N604" s="1">
        <v>8.9999999999999993E-3</v>
      </c>
      <c r="O604" s="1">
        <v>8995</v>
      </c>
      <c r="P604" s="4">
        <v>999444.4444444445</v>
      </c>
      <c r="Q604" s="1">
        <v>0.64800000000000002</v>
      </c>
      <c r="R604" s="1">
        <v>10827</v>
      </c>
      <c r="S604" s="4">
        <v>16708.333333333332</v>
      </c>
      <c r="T604" s="1">
        <v>0.50798784369288796</v>
      </c>
      <c r="U604" s="1">
        <v>13772</v>
      </c>
      <c r="V604" s="4">
        <v>27110.884976857989</v>
      </c>
      <c r="W604" s="1">
        <v>0.5</v>
      </c>
      <c r="X604" s="1">
        <v>14483</v>
      </c>
      <c r="Y604" s="4">
        <v>7241.5</v>
      </c>
      <c r="AC604" s="3">
        <f t="shared" si="72"/>
        <v>0.35332397716045788</v>
      </c>
      <c r="AD604" s="3">
        <f t="shared" si="73"/>
        <v>7.4498791793710009E-2</v>
      </c>
      <c r="AE604" s="3">
        <f t="shared" si="74"/>
        <v>0.88371657729639375</v>
      </c>
      <c r="AF604" s="3">
        <f t="shared" si="75"/>
        <v>0.27550299306990189</v>
      </c>
      <c r="AG604" s="3">
        <f t="shared" si="76"/>
        <v>0.33420825547832661</v>
      </c>
      <c r="AH604" s="3">
        <f t="shared" si="77"/>
        <v>0.57311763837725094</v>
      </c>
      <c r="AI604" s="3">
        <f t="shared" si="78"/>
        <v>0.32138736019882835</v>
      </c>
      <c r="AJ604" s="6">
        <f t="shared" si="79"/>
        <v>0.40225079905355271</v>
      </c>
    </row>
    <row r="605" spans="1:36" x14ac:dyDescent="0.3">
      <c r="A605" t="s">
        <v>1486</v>
      </c>
      <c r="B605" t="s">
        <v>1485</v>
      </c>
      <c r="C605" t="s">
        <v>76</v>
      </c>
      <c r="D605">
        <v>89393</v>
      </c>
      <c r="E605" s="1">
        <v>0.20399999999999999</v>
      </c>
      <c r="F605" s="1">
        <v>5174</v>
      </c>
      <c r="G605" s="4">
        <v>25362.745098039217</v>
      </c>
      <c r="H605" s="1">
        <v>0.30849171635362899</v>
      </c>
      <c r="I605" s="1">
        <v>10544</v>
      </c>
      <c r="J605" s="4">
        <v>34179.199767922597</v>
      </c>
      <c r="K605" s="1">
        <v>0.114662221874195</v>
      </c>
      <c r="L605" s="1">
        <v>15399</v>
      </c>
      <c r="M605" s="4">
        <v>134298.81043902552</v>
      </c>
      <c r="N605" s="1">
        <v>8.9999999999999993E-3</v>
      </c>
      <c r="O605" s="1">
        <v>8995</v>
      </c>
      <c r="P605" s="4">
        <v>999444.4444444445</v>
      </c>
      <c r="Q605" s="1">
        <v>0.64800000000000002</v>
      </c>
      <c r="R605" s="1">
        <v>10827</v>
      </c>
      <c r="S605" s="4">
        <v>16708.333333333332</v>
      </c>
      <c r="T605" s="1">
        <v>0.51000637633819201</v>
      </c>
      <c r="U605" s="1">
        <v>13772</v>
      </c>
      <c r="V605" s="4">
        <v>27003.583952973175</v>
      </c>
      <c r="W605" s="1">
        <v>0.5</v>
      </c>
      <c r="X605" s="1">
        <v>14483</v>
      </c>
      <c r="Y605" s="4">
        <v>7241.5</v>
      </c>
      <c r="AC605" s="3">
        <f t="shared" si="72"/>
        <v>0.35332397716045788</v>
      </c>
      <c r="AD605" s="3">
        <f t="shared" si="73"/>
        <v>7.1827848436302008E-2</v>
      </c>
      <c r="AE605" s="3">
        <f t="shared" si="74"/>
        <v>0.90940344768378678</v>
      </c>
      <c r="AF605" s="3">
        <f t="shared" si="75"/>
        <v>0.27550299306990189</v>
      </c>
      <c r="AG605" s="3">
        <f t="shared" si="76"/>
        <v>0.33420825547832661</v>
      </c>
      <c r="AH605" s="3">
        <f t="shared" si="77"/>
        <v>0.57064705416725525</v>
      </c>
      <c r="AI605" s="3">
        <f t="shared" si="78"/>
        <v>0.32138736019882835</v>
      </c>
      <c r="AJ605" s="6">
        <f t="shared" si="79"/>
        <v>0.40518584802783697</v>
      </c>
    </row>
    <row r="606" spans="1:36" x14ac:dyDescent="0.3">
      <c r="A606" t="s">
        <v>4131</v>
      </c>
      <c r="B606" t="s">
        <v>1487</v>
      </c>
      <c r="C606" t="s">
        <v>76</v>
      </c>
      <c r="D606">
        <v>42250</v>
      </c>
      <c r="E606" s="1">
        <v>0.20399999999999999</v>
      </c>
      <c r="F606" s="1">
        <v>5174</v>
      </c>
      <c r="G606" s="4">
        <v>25362.745098039217</v>
      </c>
      <c r="H606" s="1">
        <v>0.26092307692307598</v>
      </c>
      <c r="I606" s="1">
        <v>10544</v>
      </c>
      <c r="J606" s="4">
        <v>40410.37735849071</v>
      </c>
      <c r="K606" s="1">
        <v>0.12911242603550199</v>
      </c>
      <c r="L606" s="1">
        <v>15399</v>
      </c>
      <c r="M606" s="4">
        <v>119268.14848762692</v>
      </c>
      <c r="N606" s="1">
        <v>8.9999999999999993E-3</v>
      </c>
      <c r="O606" s="1">
        <v>8995</v>
      </c>
      <c r="P606" s="4">
        <v>999444.4444444445</v>
      </c>
      <c r="Q606" s="1">
        <v>0.64800000000000002</v>
      </c>
      <c r="R606" s="1">
        <v>10827</v>
      </c>
      <c r="S606" s="4">
        <v>16708.333333333332</v>
      </c>
      <c r="T606" s="1">
        <v>0.50691124260355003</v>
      </c>
      <c r="U606" s="1">
        <v>13772</v>
      </c>
      <c r="V606" s="4">
        <v>27168.464304057539</v>
      </c>
      <c r="W606" s="1">
        <v>0</v>
      </c>
      <c r="X606" s="1">
        <v>14483</v>
      </c>
      <c r="Y606" s="4">
        <v>0</v>
      </c>
      <c r="AC606" s="3">
        <f t="shared" si="72"/>
        <v>0.35332397716045788</v>
      </c>
      <c r="AD606" s="3">
        <f t="shared" si="73"/>
        <v>8.6766438965848749E-2</v>
      </c>
      <c r="AE606" s="3">
        <f t="shared" si="74"/>
        <v>0.80496844063842987</v>
      </c>
      <c r="AF606" s="3">
        <f t="shared" si="75"/>
        <v>0.27550299306990189</v>
      </c>
      <c r="AG606" s="3">
        <f t="shared" si="76"/>
        <v>0.33420825547832661</v>
      </c>
      <c r="AH606" s="3">
        <f t="shared" si="77"/>
        <v>0.57444339065296157</v>
      </c>
      <c r="AI606" s="3">
        <f t="shared" si="78"/>
        <v>0</v>
      </c>
      <c r="AJ606" s="6">
        <f t="shared" si="79"/>
        <v>0.34703049942370379</v>
      </c>
    </row>
    <row r="607" spans="1:36" x14ac:dyDescent="0.3">
      <c r="A607" t="s">
        <v>1489</v>
      </c>
      <c r="B607" t="s">
        <v>1488</v>
      </c>
      <c r="C607" t="s">
        <v>76</v>
      </c>
      <c r="D607">
        <v>118974</v>
      </c>
      <c r="E607" s="1">
        <v>0.20399999999999999</v>
      </c>
      <c r="F607" s="1">
        <v>5174</v>
      </c>
      <c r="G607" s="4">
        <v>25362.745098039217</v>
      </c>
      <c r="H607" s="1">
        <v>0.26028375947686</v>
      </c>
      <c r="I607" s="1">
        <v>10544</v>
      </c>
      <c r="J607" s="4">
        <v>40509.634643330071</v>
      </c>
      <c r="K607" s="1">
        <v>0.12742279825844299</v>
      </c>
      <c r="L607" s="1">
        <v>15399</v>
      </c>
      <c r="M607" s="4">
        <v>120849.6455145119</v>
      </c>
      <c r="N607" s="1">
        <v>8.9999999999999993E-3</v>
      </c>
      <c r="O607" s="1">
        <v>8995</v>
      </c>
      <c r="P607" s="4">
        <v>999444.4444444445</v>
      </c>
      <c r="Q607" s="1">
        <v>0.64800000000000002</v>
      </c>
      <c r="R607" s="1">
        <v>10827</v>
      </c>
      <c r="S607" s="4">
        <v>16708.333333333332</v>
      </c>
      <c r="T607" s="1">
        <v>0.49927715299140901</v>
      </c>
      <c r="U607" s="1">
        <v>13772</v>
      </c>
      <c r="V607" s="4">
        <v>27583.877847174339</v>
      </c>
      <c r="W607" s="1">
        <v>0</v>
      </c>
      <c r="X607" s="1">
        <v>14483</v>
      </c>
      <c r="Y607" s="4">
        <v>0</v>
      </c>
      <c r="AC607" s="3">
        <f t="shared" si="72"/>
        <v>0.35332397716045788</v>
      </c>
      <c r="AD607" s="3">
        <f t="shared" si="73"/>
        <v>8.7004397828959024E-2</v>
      </c>
      <c r="AE607" s="3">
        <f t="shared" si="74"/>
        <v>0.81595688903005748</v>
      </c>
      <c r="AF607" s="3">
        <f t="shared" si="75"/>
        <v>0.27550299306990189</v>
      </c>
      <c r="AG607" s="3">
        <f t="shared" si="76"/>
        <v>0.33420825547832661</v>
      </c>
      <c r="AH607" s="3">
        <f t="shared" si="77"/>
        <v>0.58400820283354649</v>
      </c>
      <c r="AI607" s="3">
        <f t="shared" si="78"/>
        <v>0</v>
      </c>
      <c r="AJ607" s="6">
        <f t="shared" si="79"/>
        <v>0.35000067362874987</v>
      </c>
    </row>
    <row r="608" spans="1:36" x14ac:dyDescent="0.3">
      <c r="A608" t="s">
        <v>161</v>
      </c>
      <c r="B608" t="s">
        <v>162</v>
      </c>
      <c r="C608" t="s">
        <v>162</v>
      </c>
      <c r="D608">
        <v>1328976</v>
      </c>
      <c r="E608" s="1">
        <v>0.22800000000000001</v>
      </c>
      <c r="F608" s="1">
        <v>1502</v>
      </c>
      <c r="G608" s="4">
        <v>6587.7192982456136</v>
      </c>
      <c r="H608" s="1">
        <v>0.20037081181300401</v>
      </c>
      <c r="I608" s="1">
        <v>2151</v>
      </c>
      <c r="J608" s="4">
        <v>10735.096497025825</v>
      </c>
      <c r="K608" s="1">
        <v>0.16456429611971901</v>
      </c>
      <c r="L608" s="1">
        <v>6777</v>
      </c>
      <c r="M608" s="4">
        <v>41181.472286490352</v>
      </c>
      <c r="N608" s="1">
        <v>1.2E-2</v>
      </c>
      <c r="O608" s="1">
        <v>3865</v>
      </c>
      <c r="P608" s="4">
        <v>322083.33333333331</v>
      </c>
      <c r="Q608" s="1">
        <v>0.24</v>
      </c>
      <c r="R608" s="1">
        <v>4581</v>
      </c>
      <c r="S608" s="4">
        <v>19087.5</v>
      </c>
      <c r="T608" s="1">
        <v>0.52649483512117601</v>
      </c>
      <c r="U608" s="1">
        <v>6212</v>
      </c>
      <c r="V608" s="4">
        <v>11798.786209498656</v>
      </c>
      <c r="W608" s="1" t="s">
        <v>3</v>
      </c>
      <c r="X608" s="1">
        <v>5179</v>
      </c>
      <c r="Y608" s="4" t="s">
        <v>3</v>
      </c>
      <c r="AC608" s="3">
        <f t="shared" si="72"/>
        <v>8.4385278435346239E-2</v>
      </c>
      <c r="AD608" s="3">
        <f t="shared" si="73"/>
        <v>1.5623085531381604E-2</v>
      </c>
      <c r="AE608" s="3">
        <f t="shared" si="74"/>
        <v>0.26241199132281084</v>
      </c>
      <c r="AF608" s="3">
        <f t="shared" si="75"/>
        <v>4.7519981739823428E-2</v>
      </c>
      <c r="AG608" s="3">
        <f t="shared" si="76"/>
        <v>0.40438737576522088</v>
      </c>
      <c r="AH608" s="3">
        <f t="shared" si="77"/>
        <v>0.22055968443693239</v>
      </c>
      <c r="AI608" s="3" t="e">
        <f t="shared" si="78"/>
        <v>#VALUE!</v>
      </c>
      <c r="AJ608" s="6" t="e">
        <f t="shared" si="79"/>
        <v>#VALUE!</v>
      </c>
    </row>
    <row r="609" spans="1:36" x14ac:dyDescent="0.3">
      <c r="A609" t="s">
        <v>163</v>
      </c>
      <c r="B609" t="s">
        <v>1490</v>
      </c>
      <c r="C609" t="s">
        <v>162</v>
      </c>
      <c r="D609">
        <v>1328976</v>
      </c>
      <c r="E609" s="1">
        <v>0.22800000000000001</v>
      </c>
      <c r="F609" s="1">
        <v>1502</v>
      </c>
      <c r="G609" s="4">
        <v>6587.7192982456136</v>
      </c>
      <c r="H609" s="1">
        <v>0.20037081181300401</v>
      </c>
      <c r="I609" s="1">
        <v>2151</v>
      </c>
      <c r="J609" s="4">
        <v>10735.096497025825</v>
      </c>
      <c r="K609" s="1">
        <v>0.16456429611971901</v>
      </c>
      <c r="L609" s="1">
        <v>6777</v>
      </c>
      <c r="M609" s="4">
        <v>41181.472286490352</v>
      </c>
      <c r="N609" s="1">
        <v>1.2E-2</v>
      </c>
      <c r="O609" s="1">
        <v>3865</v>
      </c>
      <c r="P609" s="4">
        <v>322083.33333333331</v>
      </c>
      <c r="Q609" s="1">
        <v>0.24</v>
      </c>
      <c r="R609" s="1">
        <v>4581</v>
      </c>
      <c r="S609" s="4">
        <v>19087.5</v>
      </c>
      <c r="T609" s="1">
        <v>0.52649483512117601</v>
      </c>
      <c r="U609" s="1">
        <v>6212</v>
      </c>
      <c r="V609" s="4">
        <v>11798.786209498656</v>
      </c>
      <c r="W609" s="1" t="s">
        <v>3</v>
      </c>
      <c r="X609" s="1">
        <v>5179</v>
      </c>
      <c r="Y609" s="4" t="s">
        <v>3</v>
      </c>
      <c r="AC609" s="3">
        <f t="shared" si="72"/>
        <v>8.4385278435346239E-2</v>
      </c>
      <c r="AD609" s="3">
        <f t="shared" si="73"/>
        <v>1.5623085531381604E-2</v>
      </c>
      <c r="AE609" s="3">
        <f t="shared" si="74"/>
        <v>0.26241199132281084</v>
      </c>
      <c r="AF609" s="3">
        <f t="shared" si="75"/>
        <v>4.7519981739823428E-2</v>
      </c>
      <c r="AG609" s="3">
        <f t="shared" si="76"/>
        <v>0.40438737576522088</v>
      </c>
      <c r="AH609" s="3">
        <f t="shared" si="77"/>
        <v>0.22055968443693239</v>
      </c>
      <c r="AI609" s="3" t="e">
        <f t="shared" si="78"/>
        <v>#VALUE!</v>
      </c>
      <c r="AJ609" s="6" t="e">
        <f t="shared" si="79"/>
        <v>#VALUE!</v>
      </c>
    </row>
    <row r="610" spans="1:36" x14ac:dyDescent="0.3">
      <c r="A610" t="s">
        <v>163</v>
      </c>
      <c r="B610" t="s">
        <v>164</v>
      </c>
      <c r="C610" t="s">
        <v>162</v>
      </c>
      <c r="D610">
        <v>1328976</v>
      </c>
      <c r="E610" s="1">
        <v>0.22800000000000001</v>
      </c>
      <c r="F610" s="1">
        <v>1502</v>
      </c>
      <c r="G610" s="4">
        <v>6587.7192982456136</v>
      </c>
      <c r="H610" s="1">
        <v>0.20037081181300401</v>
      </c>
      <c r="I610" s="1">
        <v>2151</v>
      </c>
      <c r="J610" s="4">
        <v>10735.096497025825</v>
      </c>
      <c r="K610" s="1">
        <v>0.16456429611971901</v>
      </c>
      <c r="L610" s="1">
        <v>6777</v>
      </c>
      <c r="M610" s="4">
        <v>41181.472286490352</v>
      </c>
      <c r="N610" s="1">
        <v>1.2E-2</v>
      </c>
      <c r="O610" s="1">
        <v>3865</v>
      </c>
      <c r="P610" s="4">
        <v>322083.33333333331</v>
      </c>
      <c r="Q610" s="1">
        <v>0.24</v>
      </c>
      <c r="R610" s="1">
        <v>4581</v>
      </c>
      <c r="S610" s="4">
        <v>19087.5</v>
      </c>
      <c r="T610" s="1">
        <v>0.52649483512117601</v>
      </c>
      <c r="U610" s="1">
        <v>6212</v>
      </c>
      <c r="V610" s="4">
        <v>11798.786209498656</v>
      </c>
      <c r="W610" s="1" t="s">
        <v>3</v>
      </c>
      <c r="X610" s="1">
        <v>5179</v>
      </c>
      <c r="Y610" s="4" t="s">
        <v>3</v>
      </c>
      <c r="AC610" s="3">
        <f t="shared" si="72"/>
        <v>8.4385278435346239E-2</v>
      </c>
      <c r="AD610" s="3">
        <f t="shared" si="73"/>
        <v>1.5623085531381604E-2</v>
      </c>
      <c r="AE610" s="3">
        <f t="shared" si="74"/>
        <v>0.26241199132281084</v>
      </c>
      <c r="AF610" s="3">
        <f t="shared" si="75"/>
        <v>4.7519981739823428E-2</v>
      </c>
      <c r="AG610" s="3">
        <f t="shared" si="76"/>
        <v>0.40438737576522088</v>
      </c>
      <c r="AH610" s="3">
        <f t="shared" si="77"/>
        <v>0.22055968443693239</v>
      </c>
      <c r="AI610" s="3" t="e">
        <f t="shared" si="78"/>
        <v>#VALUE!</v>
      </c>
      <c r="AJ610" s="6" t="e">
        <f t="shared" si="79"/>
        <v>#VALUE!</v>
      </c>
    </row>
    <row r="611" spans="1:36" x14ac:dyDescent="0.3">
      <c r="A611" t="s">
        <v>1492</v>
      </c>
      <c r="B611" t="s">
        <v>1491</v>
      </c>
      <c r="C611" t="s">
        <v>162</v>
      </c>
      <c r="D611">
        <v>607186</v>
      </c>
      <c r="E611" s="1">
        <v>0.22800000000000001</v>
      </c>
      <c r="F611" s="1">
        <v>1502</v>
      </c>
      <c r="G611" s="4">
        <v>6587.7192982456136</v>
      </c>
      <c r="H611" s="1">
        <v>0.176792613795443</v>
      </c>
      <c r="I611" s="1">
        <v>2151</v>
      </c>
      <c r="J611" s="4">
        <v>12166.797887205874</v>
      </c>
      <c r="K611" s="1">
        <v>0.17447536669159</v>
      </c>
      <c r="L611" s="1">
        <v>6777</v>
      </c>
      <c r="M611" s="4">
        <v>38842.159374734605</v>
      </c>
      <c r="N611" s="1">
        <v>1.2E-2</v>
      </c>
      <c r="O611" s="1">
        <v>3865</v>
      </c>
      <c r="P611" s="4">
        <v>322083.33333333331</v>
      </c>
      <c r="Q611" s="1">
        <v>0.24</v>
      </c>
      <c r="R611" s="1">
        <v>4581</v>
      </c>
      <c r="S611" s="4">
        <v>19087.5</v>
      </c>
      <c r="T611" s="1">
        <v>0.53303765238328904</v>
      </c>
      <c r="U611" s="1">
        <v>6212</v>
      </c>
      <c r="V611" s="4">
        <v>11653.960976725082</v>
      </c>
      <c r="W611" s="1">
        <v>1</v>
      </c>
      <c r="X611" s="1">
        <v>5179</v>
      </c>
      <c r="Y611" s="4">
        <v>5179</v>
      </c>
      <c r="AC611" s="3">
        <f t="shared" si="72"/>
        <v>8.4385278435346239E-2</v>
      </c>
      <c r="AD611" s="3">
        <f t="shared" si="73"/>
        <v>1.9055438488366192E-2</v>
      </c>
      <c r="AE611" s="3">
        <f t="shared" si="74"/>
        <v>0.24615813895020972</v>
      </c>
      <c r="AF611" s="3">
        <f t="shared" si="75"/>
        <v>4.7519981739823428E-2</v>
      </c>
      <c r="AG611" s="3">
        <f t="shared" si="76"/>
        <v>0.40438737576522088</v>
      </c>
      <c r="AH611" s="3">
        <f t="shared" si="77"/>
        <v>0.21722511296365898</v>
      </c>
      <c r="AI611" s="3">
        <f t="shared" si="78"/>
        <v>0.22985087875022189</v>
      </c>
      <c r="AJ611" s="6">
        <f t="shared" si="79"/>
        <v>0.17836888644183532</v>
      </c>
    </row>
    <row r="612" spans="1:36" x14ac:dyDescent="0.3">
      <c r="A612" t="s">
        <v>1494</v>
      </c>
      <c r="B612" t="s">
        <v>1493</v>
      </c>
      <c r="C612" t="s">
        <v>162</v>
      </c>
      <c r="D612">
        <v>149027</v>
      </c>
      <c r="E612" s="1">
        <v>0.22800000000000001</v>
      </c>
      <c r="F612" s="1">
        <v>1502</v>
      </c>
      <c r="G612" s="4">
        <v>6587.7192982456136</v>
      </c>
      <c r="H612" s="1">
        <v>0.222463043609547</v>
      </c>
      <c r="I612" s="1">
        <v>2151</v>
      </c>
      <c r="J612" s="4">
        <v>9669.0217174916415</v>
      </c>
      <c r="K612" s="1">
        <v>0.153790923792332</v>
      </c>
      <c r="L612" s="1">
        <v>6777</v>
      </c>
      <c r="M612" s="4">
        <v>44066.31960382242</v>
      </c>
      <c r="N612" s="1">
        <v>1.2E-2</v>
      </c>
      <c r="O612" s="1">
        <v>3865</v>
      </c>
      <c r="P612" s="4">
        <v>322083.33333333331</v>
      </c>
      <c r="Q612" s="1">
        <v>0.24</v>
      </c>
      <c r="R612" s="1">
        <v>4581</v>
      </c>
      <c r="S612" s="4">
        <v>19087.5</v>
      </c>
      <c r="T612" s="1">
        <v>0.517946412395069</v>
      </c>
      <c r="U612" s="1">
        <v>6212</v>
      </c>
      <c r="V612" s="4">
        <v>11993.518733481897</v>
      </c>
      <c r="W612" s="1">
        <v>0</v>
      </c>
      <c r="X612" s="1">
        <v>5179</v>
      </c>
      <c r="Y612" s="4">
        <v>0</v>
      </c>
      <c r="AC612" s="3">
        <f t="shared" si="72"/>
        <v>8.4385278435346239E-2</v>
      </c>
      <c r="AD612" s="3">
        <f t="shared" si="73"/>
        <v>1.3067283779005939E-2</v>
      </c>
      <c r="AE612" s="3">
        <f t="shared" si="74"/>
        <v>0.28245628816645846</v>
      </c>
      <c r="AF612" s="3">
        <f t="shared" si="75"/>
        <v>4.7519981739823428E-2</v>
      </c>
      <c r="AG612" s="3">
        <f t="shared" si="76"/>
        <v>0.40438737576522088</v>
      </c>
      <c r="AH612" s="3">
        <f t="shared" si="77"/>
        <v>0.22504336112059614</v>
      </c>
      <c r="AI612" s="3">
        <f t="shared" si="78"/>
        <v>0</v>
      </c>
      <c r="AJ612" s="6">
        <f t="shared" si="79"/>
        <v>0.15097993842949303</v>
      </c>
    </row>
    <row r="613" spans="1:36" x14ac:dyDescent="0.3">
      <c r="A613" t="s">
        <v>1496</v>
      </c>
      <c r="B613" t="s">
        <v>1495</v>
      </c>
      <c r="C613" t="s">
        <v>162</v>
      </c>
      <c r="D613">
        <v>122318</v>
      </c>
      <c r="E613" s="1">
        <v>0.22800000000000001</v>
      </c>
      <c r="F613" s="1">
        <v>1502</v>
      </c>
      <c r="G613" s="4">
        <v>6587.7192982456136</v>
      </c>
      <c r="H613" s="1">
        <v>0.21786654458051899</v>
      </c>
      <c r="I613" s="1">
        <v>2151</v>
      </c>
      <c r="J613" s="4">
        <v>9873.0165484633853</v>
      </c>
      <c r="K613" s="1">
        <v>0.15997645481449899</v>
      </c>
      <c r="L613" s="1">
        <v>6777</v>
      </c>
      <c r="M613" s="4">
        <v>42362.483953393537</v>
      </c>
      <c r="N613" s="1">
        <v>1.2E-2</v>
      </c>
      <c r="O613" s="1">
        <v>3865</v>
      </c>
      <c r="P613" s="4">
        <v>322083.33333333331</v>
      </c>
      <c r="Q613" s="1">
        <v>0.24</v>
      </c>
      <c r="R613" s="1">
        <v>4581</v>
      </c>
      <c r="S613" s="4">
        <v>19087.5</v>
      </c>
      <c r="T613" s="1">
        <v>0.51012933501201696</v>
      </c>
      <c r="U613" s="1">
        <v>6212</v>
      </c>
      <c r="V613" s="4">
        <v>12177.304016154385</v>
      </c>
      <c r="W613" s="1">
        <v>0</v>
      </c>
      <c r="X613" s="1">
        <v>5179</v>
      </c>
      <c r="Y613" s="4">
        <v>0</v>
      </c>
      <c r="AC613" s="3">
        <f t="shared" si="72"/>
        <v>8.4385278435346239E-2</v>
      </c>
      <c r="AD613" s="3">
        <f t="shared" si="73"/>
        <v>1.3556339853197067E-2</v>
      </c>
      <c r="AE613" s="3">
        <f t="shared" si="74"/>
        <v>0.27061781500193405</v>
      </c>
      <c r="AF613" s="3">
        <f t="shared" si="75"/>
        <v>4.7519981739823428E-2</v>
      </c>
      <c r="AG613" s="3">
        <f t="shared" si="76"/>
        <v>0.40438737576522088</v>
      </c>
      <c r="AH613" s="3">
        <f t="shared" si="77"/>
        <v>0.22927497980382186</v>
      </c>
      <c r="AI613" s="3">
        <f t="shared" si="78"/>
        <v>0</v>
      </c>
      <c r="AJ613" s="6">
        <f t="shared" si="79"/>
        <v>0.14996311008562052</v>
      </c>
    </row>
    <row r="614" spans="1:36" x14ac:dyDescent="0.3">
      <c r="A614" t="s">
        <v>1498</v>
      </c>
      <c r="B614" t="s">
        <v>1497</v>
      </c>
      <c r="C614" t="s">
        <v>162</v>
      </c>
      <c r="D614">
        <v>134259</v>
      </c>
      <c r="E614" s="1">
        <v>0.22800000000000001</v>
      </c>
      <c r="F614" s="1">
        <v>1502</v>
      </c>
      <c r="G614" s="4">
        <v>6587.7192982456136</v>
      </c>
      <c r="H614" s="1">
        <v>0.25111165731906199</v>
      </c>
      <c r="I614" s="1">
        <v>2151</v>
      </c>
      <c r="J614" s="4">
        <v>8565.9105712760429</v>
      </c>
      <c r="K614" s="1">
        <v>0.134501225243745</v>
      </c>
      <c r="L614" s="1">
        <v>6777</v>
      </c>
      <c r="M614" s="4">
        <v>50386.158101672503</v>
      </c>
      <c r="N614" s="1">
        <v>1.2E-2</v>
      </c>
      <c r="O614" s="1">
        <v>3865</v>
      </c>
      <c r="P614" s="4">
        <v>322083.33333333331</v>
      </c>
      <c r="Q614" s="1">
        <v>0.24</v>
      </c>
      <c r="R614" s="1">
        <v>4581</v>
      </c>
      <c r="S614" s="4">
        <v>19087.5</v>
      </c>
      <c r="T614" s="1">
        <v>0.53910724793123699</v>
      </c>
      <c r="U614" s="1">
        <v>6212</v>
      </c>
      <c r="V614" s="4">
        <v>11522.75363360045</v>
      </c>
      <c r="W614" s="1">
        <v>1</v>
      </c>
      <c r="X614" s="1">
        <v>5179</v>
      </c>
      <c r="Y614" s="4">
        <v>5179</v>
      </c>
      <c r="AC614" s="3">
        <f t="shared" si="72"/>
        <v>8.4385278435346239E-2</v>
      </c>
      <c r="AD614" s="3">
        <f t="shared" si="73"/>
        <v>1.0422691246955933E-2</v>
      </c>
      <c r="AE614" s="3">
        <f t="shared" si="74"/>
        <v>0.32636735343973988</v>
      </c>
      <c r="AF614" s="3">
        <f t="shared" si="75"/>
        <v>4.7519981739823428E-2</v>
      </c>
      <c r="AG614" s="3">
        <f t="shared" si="76"/>
        <v>0.40438737576522088</v>
      </c>
      <c r="AH614" s="3">
        <f t="shared" si="77"/>
        <v>0.21420409062460682</v>
      </c>
      <c r="AI614" s="3">
        <f t="shared" si="78"/>
        <v>0.22985087875022189</v>
      </c>
      <c r="AJ614" s="6">
        <f t="shared" si="79"/>
        <v>0.18816252142884501</v>
      </c>
    </row>
    <row r="615" spans="1:36" x14ac:dyDescent="0.3">
      <c r="A615" t="s">
        <v>1500</v>
      </c>
      <c r="B615" t="s">
        <v>1499</v>
      </c>
      <c r="C615" t="s">
        <v>162</v>
      </c>
      <c r="D615">
        <v>316186</v>
      </c>
      <c r="E615" s="1">
        <v>0.22800000000000001</v>
      </c>
      <c r="F615" s="1">
        <v>1502</v>
      </c>
      <c r="G615" s="4">
        <v>6587.7192982456136</v>
      </c>
      <c r="H615" s="1">
        <v>0.20692250763790901</v>
      </c>
      <c r="I615" s="1">
        <v>2151</v>
      </c>
      <c r="J615" s="4">
        <v>10395.195885427827</v>
      </c>
      <c r="K615" s="1">
        <v>0.16514962711821499</v>
      </c>
      <c r="L615" s="1">
        <v>6777</v>
      </c>
      <c r="M615" s="4">
        <v>41035.514994829427</v>
      </c>
      <c r="N615" s="1">
        <v>1.2E-2</v>
      </c>
      <c r="O615" s="1">
        <v>3865</v>
      </c>
      <c r="P615" s="4">
        <v>322083.33333333331</v>
      </c>
      <c r="Q615" s="1">
        <v>0.24</v>
      </c>
      <c r="R615" s="1">
        <v>4581</v>
      </c>
      <c r="S615" s="4">
        <v>19087.5</v>
      </c>
      <c r="T615" s="1">
        <v>0.51893505721315902</v>
      </c>
      <c r="U615" s="1">
        <v>6212</v>
      </c>
      <c r="V615" s="4">
        <v>11970.669380789866</v>
      </c>
      <c r="W615" s="1">
        <v>0</v>
      </c>
      <c r="X615" s="1">
        <v>5179</v>
      </c>
      <c r="Y615" s="4">
        <v>0</v>
      </c>
      <c r="AC615" s="3">
        <f t="shared" si="72"/>
        <v>8.4385278435346239E-2</v>
      </c>
      <c r="AD615" s="3">
        <f t="shared" si="73"/>
        <v>1.4808209693933028E-2</v>
      </c>
      <c r="AE615" s="3">
        <f t="shared" si="74"/>
        <v>0.26139786095169226</v>
      </c>
      <c r="AF615" s="3">
        <f t="shared" si="75"/>
        <v>4.7519981739823428E-2</v>
      </c>
      <c r="AG615" s="3">
        <f t="shared" si="76"/>
        <v>0.40438737576522088</v>
      </c>
      <c r="AH615" s="3">
        <f t="shared" si="77"/>
        <v>0.22451725943092213</v>
      </c>
      <c r="AI615" s="3">
        <f t="shared" si="78"/>
        <v>0</v>
      </c>
      <c r="AJ615" s="6">
        <f t="shared" si="79"/>
        <v>0.14814513800241971</v>
      </c>
    </row>
    <row r="616" spans="1:36" x14ac:dyDescent="0.3">
      <c r="A616" t="s">
        <v>1502</v>
      </c>
      <c r="B616" t="s">
        <v>1501</v>
      </c>
      <c r="C616" t="s">
        <v>162</v>
      </c>
      <c r="D616" t="s">
        <v>3</v>
      </c>
      <c r="E616" s="1">
        <v>0.22800000000000001</v>
      </c>
      <c r="F616" s="1">
        <v>1502</v>
      </c>
      <c r="G616" s="4">
        <v>6587.7192982456136</v>
      </c>
      <c r="H616" s="1" t="s">
        <v>3</v>
      </c>
      <c r="I616" s="1">
        <v>2151</v>
      </c>
      <c r="J616" s="4" t="s">
        <v>3</v>
      </c>
      <c r="K616" s="1" t="s">
        <v>3</v>
      </c>
      <c r="L616" s="1">
        <v>6777</v>
      </c>
      <c r="M616" s="4" t="s">
        <v>3</v>
      </c>
      <c r="N616" s="1">
        <v>1.2E-2</v>
      </c>
      <c r="O616" s="1">
        <v>3865</v>
      </c>
      <c r="P616" s="4">
        <v>322083.33333333331</v>
      </c>
      <c r="Q616" s="1">
        <v>0.24</v>
      </c>
      <c r="R616" s="1">
        <v>4581</v>
      </c>
      <c r="S616" s="4">
        <v>19087.5</v>
      </c>
      <c r="T616" s="1" t="s">
        <v>3</v>
      </c>
      <c r="U616" s="1">
        <v>6212</v>
      </c>
      <c r="V616" s="4" t="s">
        <v>3</v>
      </c>
      <c r="W616" s="1">
        <v>0</v>
      </c>
      <c r="X616" s="1">
        <v>5179</v>
      </c>
      <c r="Y616" s="4">
        <v>0</v>
      </c>
      <c r="AC616" s="3">
        <f t="shared" si="72"/>
        <v>8.4385278435346239E-2</v>
      </c>
      <c r="AD616" s="3" t="e">
        <f t="shared" si="73"/>
        <v>#VALUE!</v>
      </c>
      <c r="AE616" s="3" t="e">
        <f t="shared" si="74"/>
        <v>#VALUE!</v>
      </c>
      <c r="AF616" s="3">
        <f t="shared" si="75"/>
        <v>4.7519981739823428E-2</v>
      </c>
      <c r="AG616" s="3">
        <f t="shared" si="76"/>
        <v>0.40438737576522088</v>
      </c>
      <c r="AH616" s="3" t="e">
        <f t="shared" si="77"/>
        <v>#VALUE!</v>
      </c>
      <c r="AI616" s="3">
        <f t="shared" si="78"/>
        <v>0</v>
      </c>
      <c r="AJ616" s="6" t="e">
        <f t="shared" si="79"/>
        <v>#VALUE!</v>
      </c>
    </row>
    <row r="617" spans="1:36" x14ac:dyDescent="0.3">
      <c r="A617" t="s">
        <v>1504</v>
      </c>
      <c r="B617" t="s">
        <v>1503</v>
      </c>
      <c r="C617" t="s">
        <v>162</v>
      </c>
      <c r="D617" t="s">
        <v>3</v>
      </c>
      <c r="E617" s="1">
        <v>0.22800000000000001</v>
      </c>
      <c r="F617" s="1">
        <v>1502</v>
      </c>
      <c r="G617" s="4">
        <v>6587.7192982456136</v>
      </c>
      <c r="H617" s="1" t="s">
        <v>3</v>
      </c>
      <c r="I617" s="1">
        <v>2151</v>
      </c>
      <c r="J617" s="4" t="s">
        <v>3</v>
      </c>
      <c r="K617" s="1" t="s">
        <v>3</v>
      </c>
      <c r="L617" s="1">
        <v>6777</v>
      </c>
      <c r="M617" s="4" t="s">
        <v>3</v>
      </c>
      <c r="N617" s="1">
        <v>1.2E-2</v>
      </c>
      <c r="O617" s="1">
        <v>3865</v>
      </c>
      <c r="P617" s="4">
        <v>322083.33333333331</v>
      </c>
      <c r="Q617" s="1">
        <v>0.24</v>
      </c>
      <c r="R617" s="1">
        <v>4581</v>
      </c>
      <c r="S617" s="4">
        <v>19087.5</v>
      </c>
      <c r="T617" s="1" t="s">
        <v>3</v>
      </c>
      <c r="U617" s="1">
        <v>6212</v>
      </c>
      <c r="V617" s="4" t="s">
        <v>3</v>
      </c>
      <c r="W617" s="1">
        <v>1</v>
      </c>
      <c r="X617" s="1">
        <v>5179</v>
      </c>
      <c r="Y617" s="4">
        <v>5179</v>
      </c>
      <c r="AC617" s="3">
        <f t="shared" si="72"/>
        <v>8.4385278435346239E-2</v>
      </c>
      <c r="AD617" s="3" t="e">
        <f t="shared" si="73"/>
        <v>#VALUE!</v>
      </c>
      <c r="AE617" s="3" t="e">
        <f t="shared" si="74"/>
        <v>#VALUE!</v>
      </c>
      <c r="AF617" s="3">
        <f t="shared" si="75"/>
        <v>4.7519981739823428E-2</v>
      </c>
      <c r="AG617" s="3">
        <f t="shared" si="76"/>
        <v>0.40438737576522088</v>
      </c>
      <c r="AH617" s="3" t="e">
        <f t="shared" si="77"/>
        <v>#VALUE!</v>
      </c>
      <c r="AI617" s="3">
        <f t="shared" si="78"/>
        <v>0.22985087875022189</v>
      </c>
      <c r="AJ617" s="6" t="e">
        <f t="shared" si="79"/>
        <v>#VALUE!</v>
      </c>
    </row>
    <row r="618" spans="1:36" x14ac:dyDescent="0.3">
      <c r="A618" t="s">
        <v>165</v>
      </c>
      <c r="B618" t="s">
        <v>166</v>
      </c>
      <c r="C618" t="s">
        <v>166</v>
      </c>
      <c r="D618">
        <v>4964440</v>
      </c>
      <c r="E618" s="1">
        <v>0.191</v>
      </c>
      <c r="F618" s="1">
        <v>4071</v>
      </c>
      <c r="G618" s="4">
        <v>21314.136125654451</v>
      </c>
      <c r="H618" s="1">
        <v>0.144268839990008</v>
      </c>
      <c r="I618" s="1">
        <v>10324</v>
      </c>
      <c r="J618" s="4">
        <v>71560.844328650841</v>
      </c>
      <c r="K618" s="1">
        <v>0.20265427721958501</v>
      </c>
      <c r="L618" s="1">
        <v>12378</v>
      </c>
      <c r="M618" s="4">
        <v>61079.391808680557</v>
      </c>
      <c r="N618" s="1">
        <v>1.4999999999999999E-2</v>
      </c>
      <c r="O618" s="1">
        <v>10824</v>
      </c>
      <c r="P618" s="4">
        <v>721600</v>
      </c>
      <c r="Q618" s="1">
        <v>0.55500000000000005</v>
      </c>
      <c r="R618" s="1">
        <v>8310</v>
      </c>
      <c r="S618" s="4">
        <v>14972.972972972972</v>
      </c>
      <c r="T618" s="1">
        <v>0.50494778867304202</v>
      </c>
      <c r="U618" s="1">
        <v>12794</v>
      </c>
      <c r="V618" s="4">
        <v>25337.27305474789</v>
      </c>
      <c r="W618" s="1" t="s">
        <v>3</v>
      </c>
      <c r="X618" s="1">
        <v>11853</v>
      </c>
      <c r="Y618" s="4" t="s">
        <v>3</v>
      </c>
      <c r="AC618" s="3">
        <f t="shared" si="72"/>
        <v>0.29533057463251355</v>
      </c>
      <c r="AD618" s="3">
        <f t="shared" si="73"/>
        <v>0.16144639537982819</v>
      </c>
      <c r="AE618" s="3">
        <f t="shared" si="74"/>
        <v>0.4006653411890499</v>
      </c>
      <c r="AF618" s="3">
        <f t="shared" si="75"/>
        <v>0.18198741904784008</v>
      </c>
      <c r="AG618" s="3">
        <f t="shared" si="76"/>
        <v>0.28301971741702875</v>
      </c>
      <c r="AH618" s="3">
        <f t="shared" si="77"/>
        <v>0.53228058528324651</v>
      </c>
      <c r="AI618" s="3" t="e">
        <f t="shared" si="78"/>
        <v>#VALUE!</v>
      </c>
      <c r="AJ618" s="6" t="e">
        <f t="shared" si="79"/>
        <v>#VALUE!</v>
      </c>
    </row>
    <row r="619" spans="1:36" x14ac:dyDescent="0.3">
      <c r="A619" t="s">
        <v>165</v>
      </c>
      <c r="B619" t="s">
        <v>1505</v>
      </c>
      <c r="C619" t="s">
        <v>166</v>
      </c>
      <c r="D619">
        <v>4964440</v>
      </c>
      <c r="E619" s="1">
        <v>0.191</v>
      </c>
      <c r="F619" s="1">
        <v>4071</v>
      </c>
      <c r="G619" s="4">
        <v>21314.136125654451</v>
      </c>
      <c r="H619" s="1">
        <v>0.144268839990008</v>
      </c>
      <c r="I619" s="1">
        <v>10324</v>
      </c>
      <c r="J619" s="4">
        <v>71560.844328650841</v>
      </c>
      <c r="K619" s="1">
        <v>0.20265427721958501</v>
      </c>
      <c r="L619" s="1">
        <v>12378</v>
      </c>
      <c r="M619" s="4">
        <v>61079.391808680557</v>
      </c>
      <c r="N619" s="1">
        <v>1.4999999999999999E-2</v>
      </c>
      <c r="O619" s="1">
        <v>10824</v>
      </c>
      <c r="P619" s="4">
        <v>721600</v>
      </c>
      <c r="Q619" s="1">
        <v>0.55500000000000005</v>
      </c>
      <c r="R619" s="1">
        <v>8310</v>
      </c>
      <c r="S619" s="4">
        <v>14972.972972972972</v>
      </c>
      <c r="T619" s="1">
        <v>0.50494778867304202</v>
      </c>
      <c r="U619" s="1">
        <v>12794</v>
      </c>
      <c r="V619" s="4">
        <v>25337.27305474789</v>
      </c>
      <c r="W619" s="1" t="s">
        <v>3</v>
      </c>
      <c r="X619" s="1">
        <v>11853</v>
      </c>
      <c r="Y619" s="4" t="s">
        <v>3</v>
      </c>
      <c r="AC619" s="3">
        <f t="shared" si="72"/>
        <v>0.29533057463251355</v>
      </c>
      <c r="AD619" s="3">
        <f t="shared" si="73"/>
        <v>0.16144639537982819</v>
      </c>
      <c r="AE619" s="3">
        <f t="shared" si="74"/>
        <v>0.4006653411890499</v>
      </c>
      <c r="AF619" s="3">
        <f t="shared" si="75"/>
        <v>0.18198741904784008</v>
      </c>
      <c r="AG619" s="3">
        <f t="shared" si="76"/>
        <v>0.28301971741702875</v>
      </c>
      <c r="AH619" s="3">
        <f t="shared" si="77"/>
        <v>0.53228058528324651</v>
      </c>
      <c r="AI619" s="3" t="e">
        <f t="shared" si="78"/>
        <v>#VALUE!</v>
      </c>
      <c r="AJ619" s="6" t="e">
        <f t="shared" si="79"/>
        <v>#VALUE!</v>
      </c>
    </row>
    <row r="620" spans="1:36" x14ac:dyDescent="0.3">
      <c r="A620" t="s">
        <v>167</v>
      </c>
      <c r="B620" t="s">
        <v>1506</v>
      </c>
      <c r="C620" t="s">
        <v>166</v>
      </c>
      <c r="D620">
        <v>877832</v>
      </c>
      <c r="E620" s="1">
        <v>0.26600000000000001</v>
      </c>
      <c r="F620" s="1">
        <v>4071</v>
      </c>
      <c r="G620" s="4">
        <v>15304.511278195489</v>
      </c>
      <c r="H620" s="1">
        <v>0.162475280008019</v>
      </c>
      <c r="I620" s="1">
        <v>10324</v>
      </c>
      <c r="J620" s="4">
        <v>63541.973889753914</v>
      </c>
      <c r="K620" s="1">
        <v>0.205088217335435</v>
      </c>
      <c r="L620" s="1">
        <v>12378</v>
      </c>
      <c r="M620" s="4">
        <v>60354.515538818021</v>
      </c>
      <c r="N620" s="1">
        <v>1.4999999999999999E-2</v>
      </c>
      <c r="O620" s="1">
        <v>10824</v>
      </c>
      <c r="P620" s="4">
        <v>721600</v>
      </c>
      <c r="Q620" s="1">
        <v>0.55500000000000005</v>
      </c>
      <c r="R620" s="1">
        <v>8310</v>
      </c>
      <c r="S620" s="4">
        <v>14972.972972972972</v>
      </c>
      <c r="T620" s="1">
        <v>0.50192405836196397</v>
      </c>
      <c r="U620" s="1">
        <v>12794</v>
      </c>
      <c r="V620" s="4">
        <v>25489.911843941878</v>
      </c>
      <c r="W620" s="1" t="s">
        <v>3</v>
      </c>
      <c r="X620" s="1">
        <v>11853</v>
      </c>
      <c r="Y620" s="4" t="s">
        <v>3</v>
      </c>
      <c r="AC620" s="3">
        <f t="shared" si="72"/>
        <v>0.20924703453322493</v>
      </c>
      <c r="AD620" s="3">
        <f t="shared" si="73"/>
        <v>0.14222199994974286</v>
      </c>
      <c r="AE620" s="3">
        <f t="shared" si="74"/>
        <v>0.39562880596559208</v>
      </c>
      <c r="AF620" s="3">
        <f t="shared" si="75"/>
        <v>0.18198741904784008</v>
      </c>
      <c r="AG620" s="3">
        <f t="shared" si="76"/>
        <v>0.28301971741702875</v>
      </c>
      <c r="AH620" s="3">
        <f t="shared" si="77"/>
        <v>0.53579506230091545</v>
      </c>
      <c r="AI620" s="3" t="e">
        <f t="shared" si="78"/>
        <v>#VALUE!</v>
      </c>
      <c r="AJ620" s="6" t="e">
        <f t="shared" si="79"/>
        <v>#VALUE!</v>
      </c>
    </row>
    <row r="621" spans="1:36" x14ac:dyDescent="0.3">
      <c r="A621" t="s">
        <v>1508</v>
      </c>
      <c r="B621" t="s">
        <v>1507</v>
      </c>
      <c r="C621" t="s">
        <v>166</v>
      </c>
      <c r="D621">
        <v>408887</v>
      </c>
      <c r="E621" s="1">
        <v>0.26600000000000001</v>
      </c>
      <c r="F621" s="1">
        <v>4071</v>
      </c>
      <c r="G621" s="4">
        <v>15304.511278195489</v>
      </c>
      <c r="H621" s="1">
        <v>0.16254368566376501</v>
      </c>
      <c r="I621" s="1">
        <v>10324</v>
      </c>
      <c r="J621" s="4">
        <v>63515.232584033096</v>
      </c>
      <c r="K621" s="1">
        <v>0.21000423099780599</v>
      </c>
      <c r="L621" s="1">
        <v>12378</v>
      </c>
      <c r="M621" s="4">
        <v>58941.669609167628</v>
      </c>
      <c r="N621" s="1">
        <v>1.4999999999999999E-2</v>
      </c>
      <c r="O621" s="1">
        <v>10824</v>
      </c>
      <c r="P621" s="4">
        <v>721600</v>
      </c>
      <c r="Q621" s="1">
        <v>0.55500000000000005</v>
      </c>
      <c r="R621" s="1">
        <v>8310</v>
      </c>
      <c r="S621" s="4">
        <v>14972.972972972972</v>
      </c>
      <c r="T621" s="1">
        <v>0.49991317894675003</v>
      </c>
      <c r="U621" s="1">
        <v>12794</v>
      </c>
      <c r="V621" s="4">
        <v>25592.443925873769</v>
      </c>
      <c r="W621" s="1">
        <v>0</v>
      </c>
      <c r="X621" s="1">
        <v>11853</v>
      </c>
      <c r="Y621" s="4">
        <v>0</v>
      </c>
      <c r="AC621" s="3">
        <f t="shared" si="72"/>
        <v>0.20924703453322493</v>
      </c>
      <c r="AD621" s="3">
        <f t="shared" si="73"/>
        <v>0.14215789049200675</v>
      </c>
      <c r="AE621" s="3">
        <f t="shared" si="74"/>
        <v>0.38581216747727104</v>
      </c>
      <c r="AF621" s="3">
        <f t="shared" si="75"/>
        <v>0.18198741904784008</v>
      </c>
      <c r="AG621" s="3">
        <f t="shared" si="76"/>
        <v>0.28301971741702875</v>
      </c>
      <c r="AH621" s="3">
        <f t="shared" si="77"/>
        <v>0.53815584259422211</v>
      </c>
      <c r="AI621" s="3">
        <f t="shared" si="78"/>
        <v>0</v>
      </c>
      <c r="AJ621" s="6">
        <f t="shared" si="79"/>
        <v>0.24862572450879911</v>
      </c>
    </row>
    <row r="622" spans="1:36" x14ac:dyDescent="0.3">
      <c r="A622" t="s">
        <v>1510</v>
      </c>
      <c r="B622" t="s">
        <v>1509</v>
      </c>
      <c r="C622" t="s">
        <v>166</v>
      </c>
      <c r="D622">
        <v>468945</v>
      </c>
      <c r="E622" s="1">
        <v>0.26600000000000001</v>
      </c>
      <c r="F622" s="1">
        <v>4071</v>
      </c>
      <c r="G622" s="4">
        <v>15304.511278195489</v>
      </c>
      <c r="H622" s="1">
        <v>0.16241563509580001</v>
      </c>
      <c r="I622" s="1">
        <v>10324</v>
      </c>
      <c r="J622" s="4">
        <v>63565.308807310597</v>
      </c>
      <c r="K622" s="1">
        <v>0.20080179978462201</v>
      </c>
      <c r="L622" s="1">
        <v>12378</v>
      </c>
      <c r="M622" s="4">
        <v>61642.873785377014</v>
      </c>
      <c r="N622" s="1">
        <v>1.4999999999999999E-2</v>
      </c>
      <c r="O622" s="1">
        <v>10824</v>
      </c>
      <c r="P622" s="4">
        <v>721600</v>
      </c>
      <c r="Q622" s="1">
        <v>0.55500000000000005</v>
      </c>
      <c r="R622" s="1">
        <v>8310</v>
      </c>
      <c r="S622" s="4">
        <v>14972.972972972972</v>
      </c>
      <c r="T622" s="1">
        <v>0.50367740353346302</v>
      </c>
      <c r="U622" s="1">
        <v>12794</v>
      </c>
      <c r="V622" s="4">
        <v>25401.179227509259</v>
      </c>
      <c r="W622" s="1">
        <v>0</v>
      </c>
      <c r="X622" s="1">
        <v>11853</v>
      </c>
      <c r="Y622" s="4">
        <v>0</v>
      </c>
      <c r="AC622" s="3">
        <f t="shared" si="72"/>
        <v>0.20924703453322493</v>
      </c>
      <c r="AD622" s="3">
        <f t="shared" si="73"/>
        <v>0.14227794295142326</v>
      </c>
      <c r="AE622" s="3">
        <f t="shared" si="74"/>
        <v>0.40458048773392646</v>
      </c>
      <c r="AF622" s="3">
        <f t="shared" si="75"/>
        <v>0.18198741904784008</v>
      </c>
      <c r="AG622" s="3">
        <f t="shared" si="76"/>
        <v>0.28301971741702875</v>
      </c>
      <c r="AH622" s="3">
        <f t="shared" si="77"/>
        <v>0.53375201188878363</v>
      </c>
      <c r="AI622" s="3">
        <f t="shared" si="78"/>
        <v>0</v>
      </c>
      <c r="AJ622" s="6">
        <f t="shared" si="79"/>
        <v>0.25069494479603244</v>
      </c>
    </row>
    <row r="623" spans="1:36" x14ac:dyDescent="0.3">
      <c r="A623" t="s">
        <v>168</v>
      </c>
      <c r="B623" t="s">
        <v>1511</v>
      </c>
      <c r="C623" t="s">
        <v>166</v>
      </c>
      <c r="D623">
        <v>1641057</v>
      </c>
      <c r="E623" s="1">
        <v>0.191</v>
      </c>
      <c r="F623" s="1">
        <v>4071</v>
      </c>
      <c r="G623" s="4">
        <v>21314.136125654451</v>
      </c>
      <c r="H623" s="1">
        <v>0.15682209697773999</v>
      </c>
      <c r="I623" s="1">
        <v>10324</v>
      </c>
      <c r="J623" s="4">
        <v>65832.559307413379</v>
      </c>
      <c r="K623" s="1">
        <v>0.201621881506858</v>
      </c>
      <c r="L623" s="1">
        <v>12378</v>
      </c>
      <c r="M623" s="4">
        <v>61392.146068128881</v>
      </c>
      <c r="N623" s="1">
        <v>1.4999999999999999E-2</v>
      </c>
      <c r="O623" s="1">
        <v>10824</v>
      </c>
      <c r="P623" s="4">
        <v>721600</v>
      </c>
      <c r="Q623" s="1">
        <v>0.55500000000000005</v>
      </c>
      <c r="R623" s="1">
        <v>8310</v>
      </c>
      <c r="S623" s="4">
        <v>14972.972972972972</v>
      </c>
      <c r="T623" s="1">
        <v>0.50297765403639205</v>
      </c>
      <c r="U623" s="1">
        <v>12794</v>
      </c>
      <c r="V623" s="4">
        <v>25436.517700792952</v>
      </c>
      <c r="W623" s="1" t="s">
        <v>3</v>
      </c>
      <c r="X623" s="1">
        <v>11853</v>
      </c>
      <c r="Y623" s="4" t="s">
        <v>3</v>
      </c>
      <c r="AC623" s="3">
        <f t="shared" si="72"/>
        <v>0.29533057463251355</v>
      </c>
      <c r="AD623" s="3">
        <f t="shared" si="73"/>
        <v>0.14771343670146697</v>
      </c>
      <c r="AE623" s="3">
        <f t="shared" si="74"/>
        <v>0.40283839872933419</v>
      </c>
      <c r="AF623" s="3">
        <f t="shared" si="75"/>
        <v>0.18198741904784008</v>
      </c>
      <c r="AG623" s="3">
        <f t="shared" si="76"/>
        <v>0.28301971741702875</v>
      </c>
      <c r="AH623" s="3">
        <f t="shared" si="77"/>
        <v>0.53456567303514668</v>
      </c>
      <c r="AI623" s="3" t="e">
        <f t="shared" si="78"/>
        <v>#VALUE!</v>
      </c>
      <c r="AJ623" s="6" t="e">
        <f t="shared" si="79"/>
        <v>#VALUE!</v>
      </c>
    </row>
    <row r="624" spans="1:36" x14ac:dyDescent="0.3">
      <c r="A624" t="s">
        <v>1513</v>
      </c>
      <c r="B624" t="s">
        <v>1512</v>
      </c>
      <c r="C624" t="s">
        <v>166</v>
      </c>
      <c r="D624">
        <v>488631</v>
      </c>
      <c r="E624" s="1">
        <v>0.191</v>
      </c>
      <c r="F624" s="1">
        <v>4071</v>
      </c>
      <c r="G624" s="4">
        <v>21314.136125654451</v>
      </c>
      <c r="H624" s="1">
        <v>0.1622696881696</v>
      </c>
      <c r="I624" s="1">
        <v>10324</v>
      </c>
      <c r="J624" s="4">
        <v>63622.480060537418</v>
      </c>
      <c r="K624" s="1">
        <v>0.19935697898823401</v>
      </c>
      <c r="L624" s="1">
        <v>12378</v>
      </c>
      <c r="M624" s="4">
        <v>62089.624666365686</v>
      </c>
      <c r="N624" s="1">
        <v>1.4999999999999999E-2</v>
      </c>
      <c r="O624" s="1">
        <v>10824</v>
      </c>
      <c r="P624" s="4">
        <v>721600</v>
      </c>
      <c r="Q624" s="1">
        <v>0.55500000000000005</v>
      </c>
      <c r="R624" s="1">
        <v>8310</v>
      </c>
      <c r="S624" s="4">
        <v>14972.972972972972</v>
      </c>
      <c r="T624" s="1">
        <v>0.50009721036937804</v>
      </c>
      <c r="U624" s="1">
        <v>12794</v>
      </c>
      <c r="V624" s="4">
        <v>25583.026129160353</v>
      </c>
      <c r="W624" s="1">
        <v>0</v>
      </c>
      <c r="X624" s="1">
        <v>11853</v>
      </c>
      <c r="Y624" s="4">
        <v>0</v>
      </c>
      <c r="AC624" s="3">
        <f t="shared" si="72"/>
        <v>0.29533057463251355</v>
      </c>
      <c r="AD624" s="3">
        <f t="shared" si="73"/>
        <v>0.14241500499621385</v>
      </c>
      <c r="AE624" s="3">
        <f t="shared" si="74"/>
        <v>0.40768457134344643</v>
      </c>
      <c r="AF624" s="3">
        <f t="shared" si="75"/>
        <v>0.18198741904784008</v>
      </c>
      <c r="AG624" s="3">
        <f t="shared" si="76"/>
        <v>0.28301971741702875</v>
      </c>
      <c r="AH624" s="3">
        <f t="shared" si="77"/>
        <v>0.53793899974397974</v>
      </c>
      <c r="AI624" s="3">
        <f t="shared" si="78"/>
        <v>0</v>
      </c>
      <c r="AJ624" s="6">
        <f t="shared" si="79"/>
        <v>0.26405375531157466</v>
      </c>
    </row>
    <row r="625" spans="1:36" x14ac:dyDescent="0.3">
      <c r="A625" t="s">
        <v>1515</v>
      </c>
      <c r="B625" t="s">
        <v>1514</v>
      </c>
      <c r="C625" t="s">
        <v>166</v>
      </c>
      <c r="D625">
        <v>439458</v>
      </c>
      <c r="E625" s="1">
        <v>0.191</v>
      </c>
      <c r="F625" s="1">
        <v>4071</v>
      </c>
      <c r="G625" s="4">
        <v>21314.136125654451</v>
      </c>
      <c r="H625" s="1">
        <v>0.15636989200333101</v>
      </c>
      <c r="I625" s="1">
        <v>10324</v>
      </c>
      <c r="J625" s="4">
        <v>66022.940015716566</v>
      </c>
      <c r="K625" s="1">
        <v>0.20633143554105199</v>
      </c>
      <c r="L625" s="1">
        <v>12378</v>
      </c>
      <c r="M625" s="4">
        <v>59990.858724662226</v>
      </c>
      <c r="N625" s="1">
        <v>1.4999999999999999E-2</v>
      </c>
      <c r="O625" s="1">
        <v>10824</v>
      </c>
      <c r="P625" s="4">
        <v>721600</v>
      </c>
      <c r="Q625" s="1">
        <v>0.55500000000000005</v>
      </c>
      <c r="R625" s="1">
        <v>8310</v>
      </c>
      <c r="S625" s="4">
        <v>14972.972972972972</v>
      </c>
      <c r="T625" s="1">
        <v>0.50399583122846703</v>
      </c>
      <c r="U625" s="1">
        <v>12794</v>
      </c>
      <c r="V625" s="4">
        <v>25385.1306047814</v>
      </c>
      <c r="W625" s="1">
        <v>0</v>
      </c>
      <c r="X625" s="1">
        <v>11853</v>
      </c>
      <c r="Y625" s="4">
        <v>0</v>
      </c>
      <c r="AC625" s="3">
        <f t="shared" si="72"/>
        <v>0.29533057463251355</v>
      </c>
      <c r="AD625" s="3">
        <f t="shared" si="73"/>
        <v>0.14816985435362492</v>
      </c>
      <c r="AE625" s="3">
        <f t="shared" si="74"/>
        <v>0.3931020708110623</v>
      </c>
      <c r="AF625" s="3">
        <f t="shared" si="75"/>
        <v>0.18198741904784008</v>
      </c>
      <c r="AG625" s="3">
        <f t="shared" si="76"/>
        <v>0.28301971741702875</v>
      </c>
      <c r="AH625" s="3">
        <f t="shared" si="77"/>
        <v>0.53338249562073581</v>
      </c>
      <c r="AI625" s="3">
        <f t="shared" si="78"/>
        <v>0</v>
      </c>
      <c r="AJ625" s="6">
        <f t="shared" si="79"/>
        <v>0.26214173312611511</v>
      </c>
    </row>
    <row r="626" spans="1:36" x14ac:dyDescent="0.3">
      <c r="A626" t="s">
        <v>1517</v>
      </c>
      <c r="B626" t="s">
        <v>1516</v>
      </c>
      <c r="C626" t="s">
        <v>166</v>
      </c>
      <c r="D626">
        <v>712968</v>
      </c>
      <c r="E626" s="1">
        <v>0.191</v>
      </c>
      <c r="F626" s="1">
        <v>4071</v>
      </c>
      <c r="G626" s="4">
        <v>21314.136125654451</v>
      </c>
      <c r="H626" s="1">
        <v>0.15336733205417299</v>
      </c>
      <c r="I626" s="1">
        <v>10324</v>
      </c>
      <c r="J626" s="4">
        <v>67315.508861778449</v>
      </c>
      <c r="K626" s="1">
        <v>0.20027126042122501</v>
      </c>
      <c r="L626" s="1">
        <v>12378</v>
      </c>
      <c r="M626" s="4">
        <v>61806.172158529858</v>
      </c>
      <c r="N626" s="1">
        <v>1.4999999999999999E-2</v>
      </c>
      <c r="O626" s="1">
        <v>10824</v>
      </c>
      <c r="P626" s="4">
        <v>721600</v>
      </c>
      <c r="Q626" s="1">
        <v>0.55500000000000005</v>
      </c>
      <c r="R626" s="1">
        <v>8310</v>
      </c>
      <c r="S626" s="4">
        <v>14972.972972972972</v>
      </c>
      <c r="T626" s="1">
        <v>0.50432417724217604</v>
      </c>
      <c r="U626" s="1">
        <v>12794</v>
      </c>
      <c r="V626" s="4">
        <v>25368.603325666722</v>
      </c>
      <c r="W626" s="1">
        <v>0</v>
      </c>
      <c r="X626" s="1">
        <v>11853</v>
      </c>
      <c r="Y626" s="4">
        <v>0</v>
      </c>
      <c r="AC626" s="3">
        <f t="shared" si="72"/>
        <v>0.29533057463251355</v>
      </c>
      <c r="AD626" s="3">
        <f t="shared" si="73"/>
        <v>0.15126865172248741</v>
      </c>
      <c r="AE626" s="3">
        <f t="shared" si="74"/>
        <v>0.40571510620953699</v>
      </c>
      <c r="AF626" s="3">
        <f t="shared" si="75"/>
        <v>0.18198741904784008</v>
      </c>
      <c r="AG626" s="3">
        <f t="shared" si="76"/>
        <v>0.28301971741702875</v>
      </c>
      <c r="AH626" s="3">
        <f t="shared" si="77"/>
        <v>0.53300195838691833</v>
      </c>
      <c r="AI626" s="3">
        <f t="shared" si="78"/>
        <v>0</v>
      </c>
      <c r="AJ626" s="6">
        <f t="shared" si="79"/>
        <v>0.26433191820233221</v>
      </c>
    </row>
    <row r="627" spans="1:36" x14ac:dyDescent="0.3">
      <c r="A627" t="s">
        <v>169</v>
      </c>
      <c r="B627" t="s">
        <v>1518</v>
      </c>
      <c r="C627" t="s">
        <v>166</v>
      </c>
      <c r="D627">
        <v>2445551</v>
      </c>
      <c r="E627" s="1">
        <v>0.16399999999999998</v>
      </c>
      <c r="F627" s="1">
        <v>4071</v>
      </c>
      <c r="G627" s="4">
        <v>24823.17073170732</v>
      </c>
      <c r="H627" s="1">
        <v>0.12930991829653099</v>
      </c>
      <c r="I627" s="1">
        <v>10324</v>
      </c>
      <c r="J627" s="4">
        <v>79839.196683468661</v>
      </c>
      <c r="K627" s="1">
        <v>0.202473389432483</v>
      </c>
      <c r="L627" s="1">
        <v>12378</v>
      </c>
      <c r="M627" s="4">
        <v>61133.959552386419</v>
      </c>
      <c r="N627" s="1">
        <v>1.4999999999999999E-2</v>
      </c>
      <c r="O627" s="1">
        <v>10824</v>
      </c>
      <c r="P627" s="4">
        <v>721600</v>
      </c>
      <c r="Q627" s="1">
        <v>0.55500000000000005</v>
      </c>
      <c r="R627" s="1">
        <v>8310</v>
      </c>
      <c r="S627" s="4">
        <v>14972.972972972972</v>
      </c>
      <c r="T627" s="1">
        <v>0.50735519316505695</v>
      </c>
      <c r="U627" s="1">
        <v>12794</v>
      </c>
      <c r="V627" s="4">
        <v>25217.047489327168</v>
      </c>
      <c r="W627" s="1" t="s">
        <v>3</v>
      </c>
      <c r="X627" s="1">
        <v>11853</v>
      </c>
      <c r="Y627" s="4" t="s">
        <v>3</v>
      </c>
      <c r="AC627" s="3">
        <f t="shared" si="72"/>
        <v>0.34559496365634207</v>
      </c>
      <c r="AD627" s="3">
        <f t="shared" si="73"/>
        <v>0.18129287131322513</v>
      </c>
      <c r="AE627" s="3">
        <f t="shared" si="74"/>
        <v>0.40104448501630102</v>
      </c>
      <c r="AF627" s="3">
        <f t="shared" si="75"/>
        <v>0.18198741904784008</v>
      </c>
      <c r="AG627" s="3">
        <f t="shared" si="76"/>
        <v>0.28301971741702875</v>
      </c>
      <c r="AH627" s="3">
        <f t="shared" si="77"/>
        <v>0.52951241613804723</v>
      </c>
      <c r="AI627" s="3" t="e">
        <f t="shared" si="78"/>
        <v>#VALUE!</v>
      </c>
      <c r="AJ627" s="6" t="e">
        <f t="shared" si="79"/>
        <v>#VALUE!</v>
      </c>
    </row>
    <row r="628" spans="1:36" x14ac:dyDescent="0.3">
      <c r="A628" t="s">
        <v>1520</v>
      </c>
      <c r="B628" t="s">
        <v>1519</v>
      </c>
      <c r="C628" t="s">
        <v>166</v>
      </c>
      <c r="D628">
        <v>1408815</v>
      </c>
      <c r="E628" s="1">
        <v>0.16399999999999998</v>
      </c>
      <c r="F628" s="1">
        <v>4071</v>
      </c>
      <c r="G628" s="4">
        <v>24823.17073170732</v>
      </c>
      <c r="H628" s="1">
        <v>0.12941656640509899</v>
      </c>
      <c r="I628" s="1">
        <v>10324</v>
      </c>
      <c r="J628" s="4">
        <v>79773.403720848801</v>
      </c>
      <c r="K628" s="1">
        <v>0.186430439766754</v>
      </c>
      <c r="L628" s="1">
        <v>12378</v>
      </c>
      <c r="M628" s="4">
        <v>66394.736908234016</v>
      </c>
      <c r="N628" s="1">
        <v>1.4999999999999999E-2</v>
      </c>
      <c r="O628" s="1">
        <v>10824</v>
      </c>
      <c r="P628" s="4">
        <v>721600</v>
      </c>
      <c r="Q628" s="1">
        <v>0.55500000000000005</v>
      </c>
      <c r="R628" s="1">
        <v>8310</v>
      </c>
      <c r="S628" s="4">
        <v>14972.972972972972</v>
      </c>
      <c r="T628" s="1">
        <v>0.51123107008372204</v>
      </c>
      <c r="U628" s="1">
        <v>12794</v>
      </c>
      <c r="V628" s="4">
        <v>25025.865501298234</v>
      </c>
      <c r="W628" s="1">
        <v>1</v>
      </c>
      <c r="X628" s="1">
        <v>11853</v>
      </c>
      <c r="Y628" s="4">
        <v>11853</v>
      </c>
      <c r="AC628" s="3">
        <f t="shared" si="72"/>
        <v>0.34559496365634207</v>
      </c>
      <c r="AD628" s="3">
        <f t="shared" si="73"/>
        <v>0.18113513963024572</v>
      </c>
      <c r="AE628" s="3">
        <f t="shared" si="74"/>
        <v>0.43759705482317335</v>
      </c>
      <c r="AF628" s="3">
        <f t="shared" si="75"/>
        <v>0.18198741904784008</v>
      </c>
      <c r="AG628" s="3">
        <f t="shared" si="76"/>
        <v>0.28301971741702875</v>
      </c>
      <c r="AH628" s="3">
        <f t="shared" si="77"/>
        <v>0.52511048982123143</v>
      </c>
      <c r="AI628" s="3">
        <f t="shared" si="78"/>
        <v>0.52605183738682759</v>
      </c>
      <c r="AJ628" s="6">
        <f t="shared" si="79"/>
        <v>0.35435666025466989</v>
      </c>
    </row>
    <row r="629" spans="1:36" x14ac:dyDescent="0.3">
      <c r="A629" t="s">
        <v>1522</v>
      </c>
      <c r="B629" t="s">
        <v>1521</v>
      </c>
      <c r="C629" t="s">
        <v>166</v>
      </c>
      <c r="D629">
        <v>731935</v>
      </c>
      <c r="E629" s="1">
        <v>0.16399999999999998</v>
      </c>
      <c r="F629" s="1">
        <v>4071</v>
      </c>
      <c r="G629" s="4">
        <v>24823.17073170732</v>
      </c>
      <c r="H629" s="1">
        <v>0.125778928456761</v>
      </c>
      <c r="I629" s="1">
        <v>10324</v>
      </c>
      <c r="J629" s="4">
        <v>82080.521170516091</v>
      </c>
      <c r="K629" s="1">
        <v>0.22389146577223301</v>
      </c>
      <c r="L629" s="1">
        <v>12378</v>
      </c>
      <c r="M629" s="4">
        <v>55285.716037931794</v>
      </c>
      <c r="N629" s="1">
        <v>1.4999999999999999E-2</v>
      </c>
      <c r="O629" s="1">
        <v>10824</v>
      </c>
      <c r="P629" s="4">
        <v>721600</v>
      </c>
      <c r="Q629" s="1">
        <v>0.55500000000000005</v>
      </c>
      <c r="R629" s="1">
        <v>8310</v>
      </c>
      <c r="S629" s="4">
        <v>14972.972972972972</v>
      </c>
      <c r="T629" s="1">
        <v>0.50307062785629797</v>
      </c>
      <c r="U629" s="1">
        <v>12794</v>
      </c>
      <c r="V629" s="4">
        <v>25431.816710345895</v>
      </c>
      <c r="W629" s="1">
        <v>0.5</v>
      </c>
      <c r="X629" s="1">
        <v>11853</v>
      </c>
      <c r="Y629" s="4">
        <v>5926.5</v>
      </c>
      <c r="AC629" s="3">
        <f t="shared" si="72"/>
        <v>0.34559496365634207</v>
      </c>
      <c r="AD629" s="3">
        <f t="shared" si="73"/>
        <v>0.18666621018363844</v>
      </c>
      <c r="AE629" s="3">
        <f t="shared" si="74"/>
        <v>0.36041012342863987</v>
      </c>
      <c r="AF629" s="3">
        <f t="shared" si="75"/>
        <v>0.18198741904784008</v>
      </c>
      <c r="AG629" s="3">
        <f t="shared" si="76"/>
        <v>0.28301971741702875</v>
      </c>
      <c r="AH629" s="3">
        <f t="shared" si="77"/>
        <v>0.53445743368803378</v>
      </c>
      <c r="AI629" s="3">
        <f t="shared" si="78"/>
        <v>0.2630259186934138</v>
      </c>
      <c r="AJ629" s="6">
        <f t="shared" si="79"/>
        <v>0.30788025515927669</v>
      </c>
    </row>
    <row r="630" spans="1:36" x14ac:dyDescent="0.3">
      <c r="A630" t="s">
        <v>1524</v>
      </c>
      <c r="B630" t="s">
        <v>1523</v>
      </c>
      <c r="C630" t="s">
        <v>166</v>
      </c>
      <c r="D630">
        <v>304801</v>
      </c>
      <c r="E630" s="1">
        <v>0.16399999999999998</v>
      </c>
      <c r="F630" s="1">
        <v>4071</v>
      </c>
      <c r="G630" s="4">
        <v>24823.17073170732</v>
      </c>
      <c r="H630" s="1">
        <v>0.137296137479863</v>
      </c>
      <c r="I630" s="1">
        <v>10324</v>
      </c>
      <c r="J630" s="4">
        <v>75195.123398968193</v>
      </c>
      <c r="K630" s="1">
        <v>0.22519283073218199</v>
      </c>
      <c r="L630" s="1">
        <v>12378</v>
      </c>
      <c r="M630" s="4">
        <v>54966.225877416786</v>
      </c>
      <c r="N630" s="1">
        <v>1.4999999999999999E-2</v>
      </c>
      <c r="O630" s="1">
        <v>10824</v>
      </c>
      <c r="P630" s="4">
        <v>721600</v>
      </c>
      <c r="Q630" s="1">
        <v>0.55500000000000005</v>
      </c>
      <c r="R630" s="1">
        <v>8310</v>
      </c>
      <c r="S630" s="4">
        <v>14972.972972972972</v>
      </c>
      <c r="T630" s="1">
        <v>0.49972933159668098</v>
      </c>
      <c r="U630" s="1">
        <v>12794</v>
      </c>
      <c r="V630" s="4">
        <v>25601.859228718873</v>
      </c>
      <c r="W630" s="1">
        <v>0</v>
      </c>
      <c r="X630" s="1">
        <v>11853</v>
      </c>
      <c r="Y630" s="4">
        <v>0</v>
      </c>
      <c r="AC630" s="3">
        <f t="shared" si="72"/>
        <v>0.34559496365634207</v>
      </c>
      <c r="AD630" s="3">
        <f t="shared" si="73"/>
        <v>0.17015919582765218</v>
      </c>
      <c r="AE630" s="3">
        <f t="shared" si="74"/>
        <v>0.35819026396588327</v>
      </c>
      <c r="AF630" s="3">
        <f t="shared" si="75"/>
        <v>0.18198741904784008</v>
      </c>
      <c r="AG630" s="3">
        <f t="shared" si="76"/>
        <v>0.28301971741702875</v>
      </c>
      <c r="AH630" s="3">
        <f t="shared" si="77"/>
        <v>0.53837262802365493</v>
      </c>
      <c r="AI630" s="3">
        <f t="shared" si="78"/>
        <v>0</v>
      </c>
      <c r="AJ630" s="6">
        <f t="shared" si="79"/>
        <v>0.2681891697054859</v>
      </c>
    </row>
    <row r="631" spans="1:36" x14ac:dyDescent="0.3">
      <c r="A631" t="s">
        <v>170</v>
      </c>
      <c r="B631" t="s">
        <v>171</v>
      </c>
      <c r="C631" t="s">
        <v>171</v>
      </c>
      <c r="D631">
        <v>10718565</v>
      </c>
      <c r="E631" s="1">
        <v>0.27399999999999997</v>
      </c>
      <c r="F631" s="1">
        <v>1733</v>
      </c>
      <c r="G631" s="4">
        <v>6324.8175182481764</v>
      </c>
      <c r="H631" s="1">
        <v>0.22262308434011399</v>
      </c>
      <c r="I631" s="1">
        <v>4962</v>
      </c>
      <c r="J631" s="4">
        <v>22288.79370128243</v>
      </c>
      <c r="K631" s="1">
        <v>0.14251152089855301</v>
      </c>
      <c r="L631" s="1">
        <v>3553</v>
      </c>
      <c r="M631" s="4">
        <v>24931.317675917635</v>
      </c>
      <c r="N631" s="1">
        <v>8.0000000000000002E-3</v>
      </c>
      <c r="O631" s="1">
        <v>2772</v>
      </c>
      <c r="P631" s="4">
        <v>346500</v>
      </c>
      <c r="Q631" s="1">
        <v>0.53100000000000003</v>
      </c>
      <c r="R631" s="1">
        <v>4475</v>
      </c>
      <c r="S631" s="4">
        <v>8427.4952919020707</v>
      </c>
      <c r="T631" s="1">
        <v>0.51341546186453102</v>
      </c>
      <c r="U631" s="1">
        <v>4807</v>
      </c>
      <c r="V631" s="4">
        <v>9362.7877558318796</v>
      </c>
      <c r="W631" s="1" t="s">
        <v>3</v>
      </c>
      <c r="X631" s="1">
        <v>3811</v>
      </c>
      <c r="Y631" s="4" t="s">
        <v>3</v>
      </c>
      <c r="AC631" s="3">
        <f t="shared" si="72"/>
        <v>8.0619400115977777E-2</v>
      </c>
      <c r="AD631" s="3">
        <f t="shared" si="73"/>
        <v>4.3321855006032736E-2</v>
      </c>
      <c r="AE631" s="3">
        <f t="shared" si="74"/>
        <v>0.14950378962611929</v>
      </c>
      <c r="AF631" s="3">
        <f t="shared" si="75"/>
        <v>5.5738028365172582E-2</v>
      </c>
      <c r="AG631" s="3">
        <f t="shared" si="76"/>
        <v>8.994544819879155E-2</v>
      </c>
      <c r="AH631" s="3">
        <f t="shared" si="77"/>
        <v>0.16447131642971316</v>
      </c>
      <c r="AI631" s="3" t="e">
        <f t="shared" si="78"/>
        <v>#VALUE!</v>
      </c>
      <c r="AJ631" s="6" t="e">
        <f t="shared" si="79"/>
        <v>#VALUE!</v>
      </c>
    </row>
    <row r="632" spans="1:36" x14ac:dyDescent="0.3">
      <c r="A632" t="s">
        <v>172</v>
      </c>
      <c r="B632" t="s">
        <v>1525</v>
      </c>
      <c r="C632" t="s">
        <v>171</v>
      </c>
      <c r="D632">
        <v>3738901</v>
      </c>
      <c r="E632" s="1">
        <v>0.218</v>
      </c>
      <c r="F632" s="1">
        <v>1733</v>
      </c>
      <c r="G632" s="4">
        <v>7949.54128440367</v>
      </c>
      <c r="H632" s="1">
        <v>0.20966990032632499</v>
      </c>
      <c r="I632" s="1">
        <v>4962</v>
      </c>
      <c r="J632" s="4">
        <v>23665.771731074739</v>
      </c>
      <c r="K632" s="1">
        <v>0.14374865769379799</v>
      </c>
      <c r="L632" s="1">
        <v>3553</v>
      </c>
      <c r="M632" s="4">
        <v>24716.752538784182</v>
      </c>
      <c r="N632" s="1">
        <v>8.0000000000000002E-3</v>
      </c>
      <c r="O632" s="1">
        <v>2772</v>
      </c>
      <c r="P632" s="4">
        <v>346500</v>
      </c>
      <c r="Q632" s="1">
        <v>0.53100000000000003</v>
      </c>
      <c r="R632" s="1">
        <v>4475</v>
      </c>
      <c r="S632" s="4">
        <v>8427.4952919020707</v>
      </c>
      <c r="T632" s="1">
        <v>0.523881215362482</v>
      </c>
      <c r="U632" s="1">
        <v>4807</v>
      </c>
      <c r="V632" s="4">
        <v>9175.7441554264515</v>
      </c>
      <c r="W632" s="1" t="s">
        <v>3</v>
      </c>
      <c r="X632" s="1">
        <v>3811</v>
      </c>
      <c r="Y632" s="4" t="s">
        <v>3</v>
      </c>
      <c r="AC632" s="3">
        <f t="shared" si="72"/>
        <v>0.10389239585601157</v>
      </c>
      <c r="AD632" s="3">
        <f t="shared" si="73"/>
        <v>4.662301448291644E-2</v>
      </c>
      <c r="AE632" s="3">
        <f t="shared" si="74"/>
        <v>0.14801296296255143</v>
      </c>
      <c r="AF632" s="3">
        <f t="shared" si="75"/>
        <v>5.5738028365172582E-2</v>
      </c>
      <c r="AG632" s="3">
        <f t="shared" si="76"/>
        <v>8.994544819879155E-2</v>
      </c>
      <c r="AH632" s="3">
        <f t="shared" si="77"/>
        <v>0.16016467564464063</v>
      </c>
      <c r="AI632" s="3" t="e">
        <f t="shared" si="78"/>
        <v>#VALUE!</v>
      </c>
      <c r="AJ632" s="6" t="e">
        <f t="shared" si="79"/>
        <v>#VALUE!</v>
      </c>
    </row>
    <row r="633" spans="1:36" x14ac:dyDescent="0.3">
      <c r="A633" t="s">
        <v>172</v>
      </c>
      <c r="B633" t="s">
        <v>173</v>
      </c>
      <c r="C633" t="s">
        <v>171</v>
      </c>
      <c r="D633">
        <v>3738901</v>
      </c>
      <c r="E633" s="1">
        <v>0.218</v>
      </c>
      <c r="F633" s="1">
        <v>1733</v>
      </c>
      <c r="G633" s="4">
        <v>7949.54128440367</v>
      </c>
      <c r="H633" s="1">
        <v>0.20966990032632499</v>
      </c>
      <c r="I633" s="1">
        <v>4962</v>
      </c>
      <c r="J633" s="4">
        <v>23665.771731074739</v>
      </c>
      <c r="K633" s="1">
        <v>0.14374865769379799</v>
      </c>
      <c r="L633" s="1">
        <v>3553</v>
      </c>
      <c r="M633" s="4">
        <v>24716.752538784182</v>
      </c>
      <c r="N633" s="1">
        <v>8.0000000000000002E-3</v>
      </c>
      <c r="O633" s="1">
        <v>2772</v>
      </c>
      <c r="P633" s="4">
        <v>346500</v>
      </c>
      <c r="Q633" s="1">
        <v>0.53100000000000003</v>
      </c>
      <c r="R633" s="1">
        <v>4475</v>
      </c>
      <c r="S633" s="4">
        <v>8427.4952919020707</v>
      </c>
      <c r="T633" s="1">
        <v>0.523881215362482</v>
      </c>
      <c r="U633" s="1">
        <v>4807</v>
      </c>
      <c r="V633" s="4">
        <v>9175.7441554264515</v>
      </c>
      <c r="W633" s="1" t="s">
        <v>3</v>
      </c>
      <c r="X633" s="1">
        <v>3811</v>
      </c>
      <c r="Y633" s="4" t="s">
        <v>3</v>
      </c>
      <c r="AC633" s="3">
        <f t="shared" si="72"/>
        <v>0.10389239585601157</v>
      </c>
      <c r="AD633" s="3">
        <f t="shared" si="73"/>
        <v>4.662301448291644E-2</v>
      </c>
      <c r="AE633" s="3">
        <f t="shared" si="74"/>
        <v>0.14801296296255143</v>
      </c>
      <c r="AF633" s="3">
        <f t="shared" si="75"/>
        <v>5.5738028365172582E-2</v>
      </c>
      <c r="AG633" s="3">
        <f t="shared" si="76"/>
        <v>8.994544819879155E-2</v>
      </c>
      <c r="AH633" s="3">
        <f t="shared" si="77"/>
        <v>0.16016467564464063</v>
      </c>
      <c r="AI633" s="3" t="e">
        <f t="shared" si="78"/>
        <v>#VALUE!</v>
      </c>
      <c r="AJ633" s="6" t="e">
        <f t="shared" si="79"/>
        <v>#VALUE!</v>
      </c>
    </row>
    <row r="634" spans="1:36" x14ac:dyDescent="0.3">
      <c r="A634" t="s">
        <v>1527</v>
      </c>
      <c r="B634" t="s">
        <v>1526</v>
      </c>
      <c r="C634" t="s">
        <v>171</v>
      </c>
      <c r="D634">
        <v>572267</v>
      </c>
      <c r="E634" s="1">
        <v>0.218</v>
      </c>
      <c r="F634" s="1">
        <v>1733</v>
      </c>
      <c r="G634" s="4">
        <v>7949.54128440367</v>
      </c>
      <c r="H634" s="1">
        <v>0.23418614038551899</v>
      </c>
      <c r="I634" s="1">
        <v>4962</v>
      </c>
      <c r="J634" s="4">
        <v>21188.273532462332</v>
      </c>
      <c r="K634" s="1">
        <v>0.14224479132992099</v>
      </c>
      <c r="L634" s="1">
        <v>3553</v>
      </c>
      <c r="M634" s="4">
        <v>24978.067504483952</v>
      </c>
      <c r="N634" s="1">
        <v>8.0000000000000002E-3</v>
      </c>
      <c r="O634" s="1">
        <v>2772</v>
      </c>
      <c r="P634" s="4">
        <v>346500</v>
      </c>
      <c r="Q634" s="1">
        <v>0.53100000000000003</v>
      </c>
      <c r="R634" s="1">
        <v>4475</v>
      </c>
      <c r="S634" s="4">
        <v>8427.4952919020707</v>
      </c>
      <c r="T634" s="1">
        <v>0.55048255447195105</v>
      </c>
      <c r="U634" s="1">
        <v>4807</v>
      </c>
      <c r="V634" s="4">
        <v>8732.3384927449733</v>
      </c>
      <c r="W634" s="1">
        <v>1</v>
      </c>
      <c r="X634" s="1">
        <v>3811</v>
      </c>
      <c r="Y634" s="4">
        <v>3811</v>
      </c>
      <c r="AC634" s="3">
        <f t="shared" si="72"/>
        <v>0.10389239585601157</v>
      </c>
      <c r="AD634" s="3">
        <f t="shared" si="73"/>
        <v>4.0683474068792878E-2</v>
      </c>
      <c r="AE634" s="3">
        <f t="shared" si="74"/>
        <v>0.14982861355546315</v>
      </c>
      <c r="AF634" s="3">
        <f t="shared" si="75"/>
        <v>5.5738028365172582E-2</v>
      </c>
      <c r="AG634" s="3">
        <f t="shared" si="76"/>
        <v>8.994544819879155E-2</v>
      </c>
      <c r="AH634" s="3">
        <f t="shared" si="77"/>
        <v>0.14995535061509133</v>
      </c>
      <c r="AI634" s="3">
        <f t="shared" si="78"/>
        <v>0.16913722705485532</v>
      </c>
      <c r="AJ634" s="6">
        <f t="shared" si="79"/>
        <v>0.10845436253059691</v>
      </c>
    </row>
    <row r="635" spans="1:36" x14ac:dyDescent="0.3">
      <c r="A635" t="s">
        <v>1529</v>
      </c>
      <c r="B635" t="s">
        <v>1528</v>
      </c>
      <c r="C635" t="s">
        <v>171</v>
      </c>
      <c r="D635">
        <v>484973</v>
      </c>
      <c r="E635" s="1">
        <v>0.218</v>
      </c>
      <c r="F635" s="1">
        <v>1733</v>
      </c>
      <c r="G635" s="4">
        <v>7949.54128440367</v>
      </c>
      <c r="H635" s="1">
        <v>0.18444325766589001</v>
      </c>
      <c r="I635" s="1">
        <v>4962</v>
      </c>
      <c r="J635" s="4">
        <v>26902.582738960409</v>
      </c>
      <c r="K635" s="1">
        <v>0.15169298084635599</v>
      </c>
      <c r="L635" s="1">
        <v>3553</v>
      </c>
      <c r="M635" s="4">
        <v>23422.309853602899</v>
      </c>
      <c r="N635" s="1">
        <v>8.0000000000000002E-3</v>
      </c>
      <c r="O635" s="1">
        <v>2772</v>
      </c>
      <c r="P635" s="4">
        <v>346500</v>
      </c>
      <c r="Q635" s="1">
        <v>0.53100000000000003</v>
      </c>
      <c r="R635" s="1">
        <v>4475</v>
      </c>
      <c r="S635" s="4">
        <v>8427.4952919020707</v>
      </c>
      <c r="T635" s="1">
        <v>0.52131768160289305</v>
      </c>
      <c r="U635" s="1">
        <v>4807</v>
      </c>
      <c r="V635" s="4">
        <v>9220.8650687234312</v>
      </c>
      <c r="W635" s="1">
        <v>1</v>
      </c>
      <c r="X635" s="1">
        <v>3811</v>
      </c>
      <c r="Y635" s="4">
        <v>3811</v>
      </c>
      <c r="AC635" s="3">
        <f t="shared" si="72"/>
        <v>0.10389239585601157</v>
      </c>
      <c r="AD635" s="3">
        <f t="shared" si="73"/>
        <v>5.4382927206560218E-2</v>
      </c>
      <c r="AE635" s="3">
        <f t="shared" si="74"/>
        <v>0.13901900571809758</v>
      </c>
      <c r="AF635" s="3">
        <f t="shared" si="75"/>
        <v>5.5738028365172582E-2</v>
      </c>
      <c r="AG635" s="3">
        <f t="shared" si="76"/>
        <v>8.994544819879155E-2</v>
      </c>
      <c r="AH635" s="3">
        <f t="shared" si="77"/>
        <v>0.1612035754789215</v>
      </c>
      <c r="AI635" s="3">
        <f t="shared" si="78"/>
        <v>0.16913722705485532</v>
      </c>
      <c r="AJ635" s="6">
        <f t="shared" si="79"/>
        <v>0.11047408683977292</v>
      </c>
    </row>
    <row r="636" spans="1:36" x14ac:dyDescent="0.3">
      <c r="A636" t="s">
        <v>1531</v>
      </c>
      <c r="B636" t="s">
        <v>1530</v>
      </c>
      <c r="C636" t="s">
        <v>171</v>
      </c>
      <c r="D636">
        <v>920613</v>
      </c>
      <c r="E636" s="1">
        <v>0.218</v>
      </c>
      <c r="F636" s="1">
        <v>1733</v>
      </c>
      <c r="G636" s="4">
        <v>7949.54128440367</v>
      </c>
      <c r="H636" s="1">
        <v>0.22303834510266499</v>
      </c>
      <c r="I636" s="1">
        <v>4962</v>
      </c>
      <c r="J636" s="4">
        <v>22247.295628543074</v>
      </c>
      <c r="K636" s="1">
        <v>0.135985479240462</v>
      </c>
      <c r="L636" s="1">
        <v>3553</v>
      </c>
      <c r="M636" s="4">
        <v>26127.789671699134</v>
      </c>
      <c r="N636" s="1">
        <v>8.0000000000000002E-3</v>
      </c>
      <c r="O636" s="1">
        <v>2772</v>
      </c>
      <c r="P636" s="4">
        <v>346500</v>
      </c>
      <c r="Q636" s="1">
        <v>0.53100000000000003</v>
      </c>
      <c r="R636" s="1">
        <v>4475</v>
      </c>
      <c r="S636" s="4">
        <v>8427.4952919020707</v>
      </c>
      <c r="T636" s="1">
        <v>0.52510120973742402</v>
      </c>
      <c r="U636" s="1">
        <v>4807</v>
      </c>
      <c r="V636" s="4">
        <v>9154.4256818675622</v>
      </c>
      <c r="W636" s="1">
        <v>1</v>
      </c>
      <c r="X636" s="1">
        <v>3811</v>
      </c>
      <c r="Y636" s="4">
        <v>3811</v>
      </c>
      <c r="AC636" s="3">
        <f t="shared" si="72"/>
        <v>0.10389239585601157</v>
      </c>
      <c r="AD636" s="3">
        <f t="shared" si="73"/>
        <v>4.322236775704838E-2</v>
      </c>
      <c r="AE636" s="3">
        <f t="shared" si="74"/>
        <v>0.15781703369434785</v>
      </c>
      <c r="AF636" s="3">
        <f t="shared" si="75"/>
        <v>5.5738028365172582E-2</v>
      </c>
      <c r="AG636" s="3">
        <f t="shared" si="76"/>
        <v>8.994544819879155E-2</v>
      </c>
      <c r="AH636" s="3">
        <f t="shared" si="77"/>
        <v>0.15967382213505679</v>
      </c>
      <c r="AI636" s="3">
        <f t="shared" si="78"/>
        <v>0.16913722705485532</v>
      </c>
      <c r="AJ636" s="6">
        <f t="shared" si="79"/>
        <v>0.11134661758018344</v>
      </c>
    </row>
    <row r="637" spans="1:36" x14ac:dyDescent="0.3">
      <c r="A637" t="s">
        <v>1533</v>
      </c>
      <c r="B637" t="s">
        <v>1532</v>
      </c>
      <c r="C637" t="s">
        <v>171</v>
      </c>
      <c r="D637">
        <v>518720</v>
      </c>
      <c r="E637" s="1">
        <v>0.218</v>
      </c>
      <c r="F637" s="1">
        <v>1733</v>
      </c>
      <c r="G637" s="4">
        <v>7949.54128440367</v>
      </c>
      <c r="H637" s="1">
        <v>0.223139651449722</v>
      </c>
      <c r="I637" s="1">
        <v>4962</v>
      </c>
      <c r="J637" s="4">
        <v>22237.195262080266</v>
      </c>
      <c r="K637" s="1">
        <v>0.138911165946946</v>
      </c>
      <c r="L637" s="1">
        <v>3553</v>
      </c>
      <c r="M637" s="4">
        <v>25577.497501942995</v>
      </c>
      <c r="N637" s="1">
        <v>8.0000000000000002E-3</v>
      </c>
      <c r="O637" s="1">
        <v>2772</v>
      </c>
      <c r="P637" s="4">
        <v>346500</v>
      </c>
      <c r="Q637" s="1">
        <v>0.53100000000000003</v>
      </c>
      <c r="R637" s="1">
        <v>4475</v>
      </c>
      <c r="S637" s="4">
        <v>8427.4952919020707</v>
      </c>
      <c r="T637" s="1">
        <v>0.54481801357186899</v>
      </c>
      <c r="U637" s="1">
        <v>4807</v>
      </c>
      <c r="V637" s="4">
        <v>8823.129706165435</v>
      </c>
      <c r="W637" s="1">
        <v>1</v>
      </c>
      <c r="X637" s="1">
        <v>3811</v>
      </c>
      <c r="Y637" s="4">
        <v>3811</v>
      </c>
      <c r="AC637" s="3">
        <f t="shared" si="72"/>
        <v>0.10389239585601157</v>
      </c>
      <c r="AD637" s="3">
        <f t="shared" si="73"/>
        <v>4.3198153194617249E-2</v>
      </c>
      <c r="AE637" s="3">
        <f t="shared" si="74"/>
        <v>0.15399353165489579</v>
      </c>
      <c r="AF637" s="3">
        <f t="shared" si="75"/>
        <v>5.5738028365172582E-2</v>
      </c>
      <c r="AG637" s="3">
        <f t="shared" si="76"/>
        <v>8.994544819879155E-2</v>
      </c>
      <c r="AH637" s="3">
        <f t="shared" si="77"/>
        <v>0.15204579980338354</v>
      </c>
      <c r="AI637" s="3">
        <f t="shared" si="78"/>
        <v>0.16913722705485532</v>
      </c>
      <c r="AJ637" s="6">
        <f t="shared" si="79"/>
        <v>0.1097072263039611</v>
      </c>
    </row>
    <row r="638" spans="1:36" x14ac:dyDescent="0.3">
      <c r="A638" t="s">
        <v>1535</v>
      </c>
      <c r="B638" t="s">
        <v>1534</v>
      </c>
      <c r="C638" t="s">
        <v>171</v>
      </c>
      <c r="D638">
        <v>570125</v>
      </c>
      <c r="E638" s="1">
        <v>0.218</v>
      </c>
      <c r="F638" s="1">
        <v>1733</v>
      </c>
      <c r="G638" s="4">
        <v>7949.54128440367</v>
      </c>
      <c r="H638" s="1">
        <v>0.18668537601403201</v>
      </c>
      <c r="I638" s="1">
        <v>4962</v>
      </c>
      <c r="J638" s="4">
        <v>26579.478831952194</v>
      </c>
      <c r="K638" s="1">
        <v>0.15063187897390901</v>
      </c>
      <c r="L638" s="1">
        <v>3553</v>
      </c>
      <c r="M638" s="4">
        <v>23587.304521477927</v>
      </c>
      <c r="N638" s="1">
        <v>8.0000000000000002E-3</v>
      </c>
      <c r="O638" s="1">
        <v>2772</v>
      </c>
      <c r="P638" s="4">
        <v>346500</v>
      </c>
      <c r="Q638" s="1">
        <v>0.53100000000000003</v>
      </c>
      <c r="R638" s="1">
        <v>4475</v>
      </c>
      <c r="S638" s="4">
        <v>8427.4952919020707</v>
      </c>
      <c r="T638" s="1">
        <v>0.49403551852663802</v>
      </c>
      <c r="U638" s="1">
        <v>4807</v>
      </c>
      <c r="V638" s="4">
        <v>9730.0696402070735</v>
      </c>
      <c r="W638" s="1">
        <v>1</v>
      </c>
      <c r="X638" s="1">
        <v>3811</v>
      </c>
      <c r="Y638" s="4">
        <v>3811</v>
      </c>
      <c r="AC638" s="3">
        <f t="shared" si="72"/>
        <v>0.10389239585601157</v>
      </c>
      <c r="AD638" s="3">
        <f t="shared" si="73"/>
        <v>5.360831969535744E-2</v>
      </c>
      <c r="AE638" s="3">
        <f t="shared" si="74"/>
        <v>0.14016541027151591</v>
      </c>
      <c r="AF638" s="3">
        <f t="shared" si="75"/>
        <v>5.5738028365172582E-2</v>
      </c>
      <c r="AG638" s="3">
        <f t="shared" si="76"/>
        <v>8.994544819879155E-2</v>
      </c>
      <c r="AH638" s="3">
        <f t="shared" si="77"/>
        <v>0.17292790697566049</v>
      </c>
      <c r="AI638" s="3">
        <f t="shared" si="78"/>
        <v>0.16913722705485532</v>
      </c>
      <c r="AJ638" s="6">
        <f t="shared" si="79"/>
        <v>0.1122021052024807</v>
      </c>
    </row>
    <row r="639" spans="1:36" x14ac:dyDescent="0.3">
      <c r="A639" t="s">
        <v>1537</v>
      </c>
      <c r="B639" t="s">
        <v>1536</v>
      </c>
      <c r="C639" t="s">
        <v>171</v>
      </c>
      <c r="D639">
        <v>181518</v>
      </c>
      <c r="E639" s="1">
        <v>0.218</v>
      </c>
      <c r="F639" s="1">
        <v>1733</v>
      </c>
      <c r="G639" s="4">
        <v>7949.54128440367</v>
      </c>
      <c r="H639" s="1">
        <v>0.147638250751991</v>
      </c>
      <c r="I639" s="1">
        <v>4962</v>
      </c>
      <c r="J639" s="4">
        <v>33609.176312549098</v>
      </c>
      <c r="K639" s="1">
        <v>0.16949834176224901</v>
      </c>
      <c r="L639" s="1">
        <v>3553</v>
      </c>
      <c r="M639" s="4">
        <v>20961.856989631804</v>
      </c>
      <c r="N639" s="1">
        <v>8.0000000000000002E-3</v>
      </c>
      <c r="O639" s="1">
        <v>2772</v>
      </c>
      <c r="P639" s="4">
        <v>346500</v>
      </c>
      <c r="Q639" s="1">
        <v>0.53100000000000003</v>
      </c>
      <c r="R639" s="1">
        <v>4475</v>
      </c>
      <c r="S639" s="4">
        <v>8427.4952919020707</v>
      </c>
      <c r="T639" s="1">
        <v>0.47091197567183402</v>
      </c>
      <c r="U639" s="1">
        <v>4807</v>
      </c>
      <c r="V639" s="4">
        <v>10207.852525181628</v>
      </c>
      <c r="W639" s="1">
        <v>1</v>
      </c>
      <c r="X639" s="1">
        <v>3811</v>
      </c>
      <c r="Y639" s="4">
        <v>3811</v>
      </c>
      <c r="AC639" s="3">
        <f t="shared" si="72"/>
        <v>0.10389239585601157</v>
      </c>
      <c r="AD639" s="3">
        <f t="shared" si="73"/>
        <v>7.0461277371957537E-2</v>
      </c>
      <c r="AE639" s="3">
        <f t="shared" si="74"/>
        <v>0.12192345709791989</v>
      </c>
      <c r="AF639" s="3">
        <f t="shared" si="75"/>
        <v>5.5738028365172582E-2</v>
      </c>
      <c r="AG639" s="3">
        <f t="shared" si="76"/>
        <v>8.994544819879155E-2</v>
      </c>
      <c r="AH639" s="3">
        <f t="shared" si="77"/>
        <v>0.18392876054339</v>
      </c>
      <c r="AI639" s="3">
        <f t="shared" si="78"/>
        <v>0.16913722705485532</v>
      </c>
      <c r="AJ639" s="6">
        <f t="shared" si="79"/>
        <v>0.11357522778401408</v>
      </c>
    </row>
    <row r="640" spans="1:36" x14ac:dyDescent="0.3">
      <c r="A640" t="s">
        <v>4132</v>
      </c>
      <c r="B640" t="s">
        <v>1538</v>
      </c>
      <c r="C640" t="s">
        <v>171</v>
      </c>
      <c r="D640">
        <v>490685</v>
      </c>
      <c r="E640" s="1">
        <v>0.218</v>
      </c>
      <c r="F640" s="1">
        <v>1733</v>
      </c>
      <c r="G640" s="4">
        <v>7949.54128440367</v>
      </c>
      <c r="H640" s="1">
        <v>0.216342460030365</v>
      </c>
      <c r="I640" s="1">
        <v>4962</v>
      </c>
      <c r="J640" s="4">
        <v>22935.858265194696</v>
      </c>
      <c r="K640" s="1">
        <v>0.13980659690025099</v>
      </c>
      <c r="L640" s="1">
        <v>3553</v>
      </c>
      <c r="M640" s="4">
        <v>25413.679173773104</v>
      </c>
      <c r="N640" s="1">
        <v>8.0000000000000002E-3</v>
      </c>
      <c r="O640" s="1">
        <v>2772</v>
      </c>
      <c r="P640" s="4">
        <v>346500</v>
      </c>
      <c r="Q640" s="1">
        <v>0.53100000000000003</v>
      </c>
      <c r="R640" s="1">
        <v>4475</v>
      </c>
      <c r="S640" s="4">
        <v>8427.4952919020707</v>
      </c>
      <c r="T640" s="1">
        <v>0.52524124438285202</v>
      </c>
      <c r="U640" s="1">
        <v>4807</v>
      </c>
      <c r="V640" s="4">
        <v>9151.9850190899015</v>
      </c>
      <c r="W640" s="1">
        <v>1</v>
      </c>
      <c r="X640" s="1">
        <v>3811</v>
      </c>
      <c r="Y640" s="4">
        <v>3811</v>
      </c>
      <c r="AC640" s="3">
        <f t="shared" si="72"/>
        <v>0.10389239585601157</v>
      </c>
      <c r="AD640" s="3">
        <f t="shared" si="73"/>
        <v>4.487312399587768E-2</v>
      </c>
      <c r="AE640" s="3">
        <f t="shared" si="74"/>
        <v>0.15285530046375459</v>
      </c>
      <c r="AF640" s="3">
        <f t="shared" si="75"/>
        <v>5.5738028365172582E-2</v>
      </c>
      <c r="AG640" s="3">
        <f t="shared" si="76"/>
        <v>8.994544819879155E-2</v>
      </c>
      <c r="AH640" s="3">
        <f t="shared" si="77"/>
        <v>0.15961762637194007</v>
      </c>
      <c r="AI640" s="3">
        <f t="shared" si="78"/>
        <v>0.16913722705485532</v>
      </c>
      <c r="AJ640" s="6">
        <f t="shared" si="79"/>
        <v>0.11086559290091477</v>
      </c>
    </row>
    <row r="641" spans="1:36" x14ac:dyDescent="0.3">
      <c r="A641" t="s">
        <v>4133</v>
      </c>
      <c r="B641" t="s">
        <v>1539</v>
      </c>
      <c r="C641" t="s">
        <v>171</v>
      </c>
      <c r="D641">
        <v>1213532</v>
      </c>
      <c r="E641" s="1">
        <v>0.25900000000000001</v>
      </c>
      <c r="F641" s="1">
        <v>1733</v>
      </c>
      <c r="G641" s="4">
        <v>6691.1196911196912</v>
      </c>
      <c r="H641" s="1">
        <v>0.19478431553514799</v>
      </c>
      <c r="I641" s="1">
        <v>4962</v>
      </c>
      <c r="J641" s="4">
        <v>25474.33034516903</v>
      </c>
      <c r="K641" s="1">
        <v>0.16347158542172699</v>
      </c>
      <c r="L641" s="1">
        <v>3553</v>
      </c>
      <c r="M641" s="4">
        <v>21734.664105898926</v>
      </c>
      <c r="N641" s="1">
        <v>8.0000000000000002E-3</v>
      </c>
      <c r="O641" s="1">
        <v>2772</v>
      </c>
      <c r="P641" s="4">
        <v>346500</v>
      </c>
      <c r="Q641" s="1">
        <v>0.53100000000000003</v>
      </c>
      <c r="R641" s="1">
        <v>4475</v>
      </c>
      <c r="S641" s="4">
        <v>8427.4952919020707</v>
      </c>
      <c r="T641" s="1">
        <v>0.50131187311088599</v>
      </c>
      <c r="U641" s="1">
        <v>4807</v>
      </c>
      <c r="V641" s="4">
        <v>9588.8413138316628</v>
      </c>
      <c r="W641" s="1" t="s">
        <v>3</v>
      </c>
      <c r="X641" s="1">
        <v>3811</v>
      </c>
      <c r="Y641" s="4" t="s">
        <v>3</v>
      </c>
      <c r="AC641" s="3">
        <f t="shared" si="72"/>
        <v>8.586641446166933E-2</v>
      </c>
      <c r="AD641" s="3">
        <f t="shared" si="73"/>
        <v>5.0958842854352072E-2</v>
      </c>
      <c r="AE641" s="3">
        <f t="shared" si="74"/>
        <v>0.12729302211728014</v>
      </c>
      <c r="AF641" s="3">
        <f t="shared" si="75"/>
        <v>5.5738028365172582E-2</v>
      </c>
      <c r="AG641" s="3">
        <f t="shared" si="76"/>
        <v>8.994544819879155E-2</v>
      </c>
      <c r="AH641" s="3">
        <f t="shared" si="77"/>
        <v>0.16967615353925569</v>
      </c>
      <c r="AI641" s="3" t="e">
        <f t="shared" si="78"/>
        <v>#VALUE!</v>
      </c>
      <c r="AJ641" s="6" t="e">
        <f t="shared" si="79"/>
        <v>#VALUE!</v>
      </c>
    </row>
    <row r="642" spans="1:36" x14ac:dyDescent="0.3">
      <c r="A642" t="s">
        <v>176</v>
      </c>
      <c r="B642" t="s">
        <v>175</v>
      </c>
      <c r="C642" t="s">
        <v>171</v>
      </c>
      <c r="D642">
        <v>229516</v>
      </c>
      <c r="E642" s="1">
        <v>0.28499999999999998</v>
      </c>
      <c r="F642" s="1">
        <v>1733</v>
      </c>
      <c r="G642" s="4">
        <v>6080.7017543859656</v>
      </c>
      <c r="H642" s="1">
        <v>0.20584621551438601</v>
      </c>
      <c r="I642" s="1">
        <v>4962</v>
      </c>
      <c r="J642" s="4">
        <v>24105.373944332827</v>
      </c>
      <c r="K642" s="1">
        <v>0.16854162672754799</v>
      </c>
      <c r="L642" s="1">
        <v>3553</v>
      </c>
      <c r="M642" s="4">
        <v>21080.845539384278</v>
      </c>
      <c r="N642" s="1">
        <v>8.0000000000000002E-3</v>
      </c>
      <c r="O642" s="1">
        <v>2772</v>
      </c>
      <c r="P642" s="4">
        <v>346500</v>
      </c>
      <c r="Q642" s="1">
        <v>0.53100000000000003</v>
      </c>
      <c r="R642" s="1">
        <v>4475</v>
      </c>
      <c r="S642" s="4">
        <v>8427.4952919020707</v>
      </c>
      <c r="T642" s="1">
        <v>0.469919308457798</v>
      </c>
      <c r="U642" s="1">
        <v>4807</v>
      </c>
      <c r="V642" s="4">
        <v>10229.415802844589</v>
      </c>
      <c r="W642" s="1" t="s">
        <v>3</v>
      </c>
      <c r="X642" s="1">
        <v>3811</v>
      </c>
      <c r="Y642" s="4" t="s">
        <v>3</v>
      </c>
      <c r="AC642" s="3">
        <f t="shared" si="72"/>
        <v>7.7122617923960163E-2</v>
      </c>
      <c r="AD642" s="3">
        <f t="shared" si="73"/>
        <v>4.7676914386152278E-2</v>
      </c>
      <c r="AE642" s="3">
        <f t="shared" si="74"/>
        <v>0.12275020511952384</v>
      </c>
      <c r="AF642" s="3">
        <f t="shared" si="75"/>
        <v>5.5738028365172582E-2</v>
      </c>
      <c r="AG642" s="3">
        <f t="shared" si="76"/>
        <v>8.994544819879155E-2</v>
      </c>
      <c r="AH642" s="3">
        <f t="shared" si="77"/>
        <v>0.18442525061758586</v>
      </c>
      <c r="AI642" s="3" t="e">
        <f t="shared" si="78"/>
        <v>#VALUE!</v>
      </c>
      <c r="AJ642" s="6" t="e">
        <f t="shared" si="79"/>
        <v>#VALUE!</v>
      </c>
    </row>
    <row r="643" spans="1:36" x14ac:dyDescent="0.3">
      <c r="A643" t="s">
        <v>4134</v>
      </c>
      <c r="B643" t="s">
        <v>1540</v>
      </c>
      <c r="C643" t="s">
        <v>171</v>
      </c>
      <c r="D643">
        <v>120114</v>
      </c>
      <c r="E643" s="1">
        <v>0.28499999999999998</v>
      </c>
      <c r="F643" s="1">
        <v>1733</v>
      </c>
      <c r="G643" s="4">
        <v>6080.7017543859656</v>
      </c>
      <c r="H643" s="1">
        <v>0.20631233661355</v>
      </c>
      <c r="I643" s="1">
        <v>4962</v>
      </c>
      <c r="J643" s="4">
        <v>24050.912715386843</v>
      </c>
      <c r="K643" s="1">
        <v>0.17251111444128001</v>
      </c>
      <c r="L643" s="1">
        <v>3553</v>
      </c>
      <c r="M643" s="4">
        <v>20595.774431736012</v>
      </c>
      <c r="N643" s="1">
        <v>8.0000000000000002E-3</v>
      </c>
      <c r="O643" s="1">
        <v>2772</v>
      </c>
      <c r="P643" s="4">
        <v>346500</v>
      </c>
      <c r="Q643" s="1">
        <v>0.53100000000000003</v>
      </c>
      <c r="R643" s="1">
        <v>4475</v>
      </c>
      <c r="S643" s="4">
        <v>8427.4952919020707</v>
      </c>
      <c r="T643" s="1">
        <v>0.473250412108496</v>
      </c>
      <c r="U643" s="1">
        <v>4807</v>
      </c>
      <c r="V643" s="4">
        <v>10157.413236225479</v>
      </c>
      <c r="W643" s="1">
        <v>0</v>
      </c>
      <c r="X643" s="1">
        <v>3811</v>
      </c>
      <c r="Y643" s="4">
        <v>0</v>
      </c>
      <c r="AC643" s="3">
        <f t="shared" ref="AC643:AC706" si="80">+(G643-$AA$2)/($AB$2-$AA$2)</f>
        <v>7.7122617923960163E-2</v>
      </c>
      <c r="AD643" s="3">
        <f t="shared" ref="AD643:AD706" si="81">+(J643-$AA$3)/($AB$3-$AA$3)</f>
        <v>4.7546349338513219E-2</v>
      </c>
      <c r="AE643" s="3">
        <f t="shared" ref="AE643:AE706" si="82">+(M643-$AA$4)/($AB$4-$AA$4)</f>
        <v>0.11937986755830737</v>
      </c>
      <c r="AF643" s="3">
        <f t="shared" ref="AF643:AF706" si="83">+(P643-$AA$5)/($AB$5-$AA$5)</f>
        <v>5.5738028365172582E-2</v>
      </c>
      <c r="AG643" s="3">
        <f t="shared" ref="AG643:AG706" si="84">+(S643-$AA$6)/($AB$6-$AA$6)</f>
        <v>8.994544819879155E-2</v>
      </c>
      <c r="AH643" s="3">
        <f t="shared" ref="AH643:AH706" si="85">+(V643-$AA$7)/($AB$7-$AA$7)</f>
        <v>0.18276740619329321</v>
      </c>
      <c r="AI643" s="3">
        <f t="shared" ref="AI643:AI706" si="86">+(Y643-$AA$8)/($AB$8-$AA$8)</f>
        <v>0</v>
      </c>
      <c r="AJ643" s="6">
        <f t="shared" ref="AJ643:AJ706" si="87">+(AC643/7)+(AD643/7)+(AE643/7)+(AF643/7)+(AG643/7)+(AH643/7)+(AI643/7)</f>
        <v>8.1785673939719722E-2</v>
      </c>
    </row>
    <row r="644" spans="1:36" x14ac:dyDescent="0.3">
      <c r="A644" t="s">
        <v>4135</v>
      </c>
      <c r="B644" t="s">
        <v>1541</v>
      </c>
      <c r="C644" t="s">
        <v>171</v>
      </c>
      <c r="D644">
        <v>49961</v>
      </c>
      <c r="E644" s="1">
        <v>0.28499999999999998</v>
      </c>
      <c r="F644" s="1">
        <v>1733</v>
      </c>
      <c r="G644" s="4">
        <v>6080.7017543859656</v>
      </c>
      <c r="H644" s="1">
        <v>0.20668121134484799</v>
      </c>
      <c r="I644" s="1">
        <v>4962</v>
      </c>
      <c r="J644" s="4">
        <v>24007.987797792099</v>
      </c>
      <c r="K644" s="1">
        <v>0.169552250755589</v>
      </c>
      <c r="L644" s="1">
        <v>3553</v>
      </c>
      <c r="M644" s="4">
        <v>20955.192185102158</v>
      </c>
      <c r="N644" s="1">
        <v>8.0000000000000002E-3</v>
      </c>
      <c r="O644" s="1">
        <v>2772</v>
      </c>
      <c r="P644" s="4">
        <v>346500</v>
      </c>
      <c r="Q644" s="1">
        <v>0.53100000000000003</v>
      </c>
      <c r="R644" s="1">
        <v>4475</v>
      </c>
      <c r="S644" s="4">
        <v>8427.4952919020707</v>
      </c>
      <c r="T644" s="1">
        <v>0.45999879906326901</v>
      </c>
      <c r="U644" s="1">
        <v>4807</v>
      </c>
      <c r="V644" s="4">
        <v>10450.027282220875</v>
      </c>
      <c r="W644" s="1">
        <v>0</v>
      </c>
      <c r="X644" s="1">
        <v>3811</v>
      </c>
      <c r="Y644" s="4">
        <v>0</v>
      </c>
      <c r="AC644" s="3">
        <f t="shared" si="80"/>
        <v>7.7122617923960163E-2</v>
      </c>
      <c r="AD644" s="3">
        <f t="shared" si="81"/>
        <v>4.7443441379601402E-2</v>
      </c>
      <c r="AE644" s="3">
        <f t="shared" si="82"/>
        <v>0.1218771491634949</v>
      </c>
      <c r="AF644" s="3">
        <f t="shared" si="83"/>
        <v>5.5738028365172582E-2</v>
      </c>
      <c r="AG644" s="3">
        <f t="shared" si="84"/>
        <v>8.994544819879155E-2</v>
      </c>
      <c r="AH644" s="3">
        <f t="shared" si="85"/>
        <v>0.18950478497576606</v>
      </c>
      <c r="AI644" s="3">
        <f t="shared" si="86"/>
        <v>0</v>
      </c>
      <c r="AJ644" s="6">
        <f t="shared" si="87"/>
        <v>8.3090210000969528E-2</v>
      </c>
    </row>
    <row r="645" spans="1:36" x14ac:dyDescent="0.3">
      <c r="A645" t="s">
        <v>1543</v>
      </c>
      <c r="B645" t="s">
        <v>1542</v>
      </c>
      <c r="C645" t="s">
        <v>171</v>
      </c>
      <c r="D645">
        <v>59441</v>
      </c>
      <c r="E645" s="1">
        <v>0.28499999999999998</v>
      </c>
      <c r="F645" s="1">
        <v>1733</v>
      </c>
      <c r="G645" s="4">
        <v>6080.7017543859656</v>
      </c>
      <c r="H645" s="1">
        <v>0.20420248649921699</v>
      </c>
      <c r="I645" s="1">
        <v>4962</v>
      </c>
      <c r="J645" s="4">
        <v>24299.410281759847</v>
      </c>
      <c r="K645" s="1">
        <v>0.15967093420366399</v>
      </c>
      <c r="L645" s="1">
        <v>3553</v>
      </c>
      <c r="M645" s="4">
        <v>22252.014856179558</v>
      </c>
      <c r="N645" s="1">
        <v>8.0000000000000002E-3</v>
      </c>
      <c r="O645" s="1">
        <v>2772</v>
      </c>
      <c r="P645" s="4">
        <v>346500</v>
      </c>
      <c r="Q645" s="1">
        <v>0.53100000000000003</v>
      </c>
      <c r="R645" s="1">
        <v>4475</v>
      </c>
      <c r="S645" s="4">
        <v>8427.4952919020707</v>
      </c>
      <c r="T645" s="1">
        <v>0.47152638751030401</v>
      </c>
      <c r="U645" s="1">
        <v>4807</v>
      </c>
      <c r="V645" s="4">
        <v>10194.551412872848</v>
      </c>
      <c r="W645" s="1">
        <v>0.5</v>
      </c>
      <c r="X645" s="1">
        <v>3811</v>
      </c>
      <c r="Y645" s="4">
        <v>1905.5</v>
      </c>
      <c r="AC645" s="3">
        <f t="shared" si="80"/>
        <v>7.7122617923960163E-2</v>
      </c>
      <c r="AD645" s="3">
        <f t="shared" si="81"/>
        <v>4.8142096023257717E-2</v>
      </c>
      <c r="AE645" s="3">
        <f t="shared" si="82"/>
        <v>0.13088764286154156</v>
      </c>
      <c r="AF645" s="3">
        <f t="shared" si="83"/>
        <v>5.5738028365172582E-2</v>
      </c>
      <c r="AG645" s="3">
        <f t="shared" si="84"/>
        <v>8.994544819879155E-2</v>
      </c>
      <c r="AH645" s="3">
        <f t="shared" si="85"/>
        <v>0.18362250514287559</v>
      </c>
      <c r="AI645" s="3">
        <f t="shared" si="86"/>
        <v>8.4568613527427658E-2</v>
      </c>
      <c r="AJ645" s="6">
        <f t="shared" si="87"/>
        <v>9.571813600614669E-2</v>
      </c>
    </row>
    <row r="646" spans="1:36" x14ac:dyDescent="0.3">
      <c r="A646" t="s">
        <v>178</v>
      </c>
      <c r="B646" t="s">
        <v>177</v>
      </c>
      <c r="C646" t="s">
        <v>171</v>
      </c>
      <c r="D646">
        <v>347512</v>
      </c>
      <c r="E646" s="1">
        <v>0.23300000000000001</v>
      </c>
      <c r="F646" s="1">
        <v>1733</v>
      </c>
      <c r="G646" s="4">
        <v>7437.7682403433473</v>
      </c>
      <c r="H646" s="1">
        <v>0.18614608991919701</v>
      </c>
      <c r="I646" s="1">
        <v>4962</v>
      </c>
      <c r="J646" s="4">
        <v>26656.482562453628</v>
      </c>
      <c r="K646" s="1">
        <v>0.163525288335366</v>
      </c>
      <c r="L646" s="1">
        <v>3553</v>
      </c>
      <c r="M646" s="4">
        <v>21727.526281521219</v>
      </c>
      <c r="N646" s="1">
        <v>8.0000000000000002E-3</v>
      </c>
      <c r="O646" s="1">
        <v>2772</v>
      </c>
      <c r="P646" s="4">
        <v>346500</v>
      </c>
      <c r="Q646" s="1">
        <v>0.53100000000000003</v>
      </c>
      <c r="R646" s="1">
        <v>4475</v>
      </c>
      <c r="S646" s="4">
        <v>8427.4952919020707</v>
      </c>
      <c r="T646" s="1">
        <v>0.501346716084624</v>
      </c>
      <c r="U646" s="1">
        <v>4807</v>
      </c>
      <c r="V646" s="4">
        <v>9588.1749012765249</v>
      </c>
      <c r="W646" s="1" t="s">
        <v>3</v>
      </c>
      <c r="X646" s="1">
        <v>3811</v>
      </c>
      <c r="Y646" s="4" t="s">
        <v>3</v>
      </c>
      <c r="AC646" s="3">
        <f t="shared" si="80"/>
        <v>9.6561616235262104E-2</v>
      </c>
      <c r="AD646" s="3">
        <f t="shared" si="81"/>
        <v>5.3792928010958925E-2</v>
      </c>
      <c r="AE646" s="3">
        <f t="shared" si="82"/>
        <v>0.12724342757902329</v>
      </c>
      <c r="AF646" s="3">
        <f t="shared" si="83"/>
        <v>5.5738028365172582E-2</v>
      </c>
      <c r="AG646" s="3">
        <f t="shared" si="84"/>
        <v>8.994544819879155E-2</v>
      </c>
      <c r="AH646" s="3">
        <f t="shared" si="85"/>
        <v>0.16966080952596993</v>
      </c>
      <c r="AI646" s="3" t="e">
        <f t="shared" si="86"/>
        <v>#VALUE!</v>
      </c>
      <c r="AJ646" s="6" t="e">
        <f t="shared" si="87"/>
        <v>#VALUE!</v>
      </c>
    </row>
    <row r="647" spans="1:36" x14ac:dyDescent="0.3">
      <c r="A647" t="s">
        <v>4136</v>
      </c>
      <c r="B647" t="s">
        <v>1544</v>
      </c>
      <c r="C647" t="s">
        <v>171</v>
      </c>
      <c r="D647">
        <v>220683</v>
      </c>
      <c r="E647" s="1">
        <v>0.23300000000000001</v>
      </c>
      <c r="F647" s="1">
        <v>1733</v>
      </c>
      <c r="G647" s="4">
        <v>7437.7682403433473</v>
      </c>
      <c r="H647" s="1">
        <v>0.17468495534318401</v>
      </c>
      <c r="I647" s="1">
        <v>4962</v>
      </c>
      <c r="J647" s="4">
        <v>28405.422723735501</v>
      </c>
      <c r="K647" s="1">
        <v>0.16352868141179799</v>
      </c>
      <c r="L647" s="1">
        <v>3553</v>
      </c>
      <c r="M647" s="4">
        <v>21727.075454444803</v>
      </c>
      <c r="N647" s="1">
        <v>8.0000000000000002E-3</v>
      </c>
      <c r="O647" s="1">
        <v>2772</v>
      </c>
      <c r="P647" s="4">
        <v>346500</v>
      </c>
      <c r="Q647" s="1">
        <v>0.53100000000000003</v>
      </c>
      <c r="R647" s="1">
        <v>4475</v>
      </c>
      <c r="S647" s="4">
        <v>8427.4952919020707</v>
      </c>
      <c r="T647" s="1">
        <v>0.49132466025928501</v>
      </c>
      <c r="U647" s="1">
        <v>4807</v>
      </c>
      <c r="V647" s="4">
        <v>9783.7547935477505</v>
      </c>
      <c r="W647" s="1">
        <v>0.5</v>
      </c>
      <c r="X647" s="1">
        <v>3811</v>
      </c>
      <c r="Y647" s="4">
        <v>1905.5</v>
      </c>
      <c r="AC647" s="3">
        <f t="shared" si="80"/>
        <v>9.6561616235262104E-2</v>
      </c>
      <c r="AD647" s="3">
        <f t="shared" si="81"/>
        <v>5.7985827434916329E-2</v>
      </c>
      <c r="AE647" s="3">
        <f t="shared" si="82"/>
        <v>0.12724029517347429</v>
      </c>
      <c r="AF647" s="3">
        <f t="shared" si="83"/>
        <v>5.5738028365172582E-2</v>
      </c>
      <c r="AG647" s="3">
        <f t="shared" si="84"/>
        <v>8.994544819879155E-2</v>
      </c>
      <c r="AH647" s="3">
        <f t="shared" si="85"/>
        <v>0.17416399669179453</v>
      </c>
      <c r="AI647" s="3">
        <f t="shared" si="86"/>
        <v>8.4568613527427658E-2</v>
      </c>
      <c r="AJ647" s="6">
        <f t="shared" si="87"/>
        <v>9.8029117946691294E-2</v>
      </c>
    </row>
    <row r="648" spans="1:36" x14ac:dyDescent="0.3">
      <c r="A648" t="s">
        <v>4137</v>
      </c>
      <c r="B648" t="s">
        <v>1545</v>
      </c>
      <c r="C648" t="s">
        <v>171</v>
      </c>
      <c r="D648">
        <v>126829</v>
      </c>
      <c r="E648" s="1">
        <v>0.23300000000000001</v>
      </c>
      <c r="F648" s="1">
        <v>1733</v>
      </c>
      <c r="G648" s="4">
        <v>7437.7682403433473</v>
      </c>
      <c r="H648" s="1">
        <v>0.20608851287954599</v>
      </c>
      <c r="I648" s="1">
        <v>4962</v>
      </c>
      <c r="J648" s="4">
        <v>24077.033361389604</v>
      </c>
      <c r="K648" s="1">
        <v>0.16351938436792801</v>
      </c>
      <c r="L648" s="1">
        <v>3553</v>
      </c>
      <c r="M648" s="4">
        <v>21728.310767153733</v>
      </c>
      <c r="N648" s="1">
        <v>8.0000000000000002E-3</v>
      </c>
      <c r="O648" s="1">
        <v>2772</v>
      </c>
      <c r="P648" s="4">
        <v>346500</v>
      </c>
      <c r="Q648" s="1">
        <v>0.53100000000000003</v>
      </c>
      <c r="R648" s="1">
        <v>4475</v>
      </c>
      <c r="S648" s="4">
        <v>8427.4952919020707</v>
      </c>
      <c r="T648" s="1">
        <v>0.518785135891633</v>
      </c>
      <c r="U648" s="1">
        <v>4807</v>
      </c>
      <c r="V648" s="4">
        <v>9265.8784291077209</v>
      </c>
      <c r="W648" s="1">
        <v>0</v>
      </c>
      <c r="X648" s="1">
        <v>3811</v>
      </c>
      <c r="Y648" s="4">
        <v>0</v>
      </c>
      <c r="AC648" s="3">
        <f t="shared" si="80"/>
        <v>9.6561616235262104E-2</v>
      </c>
      <c r="AD648" s="3">
        <f t="shared" si="81"/>
        <v>4.7608970830090212E-2</v>
      </c>
      <c r="AE648" s="3">
        <f t="shared" si="82"/>
        <v>0.12724887828790246</v>
      </c>
      <c r="AF648" s="3">
        <f t="shared" si="83"/>
        <v>5.5738028365172582E-2</v>
      </c>
      <c r="AG648" s="3">
        <f t="shared" si="84"/>
        <v>8.994544819879155E-2</v>
      </c>
      <c r="AH648" s="3">
        <f t="shared" si="85"/>
        <v>0.16223999892930394</v>
      </c>
      <c r="AI648" s="3">
        <f t="shared" si="86"/>
        <v>0</v>
      </c>
      <c r="AJ648" s="6">
        <f t="shared" si="87"/>
        <v>8.2763277263788987E-2</v>
      </c>
    </row>
    <row r="649" spans="1:36" x14ac:dyDescent="0.3">
      <c r="A649" t="s">
        <v>180</v>
      </c>
      <c r="B649" t="s">
        <v>179</v>
      </c>
      <c r="C649" t="s">
        <v>171</v>
      </c>
      <c r="D649">
        <v>636504</v>
      </c>
      <c r="E649" s="1">
        <v>0.26500000000000001</v>
      </c>
      <c r="F649" s="1">
        <v>1733</v>
      </c>
      <c r="G649" s="4">
        <v>6539.6226415094334</v>
      </c>
      <c r="H649" s="1">
        <v>0.19551173284064099</v>
      </c>
      <c r="I649" s="1">
        <v>4962</v>
      </c>
      <c r="J649" s="4">
        <v>25379.551026968085</v>
      </c>
      <c r="K649" s="1">
        <v>0.16161406684011401</v>
      </c>
      <c r="L649" s="1">
        <v>3553</v>
      </c>
      <c r="M649" s="4">
        <v>21984.472450130281</v>
      </c>
      <c r="N649" s="1">
        <v>8.0000000000000002E-3</v>
      </c>
      <c r="O649" s="1">
        <v>2772</v>
      </c>
      <c r="P649" s="4">
        <v>346500</v>
      </c>
      <c r="Q649" s="1">
        <v>0.53100000000000003</v>
      </c>
      <c r="R649" s="1">
        <v>4475</v>
      </c>
      <c r="S649" s="4">
        <v>8427.4952919020707</v>
      </c>
      <c r="T649" s="1">
        <v>0.51261264658195305</v>
      </c>
      <c r="U649" s="1">
        <v>4807</v>
      </c>
      <c r="V649" s="4">
        <v>9377.4510481794932</v>
      </c>
      <c r="W649" s="1" t="s">
        <v>3</v>
      </c>
      <c r="X649" s="1">
        <v>3811</v>
      </c>
      <c r="Y649" s="4" t="s">
        <v>3</v>
      </c>
      <c r="AC649" s="3">
        <f t="shared" si="80"/>
        <v>8.3696328528507821E-2</v>
      </c>
      <c r="AD649" s="3">
        <f t="shared" si="81"/>
        <v>5.0731619443577083E-2</v>
      </c>
      <c r="AE649" s="3">
        <f t="shared" si="82"/>
        <v>0.12902872319778796</v>
      </c>
      <c r="AF649" s="3">
        <f t="shared" si="83"/>
        <v>5.5738028365172582E-2</v>
      </c>
      <c r="AG649" s="3">
        <f t="shared" si="84"/>
        <v>8.994544819879155E-2</v>
      </c>
      <c r="AH649" s="3">
        <f t="shared" si="85"/>
        <v>0.16480893574804745</v>
      </c>
      <c r="AI649" s="3" t="e">
        <f t="shared" si="86"/>
        <v>#VALUE!</v>
      </c>
      <c r="AJ649" s="6" t="e">
        <f t="shared" si="87"/>
        <v>#VALUE!</v>
      </c>
    </row>
    <row r="650" spans="1:36" x14ac:dyDescent="0.3">
      <c r="A650" t="s">
        <v>1547</v>
      </c>
      <c r="B650" t="s">
        <v>1546</v>
      </c>
      <c r="C650" t="s">
        <v>171</v>
      </c>
      <c r="D650">
        <v>315162</v>
      </c>
      <c r="E650" s="1">
        <v>0.26500000000000001</v>
      </c>
      <c r="F650" s="1">
        <v>1733</v>
      </c>
      <c r="G650" s="4">
        <v>6539.6226415094334</v>
      </c>
      <c r="H650" s="1">
        <v>0.18828729351888801</v>
      </c>
      <c r="I650" s="1">
        <v>4962</v>
      </c>
      <c r="J650" s="4">
        <v>26353.344972278959</v>
      </c>
      <c r="K650" s="1">
        <v>0.166416001929166</v>
      </c>
      <c r="L650" s="1">
        <v>3553</v>
      </c>
      <c r="M650" s="4">
        <v>21350.11031879202</v>
      </c>
      <c r="N650" s="1">
        <v>8.0000000000000002E-3</v>
      </c>
      <c r="O650" s="1">
        <v>2772</v>
      </c>
      <c r="P650" s="4">
        <v>346500</v>
      </c>
      <c r="Q650" s="1">
        <v>0.53100000000000003</v>
      </c>
      <c r="R650" s="1">
        <v>4475</v>
      </c>
      <c r="S650" s="4">
        <v>8427.4952919020707</v>
      </c>
      <c r="T650" s="1">
        <v>0.51447192237642803</v>
      </c>
      <c r="U650" s="1">
        <v>4807</v>
      </c>
      <c r="V650" s="4">
        <v>9343.5614091352127</v>
      </c>
      <c r="W650" s="1">
        <v>0.5</v>
      </c>
      <c r="X650" s="1">
        <v>3811</v>
      </c>
      <c r="Y650" s="4">
        <v>1905.5</v>
      </c>
      <c r="AC650" s="3">
        <f t="shared" si="80"/>
        <v>8.3696328528507821E-2</v>
      </c>
      <c r="AD650" s="3">
        <f t="shared" si="81"/>
        <v>5.3066187636781906E-2</v>
      </c>
      <c r="AE650" s="3">
        <f t="shared" si="82"/>
        <v>0.12462109205886435</v>
      </c>
      <c r="AF650" s="3">
        <f t="shared" si="83"/>
        <v>5.5738028365172582E-2</v>
      </c>
      <c r="AG650" s="3">
        <f t="shared" si="84"/>
        <v>8.994544819879155E-2</v>
      </c>
      <c r="AH650" s="3">
        <f t="shared" si="85"/>
        <v>0.16402863371481494</v>
      </c>
      <c r="AI650" s="3">
        <f t="shared" si="86"/>
        <v>8.4568613527427658E-2</v>
      </c>
      <c r="AJ650" s="6">
        <f t="shared" si="87"/>
        <v>9.3666333147194414E-2</v>
      </c>
    </row>
    <row r="651" spans="1:36" x14ac:dyDescent="0.3">
      <c r="A651" t="s">
        <v>1549</v>
      </c>
      <c r="B651" t="s">
        <v>1548</v>
      </c>
      <c r="C651" t="s">
        <v>171</v>
      </c>
      <c r="D651">
        <v>73758</v>
      </c>
      <c r="E651" s="1">
        <v>0.26500000000000001</v>
      </c>
      <c r="F651" s="1">
        <v>1733</v>
      </c>
      <c r="G651" s="4">
        <v>6539.6226415094334</v>
      </c>
      <c r="H651" s="1">
        <v>0.23741153501993001</v>
      </c>
      <c r="I651" s="1">
        <v>4962</v>
      </c>
      <c r="J651" s="4">
        <v>20900.416652389929</v>
      </c>
      <c r="K651" s="1">
        <v>0.14051357140920301</v>
      </c>
      <c r="L651" s="1">
        <v>3553</v>
      </c>
      <c r="M651" s="4">
        <v>25285.813778463926</v>
      </c>
      <c r="N651" s="1">
        <v>8.0000000000000002E-3</v>
      </c>
      <c r="O651" s="1">
        <v>2772</v>
      </c>
      <c r="P651" s="4">
        <v>346500</v>
      </c>
      <c r="Q651" s="1">
        <v>0.53100000000000003</v>
      </c>
      <c r="R651" s="1">
        <v>4475</v>
      </c>
      <c r="S651" s="4">
        <v>8427.4952919020707</v>
      </c>
      <c r="T651" s="1">
        <v>0.51180888852734596</v>
      </c>
      <c r="U651" s="1">
        <v>4807</v>
      </c>
      <c r="V651" s="4">
        <v>9392.1776423841093</v>
      </c>
      <c r="W651" s="1">
        <v>0</v>
      </c>
      <c r="X651" s="1">
        <v>3811</v>
      </c>
      <c r="Y651" s="4">
        <v>0</v>
      </c>
      <c r="AC651" s="3">
        <f t="shared" si="80"/>
        <v>8.3696328528507821E-2</v>
      </c>
      <c r="AD651" s="3">
        <f t="shared" si="81"/>
        <v>3.9993367584101533E-2</v>
      </c>
      <c r="AE651" s="3">
        <f t="shared" si="82"/>
        <v>0.15196687495707031</v>
      </c>
      <c r="AF651" s="3">
        <f t="shared" si="83"/>
        <v>5.5738028365172582E-2</v>
      </c>
      <c r="AG651" s="3">
        <f t="shared" si="84"/>
        <v>8.994544819879155E-2</v>
      </c>
      <c r="AH651" s="3">
        <f t="shared" si="85"/>
        <v>0.16514801257874009</v>
      </c>
      <c r="AI651" s="3">
        <f t="shared" si="86"/>
        <v>0</v>
      </c>
      <c r="AJ651" s="6">
        <f t="shared" si="87"/>
        <v>8.3784008601769128E-2</v>
      </c>
    </row>
    <row r="652" spans="1:36" x14ac:dyDescent="0.3">
      <c r="A652" t="s">
        <v>1551</v>
      </c>
      <c r="B652" t="s">
        <v>1550</v>
      </c>
      <c r="C652" t="s">
        <v>171</v>
      </c>
      <c r="D652">
        <v>87691</v>
      </c>
      <c r="E652" s="1">
        <v>0.26500000000000001</v>
      </c>
      <c r="F652" s="1">
        <v>1733</v>
      </c>
      <c r="G652" s="4">
        <v>6539.6226415094334</v>
      </c>
      <c r="H652" s="1">
        <v>0.181831658893158</v>
      </c>
      <c r="I652" s="1">
        <v>4962</v>
      </c>
      <c r="J652" s="4">
        <v>27288.977234242848</v>
      </c>
      <c r="K652" s="1">
        <v>0.163334891836106</v>
      </c>
      <c r="L652" s="1">
        <v>3553</v>
      </c>
      <c r="M652" s="4">
        <v>21752.853661942376</v>
      </c>
      <c r="N652" s="1">
        <v>8.0000000000000002E-3</v>
      </c>
      <c r="O652" s="1">
        <v>2772</v>
      </c>
      <c r="P652" s="4">
        <v>346500</v>
      </c>
      <c r="Q652" s="1">
        <v>0.53100000000000003</v>
      </c>
      <c r="R652" s="1">
        <v>4475</v>
      </c>
      <c r="S652" s="4">
        <v>8427.4952919020707</v>
      </c>
      <c r="T652" s="1">
        <v>0.51581120069334296</v>
      </c>
      <c r="U652" s="1">
        <v>4807</v>
      </c>
      <c r="V652" s="4">
        <v>9319.3013132295855</v>
      </c>
      <c r="W652" s="1">
        <v>0</v>
      </c>
      <c r="X652" s="1">
        <v>3811</v>
      </c>
      <c r="Y652" s="4">
        <v>0</v>
      </c>
      <c r="AC652" s="3">
        <f t="shared" si="80"/>
        <v>8.3696328528507821E-2</v>
      </c>
      <c r="AD652" s="3">
        <f t="shared" si="81"/>
        <v>5.5309267222391635E-2</v>
      </c>
      <c r="AE652" s="3">
        <f t="shared" si="82"/>
        <v>0.12741940553403797</v>
      </c>
      <c r="AF652" s="3">
        <f t="shared" si="83"/>
        <v>5.5738028365172582E-2</v>
      </c>
      <c r="AG652" s="3">
        <f t="shared" si="84"/>
        <v>8.994544819879155E-2</v>
      </c>
      <c r="AH652" s="3">
        <f t="shared" si="85"/>
        <v>0.16347004995011796</v>
      </c>
      <c r="AI652" s="3">
        <f t="shared" si="86"/>
        <v>0</v>
      </c>
      <c r="AJ652" s="6">
        <f t="shared" si="87"/>
        <v>8.2225503971288513E-2</v>
      </c>
    </row>
    <row r="653" spans="1:36" x14ac:dyDescent="0.3">
      <c r="A653" t="s">
        <v>1553</v>
      </c>
      <c r="B653" t="s">
        <v>1552</v>
      </c>
      <c r="C653" t="s">
        <v>171</v>
      </c>
      <c r="D653">
        <v>159893</v>
      </c>
      <c r="E653" s="1">
        <v>0.26500000000000001</v>
      </c>
      <c r="F653" s="1">
        <v>1733</v>
      </c>
      <c r="G653" s="4">
        <v>6539.6226415094334</v>
      </c>
      <c r="H653" s="1">
        <v>0.19792611308812699</v>
      </c>
      <c r="I653" s="1">
        <v>4962</v>
      </c>
      <c r="J653" s="4">
        <v>25069.961323348274</v>
      </c>
      <c r="K653" s="1">
        <v>0.160938877874578</v>
      </c>
      <c r="L653" s="1">
        <v>3553</v>
      </c>
      <c r="M653" s="4">
        <v>22076.704193059581</v>
      </c>
      <c r="N653" s="1">
        <v>8.0000000000000002E-3</v>
      </c>
      <c r="O653" s="1">
        <v>2772</v>
      </c>
      <c r="P653" s="4">
        <v>346500</v>
      </c>
      <c r="Q653" s="1">
        <v>0.53100000000000003</v>
      </c>
      <c r="R653" s="1">
        <v>4475</v>
      </c>
      <c r="S653" s="4">
        <v>8427.4952919020707</v>
      </c>
      <c r="T653" s="1">
        <v>0.507564433715046</v>
      </c>
      <c r="U653" s="1">
        <v>4807</v>
      </c>
      <c r="V653" s="4">
        <v>9470.7187515402602</v>
      </c>
      <c r="W653" s="1">
        <v>0.5</v>
      </c>
      <c r="X653" s="1">
        <v>3811</v>
      </c>
      <c r="Y653" s="4">
        <v>1905.5</v>
      </c>
      <c r="AC653" s="3">
        <f t="shared" si="80"/>
        <v>8.3696328528507821E-2</v>
      </c>
      <c r="AD653" s="3">
        <f t="shared" si="81"/>
        <v>4.9989410808480482E-2</v>
      </c>
      <c r="AE653" s="3">
        <f t="shared" si="82"/>
        <v>0.1296695614225962</v>
      </c>
      <c r="AF653" s="3">
        <f t="shared" si="83"/>
        <v>5.5738028365172582E-2</v>
      </c>
      <c r="AG653" s="3">
        <f t="shared" si="84"/>
        <v>8.994544819879155E-2</v>
      </c>
      <c r="AH653" s="3">
        <f t="shared" si="85"/>
        <v>0.16695640561257571</v>
      </c>
      <c r="AI653" s="3">
        <f t="shared" si="86"/>
        <v>8.4568613527427658E-2</v>
      </c>
      <c r="AJ653" s="6">
        <f t="shared" si="87"/>
        <v>9.4366256637650289E-2</v>
      </c>
    </row>
    <row r="654" spans="1:36" x14ac:dyDescent="0.3">
      <c r="A654" t="s">
        <v>181</v>
      </c>
      <c r="B654" t="s">
        <v>1554</v>
      </c>
      <c r="C654" t="s">
        <v>171</v>
      </c>
      <c r="D654">
        <v>3068650</v>
      </c>
      <c r="E654" s="1">
        <v>0.30299999999999999</v>
      </c>
      <c r="F654" s="1">
        <v>1733</v>
      </c>
      <c r="G654" s="4">
        <v>5719.4719471947192</v>
      </c>
      <c r="H654" s="1">
        <v>0.234054388737718</v>
      </c>
      <c r="I654" s="1">
        <v>4962</v>
      </c>
      <c r="J654" s="4">
        <v>21200.200631830197</v>
      </c>
      <c r="K654" s="1">
        <v>0.13714597624362501</v>
      </c>
      <c r="L654" s="1">
        <v>3553</v>
      </c>
      <c r="M654" s="4">
        <v>25906.702459053406</v>
      </c>
      <c r="N654" s="1">
        <v>8.0000000000000002E-3</v>
      </c>
      <c r="O654" s="1">
        <v>2772</v>
      </c>
      <c r="P654" s="4">
        <v>346500</v>
      </c>
      <c r="Q654" s="1">
        <v>0.53100000000000003</v>
      </c>
      <c r="R654" s="1">
        <v>4475</v>
      </c>
      <c r="S654" s="4">
        <v>8427.4952919020707</v>
      </c>
      <c r="T654" s="1">
        <v>0.51258077656298295</v>
      </c>
      <c r="U654" s="1">
        <v>4807</v>
      </c>
      <c r="V654" s="4">
        <v>9378.0340968548662</v>
      </c>
      <c r="W654" s="1" t="s">
        <v>3</v>
      </c>
      <c r="X654" s="1">
        <v>3811</v>
      </c>
      <c r="Y654" s="4" t="s">
        <v>3</v>
      </c>
      <c r="AC654" s="3">
        <f t="shared" si="80"/>
        <v>7.1948261557014198E-2</v>
      </c>
      <c r="AD654" s="3">
        <f t="shared" si="81"/>
        <v>4.0712068030539603E-2</v>
      </c>
      <c r="AE654" s="3">
        <f t="shared" si="82"/>
        <v>0.15628089079625371</v>
      </c>
      <c r="AF654" s="3">
        <f t="shared" si="83"/>
        <v>5.5738028365172582E-2</v>
      </c>
      <c r="AG654" s="3">
        <f t="shared" si="84"/>
        <v>8.994544819879155E-2</v>
      </c>
      <c r="AH654" s="3">
        <f t="shared" si="85"/>
        <v>0.16482236032498887</v>
      </c>
      <c r="AI654" s="3" t="e">
        <f t="shared" si="86"/>
        <v>#VALUE!</v>
      </c>
      <c r="AJ654" s="6" t="e">
        <f t="shared" si="87"/>
        <v>#VALUE!</v>
      </c>
    </row>
    <row r="655" spans="1:36" x14ac:dyDescent="0.3">
      <c r="A655" t="s">
        <v>4138</v>
      </c>
      <c r="B655" t="s">
        <v>182</v>
      </c>
      <c r="C655" t="s">
        <v>171</v>
      </c>
      <c r="D655">
        <v>598613</v>
      </c>
      <c r="E655" s="1">
        <v>0.33500000000000002</v>
      </c>
      <c r="F655" s="1">
        <v>1733</v>
      </c>
      <c r="G655" s="4">
        <v>5173.1343283582082</v>
      </c>
      <c r="H655" s="1">
        <v>0.23421810084311501</v>
      </c>
      <c r="I655" s="1">
        <v>4962</v>
      </c>
      <c r="J655" s="4">
        <v>21185.382266094235</v>
      </c>
      <c r="K655" s="1">
        <v>0.13566695009964699</v>
      </c>
      <c r="L655" s="1">
        <v>3553</v>
      </c>
      <c r="M655" s="4">
        <v>26189.134475200713</v>
      </c>
      <c r="N655" s="1">
        <v>8.0000000000000002E-3</v>
      </c>
      <c r="O655" s="1">
        <v>2772</v>
      </c>
      <c r="P655" s="4">
        <v>346500</v>
      </c>
      <c r="Q655" s="1">
        <v>0.53100000000000003</v>
      </c>
      <c r="R655" s="1">
        <v>4475</v>
      </c>
      <c r="S655" s="4">
        <v>8427.4952919020707</v>
      </c>
      <c r="T655" s="1">
        <v>0.50231618758697105</v>
      </c>
      <c r="U655" s="1">
        <v>4807</v>
      </c>
      <c r="V655" s="4">
        <v>9569.669699660466</v>
      </c>
      <c r="W655" s="1" t="s">
        <v>3</v>
      </c>
      <c r="X655" s="1">
        <v>3811</v>
      </c>
      <c r="Y655" s="4" t="s">
        <v>3</v>
      </c>
      <c r="AC655" s="3">
        <f t="shared" si="80"/>
        <v>6.4122369340339713E-2</v>
      </c>
      <c r="AD655" s="3">
        <f t="shared" si="81"/>
        <v>4.0676542562868505E-2</v>
      </c>
      <c r="AE655" s="3">
        <f t="shared" si="82"/>
        <v>0.158243265420309</v>
      </c>
      <c r="AF655" s="3">
        <f t="shared" si="83"/>
        <v>5.5738028365172582E-2</v>
      </c>
      <c r="AG655" s="3">
        <f t="shared" si="84"/>
        <v>8.994544819879155E-2</v>
      </c>
      <c r="AH655" s="3">
        <f t="shared" si="85"/>
        <v>0.16923473102960349</v>
      </c>
      <c r="AI655" s="3" t="e">
        <f t="shared" si="86"/>
        <v>#VALUE!</v>
      </c>
      <c r="AJ655" s="6" t="e">
        <f t="shared" si="87"/>
        <v>#VALUE!</v>
      </c>
    </row>
    <row r="656" spans="1:36" x14ac:dyDescent="0.3">
      <c r="A656" t="s">
        <v>1556</v>
      </c>
      <c r="B656" t="s">
        <v>1555</v>
      </c>
      <c r="C656" t="s">
        <v>171</v>
      </c>
      <c r="D656">
        <v>147091</v>
      </c>
      <c r="E656" s="1">
        <v>0.33500000000000002</v>
      </c>
      <c r="F656" s="1">
        <v>1733</v>
      </c>
      <c r="G656" s="4">
        <v>5173.1343283582082</v>
      </c>
      <c r="H656" s="1">
        <v>0.249818139791013</v>
      </c>
      <c r="I656" s="1">
        <v>4962</v>
      </c>
      <c r="J656" s="4">
        <v>19862.448756327278</v>
      </c>
      <c r="K656" s="1">
        <v>0.12841030382552199</v>
      </c>
      <c r="L656" s="1">
        <v>3553</v>
      </c>
      <c r="M656" s="4">
        <v>27669.119176196738</v>
      </c>
      <c r="N656" s="1">
        <v>8.0000000000000002E-3</v>
      </c>
      <c r="O656" s="1">
        <v>2772</v>
      </c>
      <c r="P656" s="4">
        <v>346500</v>
      </c>
      <c r="Q656" s="1">
        <v>0.53100000000000003</v>
      </c>
      <c r="R656" s="1">
        <v>4475</v>
      </c>
      <c r="S656" s="4">
        <v>8427.4952919020707</v>
      </c>
      <c r="T656" s="1">
        <v>0.490363108551848</v>
      </c>
      <c r="U656" s="1">
        <v>4807</v>
      </c>
      <c r="V656" s="4">
        <v>9802.9397321428751</v>
      </c>
      <c r="W656" s="1">
        <v>0.5</v>
      </c>
      <c r="X656" s="1">
        <v>3811</v>
      </c>
      <c r="Y656" s="4">
        <v>1905.5</v>
      </c>
      <c r="AC656" s="3">
        <f t="shared" si="80"/>
        <v>6.4122369340339713E-2</v>
      </c>
      <c r="AD656" s="3">
        <f t="shared" si="81"/>
        <v>3.7504949117973148E-2</v>
      </c>
      <c r="AE656" s="3">
        <f t="shared" si="82"/>
        <v>0.16852639288171523</v>
      </c>
      <c r="AF656" s="3">
        <f t="shared" si="83"/>
        <v>5.5738028365172582E-2</v>
      </c>
      <c r="AG656" s="3">
        <f t="shared" si="84"/>
        <v>8.994544819879155E-2</v>
      </c>
      <c r="AH656" s="3">
        <f t="shared" si="85"/>
        <v>0.17460572599359253</v>
      </c>
      <c r="AI656" s="3">
        <f t="shared" si="86"/>
        <v>8.4568613527427658E-2</v>
      </c>
      <c r="AJ656" s="6">
        <f t="shared" si="87"/>
        <v>9.6430218203573198E-2</v>
      </c>
    </row>
    <row r="657" spans="1:36" x14ac:dyDescent="0.3">
      <c r="A657" t="s">
        <v>1558</v>
      </c>
      <c r="B657" t="s">
        <v>1557</v>
      </c>
      <c r="C657" t="s">
        <v>171</v>
      </c>
      <c r="D657">
        <v>111385</v>
      </c>
      <c r="E657" s="1">
        <v>0.33500000000000002</v>
      </c>
      <c r="F657" s="1">
        <v>1733</v>
      </c>
      <c r="G657" s="4">
        <v>5173.1343283582082</v>
      </c>
      <c r="H657" s="1">
        <v>0.177393724469183</v>
      </c>
      <c r="I657" s="1">
        <v>4962</v>
      </c>
      <c r="J657" s="4">
        <v>27971.677210385213</v>
      </c>
      <c r="K657" s="1">
        <v>0.16139516092831099</v>
      </c>
      <c r="L657" s="1">
        <v>3553</v>
      </c>
      <c r="M657" s="4">
        <v>22014.290760416185</v>
      </c>
      <c r="N657" s="1">
        <v>8.0000000000000002E-3</v>
      </c>
      <c r="O657" s="1">
        <v>2772</v>
      </c>
      <c r="P657" s="4">
        <v>346500</v>
      </c>
      <c r="Q657" s="1">
        <v>0.53100000000000003</v>
      </c>
      <c r="R657" s="1">
        <v>4475</v>
      </c>
      <c r="S657" s="4">
        <v>8427.4952919020707</v>
      </c>
      <c r="T657" s="1">
        <v>0.497454773982134</v>
      </c>
      <c r="U657" s="1">
        <v>4807</v>
      </c>
      <c r="V657" s="4">
        <v>9663.1900052338078</v>
      </c>
      <c r="W657" s="1">
        <v>0.5</v>
      </c>
      <c r="X657" s="1">
        <v>3811</v>
      </c>
      <c r="Y657" s="4">
        <v>1905.5</v>
      </c>
      <c r="AC657" s="3">
        <f t="shared" si="80"/>
        <v>6.4122369340339713E-2</v>
      </c>
      <c r="AD657" s="3">
        <f t="shared" si="81"/>
        <v>5.6945968351494305E-2</v>
      </c>
      <c r="AE657" s="3">
        <f t="shared" si="82"/>
        <v>0.12923590472145327</v>
      </c>
      <c r="AF657" s="3">
        <f t="shared" si="83"/>
        <v>5.5738028365172582E-2</v>
      </c>
      <c r="AG657" s="3">
        <f t="shared" si="84"/>
        <v>8.994544819879155E-2</v>
      </c>
      <c r="AH657" s="3">
        <f t="shared" si="85"/>
        <v>0.17138801700860301</v>
      </c>
      <c r="AI657" s="3">
        <f t="shared" si="86"/>
        <v>8.4568613527427658E-2</v>
      </c>
      <c r="AJ657" s="6">
        <f t="shared" si="87"/>
        <v>9.3134907073326015E-2</v>
      </c>
    </row>
    <row r="658" spans="1:36" x14ac:dyDescent="0.3">
      <c r="A658" t="s">
        <v>1560</v>
      </c>
      <c r="B658" t="s">
        <v>1559</v>
      </c>
      <c r="C658" t="s">
        <v>171</v>
      </c>
      <c r="D658">
        <v>110162</v>
      </c>
      <c r="E658" s="1">
        <v>0.33500000000000002</v>
      </c>
      <c r="F658" s="1">
        <v>1733</v>
      </c>
      <c r="G658" s="4">
        <v>5173.1343283582082</v>
      </c>
      <c r="H658" s="1">
        <v>0.224950527405094</v>
      </c>
      <c r="I658" s="1">
        <v>4962</v>
      </c>
      <c r="J658" s="4">
        <v>22058.183446995714</v>
      </c>
      <c r="K658" s="1">
        <v>0.124934187832464</v>
      </c>
      <c r="L658" s="1">
        <v>3553</v>
      </c>
      <c r="M658" s="4">
        <v>28438.973043668011</v>
      </c>
      <c r="N658" s="1">
        <v>8.0000000000000002E-3</v>
      </c>
      <c r="O658" s="1">
        <v>2772</v>
      </c>
      <c r="P658" s="4">
        <v>346500</v>
      </c>
      <c r="Q658" s="1">
        <v>0.53100000000000003</v>
      </c>
      <c r="R658" s="1">
        <v>4475</v>
      </c>
      <c r="S658" s="4">
        <v>8427.4952919020707</v>
      </c>
      <c r="T658" s="1">
        <v>0.50259617654000399</v>
      </c>
      <c r="U658" s="1">
        <v>4807</v>
      </c>
      <c r="V658" s="4">
        <v>9564.3385771307949</v>
      </c>
      <c r="W658" s="1">
        <v>0</v>
      </c>
      <c r="X658" s="1">
        <v>3811</v>
      </c>
      <c r="Y658" s="4">
        <v>0</v>
      </c>
      <c r="AC658" s="3">
        <f t="shared" si="80"/>
        <v>6.4122369340339713E-2</v>
      </c>
      <c r="AD658" s="3">
        <f t="shared" si="81"/>
        <v>4.2768991263885753E-2</v>
      </c>
      <c r="AE658" s="3">
        <f t="shared" si="82"/>
        <v>0.17387543834180397</v>
      </c>
      <c r="AF658" s="3">
        <f t="shared" si="83"/>
        <v>5.5738028365172582E-2</v>
      </c>
      <c r="AG658" s="3">
        <f t="shared" si="84"/>
        <v>8.994544819879155E-2</v>
      </c>
      <c r="AH658" s="3">
        <f t="shared" si="85"/>
        <v>0.16911198301969171</v>
      </c>
      <c r="AI658" s="3">
        <f t="shared" si="86"/>
        <v>0</v>
      </c>
      <c r="AJ658" s="6">
        <f t="shared" si="87"/>
        <v>8.5080322647097903E-2</v>
      </c>
    </row>
    <row r="659" spans="1:36" x14ac:dyDescent="0.3">
      <c r="A659" t="s">
        <v>1562</v>
      </c>
      <c r="B659" t="s">
        <v>1561</v>
      </c>
      <c r="C659" t="s">
        <v>171</v>
      </c>
      <c r="D659">
        <v>96925</v>
      </c>
      <c r="E659" s="1">
        <v>0.33500000000000002</v>
      </c>
      <c r="F659" s="1">
        <v>1733</v>
      </c>
      <c r="G659" s="4">
        <v>5173.1343283582082</v>
      </c>
      <c r="H659" s="1">
        <v>0.25795202476141299</v>
      </c>
      <c r="I659" s="1">
        <v>4962</v>
      </c>
      <c r="J659" s="4">
        <v>19236.135109191298</v>
      </c>
      <c r="K659" s="1">
        <v>0.13056486974464701</v>
      </c>
      <c r="L659" s="1">
        <v>3553</v>
      </c>
      <c r="M659" s="4">
        <v>27212.526669300863</v>
      </c>
      <c r="N659" s="1">
        <v>8.0000000000000002E-3</v>
      </c>
      <c r="O659" s="1">
        <v>2772</v>
      </c>
      <c r="P659" s="4">
        <v>346500</v>
      </c>
      <c r="Q659" s="1">
        <v>0.53100000000000003</v>
      </c>
      <c r="R659" s="1">
        <v>4475</v>
      </c>
      <c r="S659" s="4">
        <v>8427.4952919020707</v>
      </c>
      <c r="T659" s="1">
        <v>0.51808099045653799</v>
      </c>
      <c r="U659" s="1">
        <v>4807</v>
      </c>
      <c r="V659" s="4">
        <v>9278.4720700985854</v>
      </c>
      <c r="W659" s="1">
        <v>0.5</v>
      </c>
      <c r="X659" s="1">
        <v>3811</v>
      </c>
      <c r="Y659" s="4">
        <v>1905.5</v>
      </c>
      <c r="AC659" s="3">
        <f t="shared" si="80"/>
        <v>6.4122369340339713E-2</v>
      </c>
      <c r="AD659" s="3">
        <f t="shared" si="81"/>
        <v>3.6003428260696732E-2</v>
      </c>
      <c r="AE659" s="3">
        <f t="shared" si="82"/>
        <v>0.16535392836693111</v>
      </c>
      <c r="AF659" s="3">
        <f t="shared" si="83"/>
        <v>5.5738028365172582E-2</v>
      </c>
      <c r="AG659" s="3">
        <f t="shared" si="84"/>
        <v>8.994544819879155E-2</v>
      </c>
      <c r="AH659" s="3">
        <f t="shared" si="85"/>
        <v>0.16252996494688624</v>
      </c>
      <c r="AI659" s="3">
        <f t="shared" si="86"/>
        <v>8.4568613527427658E-2</v>
      </c>
      <c r="AJ659" s="6">
        <f t="shared" si="87"/>
        <v>9.4037397286606511E-2</v>
      </c>
    </row>
    <row r="660" spans="1:36" x14ac:dyDescent="0.3">
      <c r="A660" t="s">
        <v>4139</v>
      </c>
      <c r="B660" t="s">
        <v>1563</v>
      </c>
      <c r="C660" t="s">
        <v>171</v>
      </c>
      <c r="D660">
        <v>133050</v>
      </c>
      <c r="E660" s="1">
        <v>0.33500000000000002</v>
      </c>
      <c r="F660" s="1">
        <v>1733</v>
      </c>
      <c r="G660" s="4">
        <v>5173.1343283582082</v>
      </c>
      <c r="H660" s="1">
        <v>0.254926719278466</v>
      </c>
      <c r="I660" s="1">
        <v>4962</v>
      </c>
      <c r="J660" s="4">
        <v>19464.417123651216</v>
      </c>
      <c r="K660" s="1">
        <v>0.13475385193536199</v>
      </c>
      <c r="L660" s="1">
        <v>3553</v>
      </c>
      <c r="M660" s="4">
        <v>26366.593228847247</v>
      </c>
      <c r="N660" s="1">
        <v>8.0000000000000002E-3</v>
      </c>
      <c r="O660" s="1">
        <v>2772</v>
      </c>
      <c r="P660" s="4">
        <v>346500</v>
      </c>
      <c r="Q660" s="1">
        <v>0.53100000000000003</v>
      </c>
      <c r="R660" s="1">
        <v>4475</v>
      </c>
      <c r="S660" s="4">
        <v>8427.4952919020707</v>
      </c>
      <c r="T660" s="1">
        <v>0.50788425403983395</v>
      </c>
      <c r="U660" s="1">
        <v>4807</v>
      </c>
      <c r="V660" s="4">
        <v>9464.7549353301692</v>
      </c>
      <c r="W660" s="1">
        <v>0</v>
      </c>
      <c r="X660" s="1">
        <v>3811</v>
      </c>
      <c r="Y660" s="4">
        <v>0</v>
      </c>
      <c r="AC660" s="3">
        <f t="shared" si="80"/>
        <v>6.4122369340339713E-2</v>
      </c>
      <c r="AD660" s="3">
        <f t="shared" si="81"/>
        <v>3.655071029362076E-2</v>
      </c>
      <c r="AE660" s="3">
        <f t="shared" si="82"/>
        <v>0.15947627207345988</v>
      </c>
      <c r="AF660" s="3">
        <f t="shared" si="83"/>
        <v>5.5738028365172582E-2</v>
      </c>
      <c r="AG660" s="3">
        <f t="shared" si="84"/>
        <v>8.994544819879155E-2</v>
      </c>
      <c r="AH660" s="3">
        <f t="shared" si="85"/>
        <v>0.16681908995959757</v>
      </c>
      <c r="AI660" s="3">
        <f t="shared" si="86"/>
        <v>0</v>
      </c>
      <c r="AJ660" s="6">
        <f t="shared" si="87"/>
        <v>8.1807416890140289E-2</v>
      </c>
    </row>
    <row r="661" spans="1:36" x14ac:dyDescent="0.3">
      <c r="A661" t="s">
        <v>185</v>
      </c>
      <c r="B661" t="s">
        <v>184</v>
      </c>
      <c r="C661" t="s">
        <v>171</v>
      </c>
      <c r="D661">
        <v>1872102</v>
      </c>
      <c r="E661" s="1">
        <v>0.29499999999999998</v>
      </c>
      <c r="F661" s="1">
        <v>1733</v>
      </c>
      <c r="G661" s="4">
        <v>5874.5762711864409</v>
      </c>
      <c r="H661" s="1">
        <v>0.22549999946584101</v>
      </c>
      <c r="I661" s="1">
        <v>4962</v>
      </c>
      <c r="J661" s="4">
        <v>22004.434641924021</v>
      </c>
      <c r="K661" s="1">
        <v>0.14024609770194099</v>
      </c>
      <c r="L661" s="1">
        <v>3553</v>
      </c>
      <c r="M661" s="4">
        <v>25334.038224372121</v>
      </c>
      <c r="N661" s="1">
        <v>8.0000000000000002E-3</v>
      </c>
      <c r="O661" s="1">
        <v>2772</v>
      </c>
      <c r="P661" s="4">
        <v>346500</v>
      </c>
      <c r="Q661" s="1">
        <v>0.53100000000000003</v>
      </c>
      <c r="R661" s="1">
        <v>4475</v>
      </c>
      <c r="S661" s="4">
        <v>8427.4952919020707</v>
      </c>
      <c r="T661" s="1">
        <v>0.51711925952752502</v>
      </c>
      <c r="U661" s="1">
        <v>4807</v>
      </c>
      <c r="V661" s="4">
        <v>9295.7280384257956</v>
      </c>
      <c r="W661" s="1" t="s">
        <v>3</v>
      </c>
      <c r="X661" s="1">
        <v>3811</v>
      </c>
      <c r="Y661" s="4" t="s">
        <v>3</v>
      </c>
      <c r="AC661" s="3">
        <f t="shared" si="80"/>
        <v>7.4170019093103987E-2</v>
      </c>
      <c r="AD661" s="3">
        <f t="shared" si="81"/>
        <v>4.2640134177284045E-2</v>
      </c>
      <c r="AE661" s="3">
        <f t="shared" si="82"/>
        <v>0.15230194472076172</v>
      </c>
      <c r="AF661" s="3">
        <f t="shared" si="83"/>
        <v>5.5738028365172582E-2</v>
      </c>
      <c r="AG661" s="3">
        <f t="shared" si="84"/>
        <v>8.994544819879155E-2</v>
      </c>
      <c r="AH661" s="3">
        <f t="shared" si="85"/>
        <v>0.16292728010133581</v>
      </c>
      <c r="AI661" s="3" t="e">
        <f t="shared" si="86"/>
        <v>#VALUE!</v>
      </c>
      <c r="AJ661" s="6" t="e">
        <f t="shared" si="87"/>
        <v>#VALUE!</v>
      </c>
    </row>
    <row r="662" spans="1:36" x14ac:dyDescent="0.3">
      <c r="A662" t="s">
        <v>1565</v>
      </c>
      <c r="B662" t="s">
        <v>1564</v>
      </c>
      <c r="C662" t="s">
        <v>171</v>
      </c>
      <c r="D662">
        <v>141789</v>
      </c>
      <c r="E662" s="1">
        <v>0.29499999999999998</v>
      </c>
      <c r="F662" s="1">
        <v>1733</v>
      </c>
      <c r="G662" s="4">
        <v>5874.5762711864409</v>
      </c>
      <c r="H662" s="1">
        <v>0.23979998448398601</v>
      </c>
      <c r="I662" s="1">
        <v>4962</v>
      </c>
      <c r="J662" s="4">
        <v>20692.244875150795</v>
      </c>
      <c r="K662" s="1">
        <v>0.146379479367228</v>
      </c>
      <c r="L662" s="1">
        <v>3553</v>
      </c>
      <c r="M662" s="4">
        <v>24272.527920983022</v>
      </c>
      <c r="N662" s="1">
        <v>8.0000000000000002E-3</v>
      </c>
      <c r="O662" s="1">
        <v>2772</v>
      </c>
      <c r="P662" s="4">
        <v>346500</v>
      </c>
      <c r="Q662" s="1">
        <v>0.53100000000000003</v>
      </c>
      <c r="R662" s="1">
        <v>4475</v>
      </c>
      <c r="S662" s="4">
        <v>8427.4952919020707</v>
      </c>
      <c r="T662" s="1">
        <v>0.50718320885259005</v>
      </c>
      <c r="U662" s="1">
        <v>4807</v>
      </c>
      <c r="V662" s="4">
        <v>9477.8374285595237</v>
      </c>
      <c r="W662" s="1">
        <v>0.5</v>
      </c>
      <c r="X662" s="1">
        <v>3811</v>
      </c>
      <c r="Y662" s="4">
        <v>1905.5</v>
      </c>
      <c r="AC662" s="3">
        <f t="shared" si="80"/>
        <v>7.4170019093103987E-2</v>
      </c>
      <c r="AD662" s="3">
        <f t="shared" si="81"/>
        <v>3.9494297722139866E-2</v>
      </c>
      <c r="AE662" s="3">
        <f t="shared" si="82"/>
        <v>0.1449264321603955</v>
      </c>
      <c r="AF662" s="3">
        <f t="shared" si="83"/>
        <v>5.5738028365172582E-2</v>
      </c>
      <c r="AG662" s="3">
        <f t="shared" si="84"/>
        <v>8.994544819879155E-2</v>
      </c>
      <c r="AH662" s="3">
        <f t="shared" si="85"/>
        <v>0.16712031170035668</v>
      </c>
      <c r="AI662" s="3">
        <f t="shared" si="86"/>
        <v>8.4568613527427658E-2</v>
      </c>
      <c r="AJ662" s="6">
        <f t="shared" si="87"/>
        <v>9.3709021538198267E-2</v>
      </c>
    </row>
    <row r="663" spans="1:36" x14ac:dyDescent="0.3">
      <c r="A663" t="s">
        <v>1567</v>
      </c>
      <c r="B663" t="s">
        <v>1566</v>
      </c>
      <c r="C663" t="s">
        <v>171</v>
      </c>
      <c r="D663">
        <v>1104023</v>
      </c>
      <c r="E663" s="1">
        <v>0.29499999999999998</v>
      </c>
      <c r="F663" s="1">
        <v>1733</v>
      </c>
      <c r="G663" s="4">
        <v>5874.5762711864409</v>
      </c>
      <c r="H663" s="1">
        <v>0.20628193434375899</v>
      </c>
      <c r="I663" s="1">
        <v>4962</v>
      </c>
      <c r="J663" s="4">
        <v>24054.457390006166</v>
      </c>
      <c r="K663" s="1">
        <v>0.14379319996050799</v>
      </c>
      <c r="L663" s="1">
        <v>3553</v>
      </c>
      <c r="M663" s="4">
        <v>24709.09612537875</v>
      </c>
      <c r="N663" s="1">
        <v>8.0000000000000002E-3</v>
      </c>
      <c r="O663" s="1">
        <v>2772</v>
      </c>
      <c r="P663" s="4">
        <v>346500</v>
      </c>
      <c r="Q663" s="1">
        <v>0.53100000000000003</v>
      </c>
      <c r="R663" s="1">
        <v>4475</v>
      </c>
      <c r="S663" s="4">
        <v>8427.4952919020707</v>
      </c>
      <c r="T663" s="1">
        <v>0.52406426315393695</v>
      </c>
      <c r="U663" s="1">
        <v>4807</v>
      </c>
      <c r="V663" s="4">
        <v>9172.5392055363391</v>
      </c>
      <c r="W663" s="1">
        <v>1</v>
      </c>
      <c r="X663" s="1">
        <v>3811</v>
      </c>
      <c r="Y663" s="4">
        <v>3811</v>
      </c>
      <c r="AC663" s="3">
        <f t="shared" si="80"/>
        <v>7.4170019093103987E-2</v>
      </c>
      <c r="AD663" s="3">
        <f t="shared" si="81"/>
        <v>4.7554847321748153E-2</v>
      </c>
      <c r="AE663" s="3">
        <f t="shared" si="82"/>
        <v>0.14795976519983653</v>
      </c>
      <c r="AF663" s="3">
        <f t="shared" si="83"/>
        <v>5.5738028365172582E-2</v>
      </c>
      <c r="AG663" s="3">
        <f t="shared" si="84"/>
        <v>8.994544819879155E-2</v>
      </c>
      <c r="AH663" s="3">
        <f t="shared" si="85"/>
        <v>0.16009088232650009</v>
      </c>
      <c r="AI663" s="3">
        <f t="shared" si="86"/>
        <v>0.16913722705485532</v>
      </c>
      <c r="AJ663" s="6">
        <f t="shared" si="87"/>
        <v>0.10637088822285833</v>
      </c>
    </row>
    <row r="664" spans="1:36" x14ac:dyDescent="0.3">
      <c r="A664" t="s">
        <v>1569</v>
      </c>
      <c r="B664" t="s">
        <v>1568</v>
      </c>
      <c r="C664" t="s">
        <v>171</v>
      </c>
      <c r="D664">
        <v>80430</v>
      </c>
      <c r="E664" s="1">
        <v>0.29499999999999998</v>
      </c>
      <c r="F664" s="1">
        <v>1733</v>
      </c>
      <c r="G664" s="4">
        <v>5874.5762711864409</v>
      </c>
      <c r="H664" s="1">
        <v>0.25271664801690902</v>
      </c>
      <c r="I664" s="1">
        <v>4962</v>
      </c>
      <c r="J664" s="4">
        <v>19634.638394174955</v>
      </c>
      <c r="K664" s="1">
        <v>0.13901529280119301</v>
      </c>
      <c r="L664" s="1">
        <v>3553</v>
      </c>
      <c r="M664" s="4">
        <v>25558.339146766943</v>
      </c>
      <c r="N664" s="1">
        <v>8.0000000000000002E-3</v>
      </c>
      <c r="O664" s="1">
        <v>2772</v>
      </c>
      <c r="P664" s="4">
        <v>346500</v>
      </c>
      <c r="Q664" s="1">
        <v>0.53100000000000003</v>
      </c>
      <c r="R664" s="1">
        <v>4475</v>
      </c>
      <c r="S664" s="4">
        <v>8427.4952919020707</v>
      </c>
      <c r="T664" s="1">
        <v>0.48883501181151301</v>
      </c>
      <c r="U664" s="1">
        <v>4807</v>
      </c>
      <c r="V664" s="4">
        <v>9833.5836915329273</v>
      </c>
      <c r="W664" s="1">
        <v>0</v>
      </c>
      <c r="X664" s="1">
        <v>3811</v>
      </c>
      <c r="Y664" s="4">
        <v>0</v>
      </c>
      <c r="AC664" s="3">
        <f t="shared" si="80"/>
        <v>7.4170019093103987E-2</v>
      </c>
      <c r="AD664" s="3">
        <f t="shared" si="81"/>
        <v>3.6958797821670421E-2</v>
      </c>
      <c r="AE664" s="3">
        <f t="shared" si="82"/>
        <v>0.15386041689492991</v>
      </c>
      <c r="AF664" s="3">
        <f t="shared" si="83"/>
        <v>5.5738028365172582E-2</v>
      </c>
      <c r="AG664" s="3">
        <f t="shared" si="84"/>
        <v>8.994544819879155E-2</v>
      </c>
      <c r="AH664" s="3">
        <f t="shared" si="85"/>
        <v>0.1753112969141653</v>
      </c>
      <c r="AI664" s="3">
        <f t="shared" si="86"/>
        <v>0</v>
      </c>
      <c r="AJ664" s="6">
        <f t="shared" si="87"/>
        <v>8.3712001041119102E-2</v>
      </c>
    </row>
    <row r="665" spans="1:36" x14ac:dyDescent="0.3">
      <c r="A665" t="s">
        <v>1571</v>
      </c>
      <c r="B665" t="s">
        <v>1570</v>
      </c>
      <c r="C665" t="s">
        <v>171</v>
      </c>
      <c r="D665">
        <v>136549</v>
      </c>
      <c r="E665" s="1">
        <v>0.29499999999999998</v>
      </c>
      <c r="F665" s="1">
        <v>1733</v>
      </c>
      <c r="G665" s="4">
        <v>5874.5762711864409</v>
      </c>
      <c r="H665" s="1">
        <v>0.24810141414437301</v>
      </c>
      <c r="I665" s="1">
        <v>4962</v>
      </c>
      <c r="J665" s="4">
        <v>19999.886002715633</v>
      </c>
      <c r="K665" s="1">
        <v>0.13104453346417699</v>
      </c>
      <c r="L665" s="1">
        <v>3553</v>
      </c>
      <c r="M665" s="4">
        <v>27112.920364368088</v>
      </c>
      <c r="N665" s="1">
        <v>8.0000000000000002E-3</v>
      </c>
      <c r="O665" s="1">
        <v>2772</v>
      </c>
      <c r="P665" s="4">
        <v>346500</v>
      </c>
      <c r="Q665" s="1">
        <v>0.53100000000000003</v>
      </c>
      <c r="R665" s="1">
        <v>4475</v>
      </c>
      <c r="S665" s="4">
        <v>8427.4952919020707</v>
      </c>
      <c r="T665" s="1">
        <v>0.50715860240646204</v>
      </c>
      <c r="U665" s="1">
        <v>4807</v>
      </c>
      <c r="V665" s="4">
        <v>9478.2972766129515</v>
      </c>
      <c r="W665" s="1">
        <v>0</v>
      </c>
      <c r="X665" s="1">
        <v>3811</v>
      </c>
      <c r="Y665" s="4">
        <v>0</v>
      </c>
      <c r="AC665" s="3">
        <f t="shared" si="80"/>
        <v>7.4170019093103987E-2</v>
      </c>
      <c r="AD665" s="3">
        <f t="shared" si="81"/>
        <v>3.7834440408738443E-2</v>
      </c>
      <c r="AE665" s="3">
        <f t="shared" si="82"/>
        <v>0.1646618507198486</v>
      </c>
      <c r="AF665" s="3">
        <f t="shared" si="83"/>
        <v>5.5738028365172582E-2</v>
      </c>
      <c r="AG665" s="3">
        <f t="shared" si="84"/>
        <v>8.994544819879155E-2</v>
      </c>
      <c r="AH665" s="3">
        <f t="shared" si="85"/>
        <v>0.16713089960808267</v>
      </c>
      <c r="AI665" s="3">
        <f t="shared" si="86"/>
        <v>0</v>
      </c>
      <c r="AJ665" s="6">
        <f t="shared" si="87"/>
        <v>8.4211526627676836E-2</v>
      </c>
    </row>
    <row r="666" spans="1:36" x14ac:dyDescent="0.3">
      <c r="A666" t="s">
        <v>1573</v>
      </c>
      <c r="B666" t="s">
        <v>1572</v>
      </c>
      <c r="C666" t="s">
        <v>171</v>
      </c>
      <c r="D666">
        <v>132139</v>
      </c>
      <c r="E666" s="1">
        <v>0.29499999999999998</v>
      </c>
      <c r="F666" s="1">
        <v>1733</v>
      </c>
      <c r="G666" s="4">
        <v>5874.5762711864409</v>
      </c>
      <c r="H666" s="1">
        <v>0.23097647174566099</v>
      </c>
      <c r="I666" s="1">
        <v>4962</v>
      </c>
      <c r="J666" s="4">
        <v>21482.707578388723</v>
      </c>
      <c r="K666" s="1">
        <v>0.143916633242267</v>
      </c>
      <c r="L666" s="1">
        <v>3553</v>
      </c>
      <c r="M666" s="4">
        <v>24687.903822895409</v>
      </c>
      <c r="N666" s="1">
        <v>8.0000000000000002E-3</v>
      </c>
      <c r="O666" s="1">
        <v>2772</v>
      </c>
      <c r="P666" s="4">
        <v>346500</v>
      </c>
      <c r="Q666" s="1">
        <v>0.53100000000000003</v>
      </c>
      <c r="R666" s="1">
        <v>4475</v>
      </c>
      <c r="S666" s="4">
        <v>8427.4952919020707</v>
      </c>
      <c r="T666" s="1">
        <v>0.50809374976350596</v>
      </c>
      <c r="U666" s="1">
        <v>4807</v>
      </c>
      <c r="V666" s="4">
        <v>9460.85245535383</v>
      </c>
      <c r="W666" s="1">
        <v>0.5</v>
      </c>
      <c r="X666" s="1">
        <v>3811</v>
      </c>
      <c r="Y666" s="4">
        <v>1905.5</v>
      </c>
      <c r="AC666" s="3">
        <f t="shared" si="80"/>
        <v>7.4170019093103987E-2</v>
      </c>
      <c r="AD666" s="3">
        <f t="shared" si="81"/>
        <v>4.1389348614353873E-2</v>
      </c>
      <c r="AE666" s="3">
        <f t="shared" si="82"/>
        <v>0.14781251830769621</v>
      </c>
      <c r="AF666" s="3">
        <f t="shared" si="83"/>
        <v>5.5738028365172582E-2</v>
      </c>
      <c r="AG666" s="3">
        <f t="shared" si="84"/>
        <v>8.994544819879155E-2</v>
      </c>
      <c r="AH666" s="3">
        <f t="shared" si="85"/>
        <v>0.1667292361533588</v>
      </c>
      <c r="AI666" s="3">
        <f t="shared" si="86"/>
        <v>8.4568613527427658E-2</v>
      </c>
      <c r="AJ666" s="6">
        <f t="shared" si="87"/>
        <v>9.4336173179986382E-2</v>
      </c>
    </row>
    <row r="667" spans="1:36" x14ac:dyDescent="0.3">
      <c r="A667" t="s">
        <v>1575</v>
      </c>
      <c r="B667" t="s">
        <v>1574</v>
      </c>
      <c r="C667" t="s">
        <v>171</v>
      </c>
      <c r="D667">
        <v>166583</v>
      </c>
      <c r="E667" s="1">
        <v>0.29499999999999998</v>
      </c>
      <c r="F667" s="1">
        <v>1733</v>
      </c>
      <c r="G667" s="4">
        <v>5874.5762711864409</v>
      </c>
      <c r="H667" s="1">
        <v>0.29506612319384301</v>
      </c>
      <c r="I667" s="1">
        <v>4962</v>
      </c>
      <c r="J667" s="4">
        <v>16816.569609179518</v>
      </c>
      <c r="K667" s="1">
        <v>0.11707677253981399</v>
      </c>
      <c r="L667" s="1">
        <v>3553</v>
      </c>
      <c r="M667" s="4">
        <v>30347.608009024509</v>
      </c>
      <c r="N667" s="1">
        <v>8.0000000000000002E-3</v>
      </c>
      <c r="O667" s="1">
        <v>2772</v>
      </c>
      <c r="P667" s="4">
        <v>346500</v>
      </c>
      <c r="Q667" s="1">
        <v>0.53100000000000003</v>
      </c>
      <c r="R667" s="1">
        <v>4475</v>
      </c>
      <c r="S667" s="4">
        <v>8427.4952919020707</v>
      </c>
      <c r="T667" s="1">
        <v>0.52074341319342299</v>
      </c>
      <c r="U667" s="1">
        <v>4807</v>
      </c>
      <c r="V667" s="4">
        <v>9231.0337072175425</v>
      </c>
      <c r="W667" s="1">
        <v>0</v>
      </c>
      <c r="X667" s="1">
        <v>3811</v>
      </c>
      <c r="Y667" s="4">
        <v>0</v>
      </c>
      <c r="AC667" s="3">
        <f t="shared" si="80"/>
        <v>7.4170019093103987E-2</v>
      </c>
      <c r="AD667" s="3">
        <f t="shared" si="81"/>
        <v>3.0202775376271633E-2</v>
      </c>
      <c r="AE667" s="3">
        <f t="shared" si="82"/>
        <v>0.18713688395867337</v>
      </c>
      <c r="AF667" s="3">
        <f t="shared" si="83"/>
        <v>5.5738028365172582E-2</v>
      </c>
      <c r="AG667" s="3">
        <f t="shared" si="84"/>
        <v>8.994544819879155E-2</v>
      </c>
      <c r="AH667" s="3">
        <f t="shared" si="85"/>
        <v>0.16143770630816384</v>
      </c>
      <c r="AI667" s="3">
        <f t="shared" si="86"/>
        <v>0</v>
      </c>
      <c r="AJ667" s="6">
        <f t="shared" si="87"/>
        <v>8.5518694471453854E-2</v>
      </c>
    </row>
    <row r="668" spans="1:36" x14ac:dyDescent="0.3">
      <c r="A668" t="s">
        <v>1577</v>
      </c>
      <c r="B668" t="s">
        <v>1576</v>
      </c>
      <c r="C668" t="s">
        <v>171</v>
      </c>
      <c r="D668">
        <v>110589</v>
      </c>
      <c r="E668" s="1">
        <v>0.29499999999999998</v>
      </c>
      <c r="F668" s="1">
        <v>1733</v>
      </c>
      <c r="G668" s="4">
        <v>5874.5762711864409</v>
      </c>
      <c r="H668" s="1">
        <v>0.239987702212697</v>
      </c>
      <c r="I668" s="1">
        <v>4962</v>
      </c>
      <c r="J668" s="4">
        <v>20676.059457422798</v>
      </c>
      <c r="K668" s="1">
        <v>0.13974265071571301</v>
      </c>
      <c r="L668" s="1">
        <v>3553</v>
      </c>
      <c r="M668" s="4">
        <v>25425.308463828158</v>
      </c>
      <c r="N668" s="1">
        <v>8.0000000000000002E-3</v>
      </c>
      <c r="O668" s="1">
        <v>2772</v>
      </c>
      <c r="P668" s="4">
        <v>346500</v>
      </c>
      <c r="Q668" s="1">
        <v>0.53100000000000003</v>
      </c>
      <c r="R668" s="1">
        <v>4475</v>
      </c>
      <c r="S668" s="4">
        <v>8427.4952919020707</v>
      </c>
      <c r="T668" s="1">
        <v>0.49872048757109599</v>
      </c>
      <c r="U668" s="1">
        <v>4807</v>
      </c>
      <c r="V668" s="4">
        <v>9638.6655848276732</v>
      </c>
      <c r="W668" s="1">
        <v>0</v>
      </c>
      <c r="X668" s="1">
        <v>3811</v>
      </c>
      <c r="Y668" s="4">
        <v>0</v>
      </c>
      <c r="AC668" s="3">
        <f t="shared" si="80"/>
        <v>7.4170019093103987E-2</v>
      </c>
      <c r="AD668" s="3">
        <f t="shared" si="81"/>
        <v>3.9455494891619647E-2</v>
      </c>
      <c r="AE668" s="3">
        <f t="shared" si="82"/>
        <v>0.15293610229355817</v>
      </c>
      <c r="AF668" s="3">
        <f t="shared" si="83"/>
        <v>5.5738028365172582E-2</v>
      </c>
      <c r="AG668" s="3">
        <f t="shared" si="84"/>
        <v>8.994544819879155E-2</v>
      </c>
      <c r="AH668" s="3">
        <f t="shared" si="85"/>
        <v>0.17082334722614378</v>
      </c>
      <c r="AI668" s="3">
        <f t="shared" si="86"/>
        <v>0</v>
      </c>
      <c r="AJ668" s="6">
        <f t="shared" si="87"/>
        <v>8.329549143834139E-2</v>
      </c>
    </row>
    <row r="669" spans="1:36" x14ac:dyDescent="0.3">
      <c r="A669" t="s">
        <v>187</v>
      </c>
      <c r="B669" t="s">
        <v>186</v>
      </c>
      <c r="C669" t="s">
        <v>171</v>
      </c>
      <c r="D669">
        <v>264670</v>
      </c>
      <c r="E669" s="1">
        <v>0.32799999999999996</v>
      </c>
      <c r="F669" s="1">
        <v>1733</v>
      </c>
      <c r="G669" s="4">
        <v>5283.5365853658541</v>
      </c>
      <c r="H669" s="1">
        <v>0.24496165035704801</v>
      </c>
      <c r="I669" s="1">
        <v>4962</v>
      </c>
      <c r="J669" s="4">
        <v>20256.231915353088</v>
      </c>
      <c r="K669" s="1">
        <v>0.13007518796992401</v>
      </c>
      <c r="L669" s="1">
        <v>3553</v>
      </c>
      <c r="M669" s="4">
        <v>27314.971098266065</v>
      </c>
      <c r="N669" s="1">
        <v>8.0000000000000002E-3</v>
      </c>
      <c r="O669" s="1">
        <v>2772</v>
      </c>
      <c r="P669" s="4">
        <v>346500</v>
      </c>
      <c r="Q669" s="1">
        <v>0.53100000000000003</v>
      </c>
      <c r="R669" s="1">
        <v>4475</v>
      </c>
      <c r="S669" s="4">
        <v>8427.4952919020707</v>
      </c>
      <c r="T669" s="1">
        <v>0.50848226092870297</v>
      </c>
      <c r="U669" s="1">
        <v>4807</v>
      </c>
      <c r="V669" s="4">
        <v>9453.6237925397672</v>
      </c>
      <c r="W669" s="1" t="s">
        <v>3</v>
      </c>
      <c r="X669" s="1">
        <v>3811</v>
      </c>
      <c r="Y669" s="4" t="s">
        <v>3</v>
      </c>
      <c r="AC669" s="3">
        <f t="shared" si="80"/>
        <v>6.5703802018652099E-2</v>
      </c>
      <c r="AD669" s="3">
        <f t="shared" si="81"/>
        <v>3.8449002675204798E-2</v>
      </c>
      <c r="AE669" s="3">
        <f t="shared" si="82"/>
        <v>0.16606572567135672</v>
      </c>
      <c r="AF669" s="3">
        <f t="shared" si="83"/>
        <v>5.5738028365172582E-2</v>
      </c>
      <c r="AG669" s="3">
        <f t="shared" si="84"/>
        <v>8.994544819879155E-2</v>
      </c>
      <c r="AH669" s="3">
        <f t="shared" si="85"/>
        <v>0.16656279766506463</v>
      </c>
      <c r="AI669" s="3" t="e">
        <f t="shared" si="86"/>
        <v>#VALUE!</v>
      </c>
      <c r="AJ669" s="6" t="e">
        <f t="shared" si="87"/>
        <v>#VALUE!</v>
      </c>
    </row>
    <row r="670" spans="1:36" x14ac:dyDescent="0.3">
      <c r="A670" t="s">
        <v>4140</v>
      </c>
      <c r="B670" t="s">
        <v>1578</v>
      </c>
      <c r="C670" t="s">
        <v>171</v>
      </c>
      <c r="D670">
        <v>169446</v>
      </c>
      <c r="E670" s="1">
        <v>0.32799999999999996</v>
      </c>
      <c r="F670" s="1">
        <v>1733</v>
      </c>
      <c r="G670" s="4">
        <v>5283.5365853658541</v>
      </c>
      <c r="H670" s="1">
        <v>0.24838591645715999</v>
      </c>
      <c r="I670" s="1">
        <v>4962</v>
      </c>
      <c r="J670" s="4">
        <v>19976.978045998891</v>
      </c>
      <c r="K670" s="1">
        <v>0.129073569160676</v>
      </c>
      <c r="L670" s="1">
        <v>3553</v>
      </c>
      <c r="M670" s="4">
        <v>27526.936948470695</v>
      </c>
      <c r="N670" s="1">
        <v>8.0000000000000002E-3</v>
      </c>
      <c r="O670" s="1">
        <v>2772</v>
      </c>
      <c r="P670" s="4">
        <v>346500</v>
      </c>
      <c r="Q670" s="1">
        <v>0.53100000000000003</v>
      </c>
      <c r="R670" s="1">
        <v>4475</v>
      </c>
      <c r="S670" s="4">
        <v>8427.4952919020707</v>
      </c>
      <c r="T670" s="1">
        <v>0.50625568027572199</v>
      </c>
      <c r="U670" s="1">
        <v>4807</v>
      </c>
      <c r="V670" s="4">
        <v>9495.2021029807784</v>
      </c>
      <c r="W670" s="1">
        <v>0</v>
      </c>
      <c r="X670" s="1">
        <v>3811</v>
      </c>
      <c r="Y670" s="4">
        <v>0</v>
      </c>
      <c r="AC670" s="3">
        <f t="shared" si="80"/>
        <v>6.5703802018652099E-2</v>
      </c>
      <c r="AD670" s="3">
        <f t="shared" si="81"/>
        <v>3.7779521000603132E-2</v>
      </c>
      <c r="AE670" s="3">
        <f t="shared" si="82"/>
        <v>0.16753849214904573</v>
      </c>
      <c r="AF670" s="3">
        <f t="shared" si="83"/>
        <v>5.5738028365172582E-2</v>
      </c>
      <c r="AG670" s="3">
        <f t="shared" si="84"/>
        <v>8.994544819879155E-2</v>
      </c>
      <c r="AH670" s="3">
        <f t="shared" si="85"/>
        <v>0.16752012979047035</v>
      </c>
      <c r="AI670" s="3">
        <f t="shared" si="86"/>
        <v>0</v>
      </c>
      <c r="AJ670" s="6">
        <f t="shared" si="87"/>
        <v>8.3460774503247917E-2</v>
      </c>
    </row>
    <row r="671" spans="1:36" x14ac:dyDescent="0.3">
      <c r="A671" t="s">
        <v>1580</v>
      </c>
      <c r="B671" t="s">
        <v>1579</v>
      </c>
      <c r="C671" t="s">
        <v>171</v>
      </c>
      <c r="D671">
        <v>46071</v>
      </c>
      <c r="E671" s="1">
        <v>0.32799999999999996</v>
      </c>
      <c r="F671" s="1">
        <v>1733</v>
      </c>
      <c r="G671" s="4">
        <v>5283.5365853658541</v>
      </c>
      <c r="H671" s="1">
        <v>0.25247986802978001</v>
      </c>
      <c r="I671" s="1">
        <v>4962</v>
      </c>
      <c r="J671" s="4">
        <v>19653.052097661632</v>
      </c>
      <c r="K671" s="1">
        <v>0.12528488637103599</v>
      </c>
      <c r="L671" s="1">
        <v>3553</v>
      </c>
      <c r="M671" s="4">
        <v>28359.36642411643</v>
      </c>
      <c r="N671" s="1">
        <v>8.0000000000000002E-3</v>
      </c>
      <c r="O671" s="1">
        <v>2772</v>
      </c>
      <c r="P671" s="4">
        <v>346500</v>
      </c>
      <c r="Q671" s="1">
        <v>0.53100000000000003</v>
      </c>
      <c r="R671" s="1">
        <v>4475</v>
      </c>
      <c r="S671" s="4">
        <v>8427.4952919020707</v>
      </c>
      <c r="T671" s="1">
        <v>0.51856916498448002</v>
      </c>
      <c r="U671" s="1">
        <v>4807</v>
      </c>
      <c r="V671" s="4">
        <v>9269.7374325059718</v>
      </c>
      <c r="W671" s="1">
        <v>0.5</v>
      </c>
      <c r="X671" s="1">
        <v>3811</v>
      </c>
      <c r="Y671" s="4">
        <v>1905.5</v>
      </c>
      <c r="AC671" s="3">
        <f t="shared" si="80"/>
        <v>6.5703802018652099E-2</v>
      </c>
      <c r="AD671" s="3">
        <f t="shared" si="81"/>
        <v>3.7002942732086118E-2</v>
      </c>
      <c r="AE671" s="3">
        <f t="shared" si="82"/>
        <v>0.17332232112709922</v>
      </c>
      <c r="AF671" s="3">
        <f t="shared" si="83"/>
        <v>5.5738028365172582E-2</v>
      </c>
      <c r="AG671" s="3">
        <f t="shared" si="84"/>
        <v>8.994544819879155E-2</v>
      </c>
      <c r="AH671" s="3">
        <f t="shared" si="85"/>
        <v>0.16232885169619155</v>
      </c>
      <c r="AI671" s="3">
        <f t="shared" si="86"/>
        <v>8.4568613527427658E-2</v>
      </c>
      <c r="AJ671" s="6">
        <f t="shared" si="87"/>
        <v>9.5515715380774399E-2</v>
      </c>
    </row>
    <row r="672" spans="1:36" x14ac:dyDescent="0.3">
      <c r="A672" t="s">
        <v>1582</v>
      </c>
      <c r="B672" t="s">
        <v>1581</v>
      </c>
      <c r="C672" t="s">
        <v>171</v>
      </c>
      <c r="D672">
        <v>49153</v>
      </c>
      <c r="E672" s="1">
        <v>0.32799999999999996</v>
      </c>
      <c r="F672" s="1">
        <v>1733</v>
      </c>
      <c r="G672" s="4">
        <v>5283.5365853658541</v>
      </c>
      <c r="H672" s="1">
        <v>0.22611030862816101</v>
      </c>
      <c r="I672" s="1">
        <v>4962</v>
      </c>
      <c r="J672" s="4">
        <v>21945.041029332377</v>
      </c>
      <c r="K672" s="1">
        <v>0.13801802534941901</v>
      </c>
      <c r="L672" s="1">
        <v>3553</v>
      </c>
      <c r="M672" s="4">
        <v>25743.014298349084</v>
      </c>
      <c r="N672" s="1">
        <v>8.0000000000000002E-3</v>
      </c>
      <c r="O672" s="1">
        <v>2772</v>
      </c>
      <c r="P672" s="4">
        <v>346500</v>
      </c>
      <c r="Q672" s="1">
        <v>0.53100000000000003</v>
      </c>
      <c r="R672" s="1">
        <v>4475</v>
      </c>
      <c r="S672" s="4">
        <v>8427.4952919020707</v>
      </c>
      <c r="T672" s="1">
        <v>0.50670355827721603</v>
      </c>
      <c r="U672" s="1">
        <v>4807</v>
      </c>
      <c r="V672" s="4">
        <v>9486.8092427527499</v>
      </c>
      <c r="W672" s="1">
        <v>0</v>
      </c>
      <c r="X672" s="1">
        <v>3811</v>
      </c>
      <c r="Y672" s="4">
        <v>0</v>
      </c>
      <c r="AC672" s="3">
        <f t="shared" si="80"/>
        <v>6.5703802018652099E-2</v>
      </c>
      <c r="AD672" s="3">
        <f t="shared" si="81"/>
        <v>4.2497744260501687E-2</v>
      </c>
      <c r="AE672" s="3">
        <f t="shared" si="82"/>
        <v>0.15514356402570473</v>
      </c>
      <c r="AF672" s="3">
        <f t="shared" si="83"/>
        <v>5.5738028365172582E-2</v>
      </c>
      <c r="AG672" s="3">
        <f t="shared" si="84"/>
        <v>8.994544819879155E-2</v>
      </c>
      <c r="AH672" s="3">
        <f t="shared" si="85"/>
        <v>0.16732688589395053</v>
      </c>
      <c r="AI672" s="3">
        <f t="shared" si="86"/>
        <v>0</v>
      </c>
      <c r="AJ672" s="6">
        <f t="shared" si="87"/>
        <v>8.2336496108967594E-2</v>
      </c>
    </row>
    <row r="673" spans="1:36" x14ac:dyDescent="0.3">
      <c r="A673" t="s">
        <v>189</v>
      </c>
      <c r="B673" t="s">
        <v>188</v>
      </c>
      <c r="C673" t="s">
        <v>171</v>
      </c>
      <c r="D673">
        <v>333265</v>
      </c>
      <c r="E673" s="1">
        <v>0.26200000000000001</v>
      </c>
      <c r="F673" s="1">
        <v>1733</v>
      </c>
      <c r="G673" s="4">
        <v>6614.5038167938928</v>
      </c>
      <c r="H673" s="1">
        <v>0.27315199615921198</v>
      </c>
      <c r="I673" s="1">
        <v>4962</v>
      </c>
      <c r="J673" s="4">
        <v>18165.710189823403</v>
      </c>
      <c r="K673" s="1">
        <v>0.12800324066433599</v>
      </c>
      <c r="L673" s="1">
        <v>3553</v>
      </c>
      <c r="M673" s="4">
        <v>27757.10975409648</v>
      </c>
      <c r="N673" s="1">
        <v>8.0000000000000002E-3</v>
      </c>
      <c r="O673" s="1">
        <v>2772</v>
      </c>
      <c r="P673" s="4">
        <v>346500</v>
      </c>
      <c r="Q673" s="1">
        <v>0.53100000000000003</v>
      </c>
      <c r="R673" s="1">
        <v>4475</v>
      </c>
      <c r="S673" s="4">
        <v>8427.4952919020707</v>
      </c>
      <c r="T673" s="1">
        <v>0.50877829955140796</v>
      </c>
      <c r="U673" s="1">
        <v>4807</v>
      </c>
      <c r="V673" s="4">
        <v>9448.1230906238579</v>
      </c>
      <c r="W673" s="1" t="s">
        <v>3</v>
      </c>
      <c r="X673" s="1">
        <v>3811</v>
      </c>
      <c r="Y673" s="4" t="s">
        <v>3</v>
      </c>
      <c r="AC673" s="3">
        <f t="shared" si="80"/>
        <v>8.4768947338982686E-2</v>
      </c>
      <c r="AD673" s="3">
        <f t="shared" si="81"/>
        <v>3.3437197507257051E-2</v>
      </c>
      <c r="AE673" s="3">
        <f t="shared" si="82"/>
        <v>0.16913776293664678</v>
      </c>
      <c r="AF673" s="3">
        <f t="shared" si="83"/>
        <v>5.5738028365172582E-2</v>
      </c>
      <c r="AG673" s="3">
        <f t="shared" si="84"/>
        <v>8.994544819879155E-2</v>
      </c>
      <c r="AH673" s="3">
        <f t="shared" si="85"/>
        <v>0.16643614512434027</v>
      </c>
      <c r="AI673" s="3" t="e">
        <f t="shared" si="86"/>
        <v>#VALUE!</v>
      </c>
      <c r="AJ673" s="6" t="e">
        <f t="shared" si="87"/>
        <v>#VALUE!</v>
      </c>
    </row>
    <row r="674" spans="1:36" x14ac:dyDescent="0.3">
      <c r="A674" t="s">
        <v>4141</v>
      </c>
      <c r="B674" t="s">
        <v>1583</v>
      </c>
      <c r="C674" t="s">
        <v>171</v>
      </c>
      <c r="D674">
        <v>120146</v>
      </c>
      <c r="E674" s="1">
        <v>0.26200000000000001</v>
      </c>
      <c r="F674" s="1">
        <v>1733</v>
      </c>
      <c r="G674" s="4">
        <v>6614.5038167938928</v>
      </c>
      <c r="H674" s="1">
        <v>0.300908894178749</v>
      </c>
      <c r="I674" s="1">
        <v>4962</v>
      </c>
      <c r="J674" s="4">
        <v>16490.040992448769</v>
      </c>
      <c r="K674" s="1">
        <v>0.13432823398198801</v>
      </c>
      <c r="L674" s="1">
        <v>3553</v>
      </c>
      <c r="M674" s="4">
        <v>26450.135572216484</v>
      </c>
      <c r="N674" s="1">
        <v>8.0000000000000002E-3</v>
      </c>
      <c r="O674" s="1">
        <v>2772</v>
      </c>
      <c r="P674" s="4">
        <v>346500</v>
      </c>
      <c r="Q674" s="1">
        <v>0.53100000000000003</v>
      </c>
      <c r="R674" s="1">
        <v>4475</v>
      </c>
      <c r="S674" s="4">
        <v>8427.4952919020707</v>
      </c>
      <c r="T674" s="1">
        <v>0.50684999916767903</v>
      </c>
      <c r="U674" s="1">
        <v>4807</v>
      </c>
      <c r="V674" s="4">
        <v>9484.0682803468262</v>
      </c>
      <c r="W674" s="1">
        <v>0</v>
      </c>
      <c r="X674" s="1">
        <v>3811</v>
      </c>
      <c r="Y674" s="4">
        <v>0</v>
      </c>
      <c r="AC674" s="3">
        <f t="shared" si="80"/>
        <v>8.4768947338982686E-2</v>
      </c>
      <c r="AD674" s="3">
        <f t="shared" si="81"/>
        <v>2.9419957485010851E-2</v>
      </c>
      <c r="AE674" s="3">
        <f t="shared" si="82"/>
        <v>0.16005673521251279</v>
      </c>
      <c r="AF674" s="3">
        <f t="shared" si="83"/>
        <v>5.5738028365172582E-2</v>
      </c>
      <c r="AG674" s="3">
        <f t="shared" si="84"/>
        <v>8.994544819879155E-2</v>
      </c>
      <c r="AH674" s="3">
        <f t="shared" si="85"/>
        <v>0.16726377579308571</v>
      </c>
      <c r="AI674" s="3">
        <f t="shared" si="86"/>
        <v>0</v>
      </c>
      <c r="AJ674" s="6">
        <f t="shared" si="87"/>
        <v>8.3884698913365169E-2</v>
      </c>
    </row>
    <row r="675" spans="1:36" x14ac:dyDescent="0.3">
      <c r="A675" t="s">
        <v>1585</v>
      </c>
      <c r="B675" t="s">
        <v>1584</v>
      </c>
      <c r="C675" t="s">
        <v>171</v>
      </c>
      <c r="D675">
        <v>45032</v>
      </c>
      <c r="E675" s="1">
        <v>0.26200000000000001</v>
      </c>
      <c r="F675" s="1">
        <v>1733</v>
      </c>
      <c r="G675" s="4">
        <v>6614.5038167938928</v>
      </c>
      <c r="H675" s="1">
        <v>0.28164416414993698</v>
      </c>
      <c r="I675" s="1">
        <v>4962</v>
      </c>
      <c r="J675" s="4">
        <v>17617.975557833372</v>
      </c>
      <c r="K675" s="1">
        <v>0.122357434713092</v>
      </c>
      <c r="L675" s="1">
        <v>3553</v>
      </c>
      <c r="M675" s="4">
        <v>29037.875862069181</v>
      </c>
      <c r="N675" s="1">
        <v>8.0000000000000002E-3</v>
      </c>
      <c r="O675" s="1">
        <v>2772</v>
      </c>
      <c r="P675" s="4">
        <v>346500</v>
      </c>
      <c r="Q675" s="1">
        <v>0.53100000000000003</v>
      </c>
      <c r="R675" s="1">
        <v>4475</v>
      </c>
      <c r="S675" s="4">
        <v>8427.4952919020707</v>
      </c>
      <c r="T675" s="1">
        <v>0.50672854858767102</v>
      </c>
      <c r="U675" s="1">
        <v>4807</v>
      </c>
      <c r="V675" s="4">
        <v>9486.3413821815157</v>
      </c>
      <c r="W675" s="1">
        <v>0</v>
      </c>
      <c r="X675" s="1">
        <v>3811</v>
      </c>
      <c r="Y675" s="4">
        <v>0</v>
      </c>
      <c r="AC675" s="3">
        <f t="shared" si="80"/>
        <v>8.4768947338982686E-2</v>
      </c>
      <c r="AD675" s="3">
        <f t="shared" si="81"/>
        <v>3.2124061544235166E-2</v>
      </c>
      <c r="AE675" s="3">
        <f t="shared" si="82"/>
        <v>0.17803669353212448</v>
      </c>
      <c r="AF675" s="3">
        <f t="shared" si="83"/>
        <v>5.5738028365172582E-2</v>
      </c>
      <c r="AG675" s="3">
        <f t="shared" si="84"/>
        <v>8.994544819879155E-2</v>
      </c>
      <c r="AH675" s="3">
        <f t="shared" si="85"/>
        <v>0.16731611349963477</v>
      </c>
      <c r="AI675" s="3">
        <f t="shared" si="86"/>
        <v>0</v>
      </c>
      <c r="AJ675" s="6">
        <f t="shared" si="87"/>
        <v>8.6847041782705886E-2</v>
      </c>
    </row>
    <row r="676" spans="1:36" x14ac:dyDescent="0.3">
      <c r="A676" t="s">
        <v>1587</v>
      </c>
      <c r="B676" t="s">
        <v>1586</v>
      </c>
      <c r="C676" t="s">
        <v>171</v>
      </c>
      <c r="D676">
        <v>168087</v>
      </c>
      <c r="E676" s="1">
        <v>0.26200000000000001</v>
      </c>
      <c r="F676" s="1">
        <v>1733</v>
      </c>
      <c r="G676" s="4">
        <v>6614.5038167938928</v>
      </c>
      <c r="H676" s="1">
        <v>0.251036665536299</v>
      </c>
      <c r="I676" s="1">
        <v>4962</v>
      </c>
      <c r="J676" s="4">
        <v>19766.036922931136</v>
      </c>
      <c r="K676" s="1">
        <v>0.124994794362443</v>
      </c>
      <c r="L676" s="1">
        <v>3553</v>
      </c>
      <c r="M676" s="4">
        <v>28425.183769633568</v>
      </c>
      <c r="N676" s="1">
        <v>8.0000000000000002E-3</v>
      </c>
      <c r="O676" s="1">
        <v>2772</v>
      </c>
      <c r="P676" s="4">
        <v>346500</v>
      </c>
      <c r="Q676" s="1">
        <v>0.53100000000000003</v>
      </c>
      <c r="R676" s="1">
        <v>4475</v>
      </c>
      <c r="S676" s="4">
        <v>8427.4952919020707</v>
      </c>
      <c r="T676" s="1">
        <v>0.510705765466692</v>
      </c>
      <c r="U676" s="1">
        <v>4807</v>
      </c>
      <c r="V676" s="4">
        <v>9412.4647204780977</v>
      </c>
      <c r="W676" s="1">
        <v>0.5</v>
      </c>
      <c r="X676" s="1">
        <v>3811</v>
      </c>
      <c r="Y676" s="4">
        <v>1905.5</v>
      </c>
      <c r="AC676" s="3">
        <f t="shared" si="80"/>
        <v>8.4768947338982686E-2</v>
      </c>
      <c r="AD676" s="3">
        <f t="shared" si="81"/>
        <v>3.7273811924340934E-2</v>
      </c>
      <c r="AE676" s="3">
        <f t="shared" si="82"/>
        <v>0.17377962866052754</v>
      </c>
      <c r="AF676" s="3">
        <f t="shared" si="83"/>
        <v>5.5738028365172582E-2</v>
      </c>
      <c r="AG676" s="3">
        <f t="shared" si="84"/>
        <v>8.994544819879155E-2</v>
      </c>
      <c r="AH676" s="3">
        <f t="shared" si="85"/>
        <v>0.16561511841791418</v>
      </c>
      <c r="AI676" s="3">
        <f t="shared" si="86"/>
        <v>8.4568613527427658E-2</v>
      </c>
      <c r="AJ676" s="6">
        <f t="shared" si="87"/>
        <v>9.8812799490451034E-2</v>
      </c>
    </row>
    <row r="677" spans="1:36" x14ac:dyDescent="0.3">
      <c r="A677" t="s">
        <v>191</v>
      </c>
      <c r="B677" t="s">
        <v>1588</v>
      </c>
      <c r="C677" t="s">
        <v>171</v>
      </c>
      <c r="D677">
        <v>2697482</v>
      </c>
      <c r="E677" s="1">
        <v>0.32500000000000001</v>
      </c>
      <c r="F677" s="1">
        <v>1733</v>
      </c>
      <c r="G677" s="4">
        <v>5332.3076923076924</v>
      </c>
      <c r="H677" s="1">
        <v>0.24009687553058701</v>
      </c>
      <c r="I677" s="1">
        <v>4962</v>
      </c>
      <c r="J677" s="4">
        <v>20666.657943942584</v>
      </c>
      <c r="K677" s="1">
        <v>0.13747116755552</v>
      </c>
      <c r="L677" s="1">
        <v>3553</v>
      </c>
      <c r="M677" s="4">
        <v>25845.419539083076</v>
      </c>
      <c r="N677" s="1">
        <v>8.0000000000000002E-3</v>
      </c>
      <c r="O677" s="1">
        <v>2772</v>
      </c>
      <c r="P677" s="4">
        <v>346500</v>
      </c>
      <c r="Q677" s="1">
        <v>0.53100000000000003</v>
      </c>
      <c r="R677" s="1">
        <v>4475</v>
      </c>
      <c r="S677" s="4">
        <v>8427.4952919020707</v>
      </c>
      <c r="T677" s="1">
        <v>0.50530383520631394</v>
      </c>
      <c r="U677" s="1">
        <v>4807</v>
      </c>
      <c r="V677" s="4">
        <v>9513.088294762927</v>
      </c>
      <c r="W677" s="1" t="s">
        <v>3</v>
      </c>
      <c r="X677" s="1">
        <v>3811</v>
      </c>
      <c r="Y677" s="4" t="s">
        <v>3</v>
      </c>
      <c r="AC677" s="3">
        <f t="shared" si="80"/>
        <v>6.6402412938082384E-2</v>
      </c>
      <c r="AD677" s="3">
        <f t="shared" si="81"/>
        <v>3.9432955755445531E-2</v>
      </c>
      <c r="AE677" s="3">
        <f t="shared" si="82"/>
        <v>0.1558550890451694</v>
      </c>
      <c r="AF677" s="3">
        <f t="shared" si="83"/>
        <v>5.5738028365172582E-2</v>
      </c>
      <c r="AG677" s="3">
        <f t="shared" si="84"/>
        <v>8.994544819879155E-2</v>
      </c>
      <c r="AH677" s="3">
        <f t="shared" si="85"/>
        <v>0.1679319557115479</v>
      </c>
      <c r="AI677" s="3" t="e">
        <f t="shared" si="86"/>
        <v>#VALUE!</v>
      </c>
      <c r="AJ677" s="6" t="e">
        <f t="shared" si="87"/>
        <v>#VALUE!</v>
      </c>
    </row>
    <row r="678" spans="1:36" x14ac:dyDescent="0.3">
      <c r="A678" t="s">
        <v>193</v>
      </c>
      <c r="B678" t="s">
        <v>190</v>
      </c>
      <c r="C678" t="s">
        <v>171</v>
      </c>
      <c r="D678">
        <v>715115</v>
      </c>
      <c r="E678" s="1">
        <v>0.28499999999999998</v>
      </c>
      <c r="F678" s="1">
        <v>1733</v>
      </c>
      <c r="G678" s="4">
        <v>6080.7017543859656</v>
      </c>
      <c r="H678" s="1">
        <v>0.248772575040378</v>
      </c>
      <c r="I678" s="1">
        <v>4962</v>
      </c>
      <c r="J678" s="4">
        <v>19945.928522043167</v>
      </c>
      <c r="K678" s="1">
        <v>0.13667172412828699</v>
      </c>
      <c r="L678" s="1">
        <v>3553</v>
      </c>
      <c r="M678" s="4">
        <v>25996.598950233296</v>
      </c>
      <c r="N678" s="1">
        <v>8.0000000000000002E-3</v>
      </c>
      <c r="O678" s="1">
        <v>2772</v>
      </c>
      <c r="P678" s="4">
        <v>346500</v>
      </c>
      <c r="Q678" s="1">
        <v>0.53100000000000003</v>
      </c>
      <c r="R678" s="1">
        <v>4475</v>
      </c>
      <c r="S678" s="4">
        <v>8427.4952919020707</v>
      </c>
      <c r="T678" s="1">
        <v>0.51155548408297902</v>
      </c>
      <c r="U678" s="1">
        <v>4807</v>
      </c>
      <c r="V678" s="4">
        <v>9396.8301573720601</v>
      </c>
      <c r="W678" s="1" t="s">
        <v>3</v>
      </c>
      <c r="X678" s="1">
        <v>3811</v>
      </c>
      <c r="Y678" s="4" t="s">
        <v>3</v>
      </c>
      <c r="AC678" s="3">
        <f t="shared" si="80"/>
        <v>7.7122617923960163E-2</v>
      </c>
      <c r="AD678" s="3">
        <f t="shared" si="81"/>
        <v>3.7705083044411031E-2</v>
      </c>
      <c r="AE678" s="3">
        <f t="shared" si="82"/>
        <v>0.15690550338617701</v>
      </c>
      <c r="AF678" s="3">
        <f t="shared" si="83"/>
        <v>5.5738028365172582E-2</v>
      </c>
      <c r="AG678" s="3">
        <f t="shared" si="84"/>
        <v>8.994544819879155E-2</v>
      </c>
      <c r="AH678" s="3">
        <f t="shared" si="85"/>
        <v>0.16525513578828502</v>
      </c>
      <c r="AI678" s="3" t="e">
        <f t="shared" si="86"/>
        <v>#VALUE!</v>
      </c>
      <c r="AJ678" s="6" t="e">
        <f t="shared" si="87"/>
        <v>#VALUE!</v>
      </c>
    </row>
    <row r="679" spans="1:36" x14ac:dyDescent="0.3">
      <c r="A679" t="s">
        <v>4142</v>
      </c>
      <c r="B679" t="s">
        <v>1589</v>
      </c>
      <c r="C679" t="s">
        <v>171</v>
      </c>
      <c r="D679">
        <v>232430</v>
      </c>
      <c r="E679" s="1">
        <v>0.28499999999999998</v>
      </c>
      <c r="F679" s="1">
        <v>1733</v>
      </c>
      <c r="G679" s="4">
        <v>6080.7017543859656</v>
      </c>
      <c r="H679" s="1">
        <v>0.28643892784924402</v>
      </c>
      <c r="I679" s="1">
        <v>4962</v>
      </c>
      <c r="J679" s="4">
        <v>17323.06442164717</v>
      </c>
      <c r="K679" s="1">
        <v>0.12484188788022201</v>
      </c>
      <c r="L679" s="1">
        <v>3553</v>
      </c>
      <c r="M679" s="4">
        <v>28459.998966123305</v>
      </c>
      <c r="N679" s="1">
        <v>8.0000000000000002E-3</v>
      </c>
      <c r="O679" s="1">
        <v>2772</v>
      </c>
      <c r="P679" s="4">
        <v>346500</v>
      </c>
      <c r="Q679" s="1">
        <v>0.53100000000000003</v>
      </c>
      <c r="R679" s="1">
        <v>4475</v>
      </c>
      <c r="S679" s="4">
        <v>8427.4952919020707</v>
      </c>
      <c r="T679" s="1">
        <v>0.50542098696381699</v>
      </c>
      <c r="U679" s="1">
        <v>4807</v>
      </c>
      <c r="V679" s="4">
        <v>9510.8832517556948</v>
      </c>
      <c r="W679" s="1">
        <v>0</v>
      </c>
      <c r="X679" s="1">
        <v>3811</v>
      </c>
      <c r="Y679" s="4">
        <v>0</v>
      </c>
      <c r="AC679" s="3">
        <f t="shared" si="80"/>
        <v>7.7122617923960163E-2</v>
      </c>
      <c r="AD679" s="3">
        <f t="shared" si="81"/>
        <v>3.141704322513645E-2</v>
      </c>
      <c r="AE679" s="3">
        <f t="shared" si="82"/>
        <v>0.17402152920372702</v>
      </c>
      <c r="AF679" s="3">
        <f t="shared" si="83"/>
        <v>5.5738028365172582E-2</v>
      </c>
      <c r="AG679" s="3">
        <f t="shared" si="84"/>
        <v>8.994544819879155E-2</v>
      </c>
      <c r="AH679" s="3">
        <f t="shared" si="85"/>
        <v>0.16788118504563257</v>
      </c>
      <c r="AI679" s="3">
        <f t="shared" si="86"/>
        <v>0</v>
      </c>
      <c r="AJ679" s="6">
        <f t="shared" si="87"/>
        <v>8.5160835994631479E-2</v>
      </c>
    </row>
    <row r="680" spans="1:36" x14ac:dyDescent="0.3">
      <c r="A680" t="s">
        <v>1591</v>
      </c>
      <c r="B680" t="s">
        <v>1590</v>
      </c>
      <c r="C680" t="s">
        <v>171</v>
      </c>
      <c r="D680">
        <v>280284</v>
      </c>
      <c r="E680" s="1">
        <v>0.28499999999999998</v>
      </c>
      <c r="F680" s="1">
        <v>1733</v>
      </c>
      <c r="G680" s="4">
        <v>6080.7017543859656</v>
      </c>
      <c r="H680" s="1">
        <v>0.23047694481311801</v>
      </c>
      <c r="I680" s="1">
        <v>4962</v>
      </c>
      <c r="J680" s="4">
        <v>21529.268378767483</v>
      </c>
      <c r="K680" s="1">
        <v>0.148428023005237</v>
      </c>
      <c r="L680" s="1">
        <v>3553</v>
      </c>
      <c r="M680" s="4">
        <v>23937.52829190913</v>
      </c>
      <c r="N680" s="1">
        <v>8.0000000000000002E-3</v>
      </c>
      <c r="O680" s="1">
        <v>2772</v>
      </c>
      <c r="P680" s="4">
        <v>346500</v>
      </c>
      <c r="Q680" s="1">
        <v>0.53100000000000003</v>
      </c>
      <c r="R680" s="1">
        <v>4475</v>
      </c>
      <c r="S680" s="4">
        <v>8427.4952919020707</v>
      </c>
      <c r="T680" s="1">
        <v>0.51481711407001396</v>
      </c>
      <c r="U680" s="1">
        <v>4807</v>
      </c>
      <c r="V680" s="4">
        <v>9337.2964274576516</v>
      </c>
      <c r="W680" s="1">
        <v>0.5</v>
      </c>
      <c r="X680" s="1">
        <v>3811</v>
      </c>
      <c r="Y680" s="4">
        <v>1905.5</v>
      </c>
      <c r="AC680" s="3">
        <f t="shared" si="80"/>
        <v>7.7122617923960163E-2</v>
      </c>
      <c r="AD680" s="3">
        <f t="shared" si="81"/>
        <v>4.1500973218447826E-2</v>
      </c>
      <c r="AE680" s="3">
        <f t="shared" si="82"/>
        <v>0.14259881087959964</v>
      </c>
      <c r="AF680" s="3">
        <f t="shared" si="83"/>
        <v>5.5738028365172582E-2</v>
      </c>
      <c r="AG680" s="3">
        <f t="shared" si="84"/>
        <v>8.994544819879155E-2</v>
      </c>
      <c r="AH680" s="3">
        <f t="shared" si="85"/>
        <v>0.16388438378831741</v>
      </c>
      <c r="AI680" s="3">
        <f t="shared" si="86"/>
        <v>8.4568613527427658E-2</v>
      </c>
      <c r="AJ680" s="6">
        <f t="shared" si="87"/>
        <v>9.3622696557388113E-2</v>
      </c>
    </row>
    <row r="681" spans="1:36" x14ac:dyDescent="0.3">
      <c r="A681" t="s">
        <v>4143</v>
      </c>
      <c r="B681" t="s">
        <v>1592</v>
      </c>
      <c r="C681" t="s">
        <v>171</v>
      </c>
      <c r="D681">
        <v>202401</v>
      </c>
      <c r="E681" s="1">
        <v>0.28499999999999998</v>
      </c>
      <c r="F681" s="1">
        <v>1733</v>
      </c>
      <c r="G681" s="4">
        <v>6080.7017543859656</v>
      </c>
      <c r="H681" s="1">
        <v>0.23085360250196299</v>
      </c>
      <c r="I681" s="1">
        <v>4962</v>
      </c>
      <c r="J681" s="4">
        <v>21494.141508828336</v>
      </c>
      <c r="K681" s="1">
        <v>0.13397661078749601</v>
      </c>
      <c r="L681" s="1">
        <v>3553</v>
      </c>
      <c r="M681" s="4">
        <v>26519.554264852326</v>
      </c>
      <c r="N681" s="1">
        <v>8.0000000000000002E-3</v>
      </c>
      <c r="O681" s="1">
        <v>2772</v>
      </c>
      <c r="P681" s="4">
        <v>346500</v>
      </c>
      <c r="Q681" s="1">
        <v>0.53100000000000003</v>
      </c>
      <c r="R681" s="1">
        <v>4475</v>
      </c>
      <c r="S681" s="4">
        <v>8427.4952919020707</v>
      </c>
      <c r="T681" s="1">
        <v>0.51408342844155897</v>
      </c>
      <c r="U681" s="1">
        <v>4807</v>
      </c>
      <c r="V681" s="4">
        <v>9350.6223582666207</v>
      </c>
      <c r="W681" s="1">
        <v>0.5</v>
      </c>
      <c r="X681" s="1">
        <v>3811</v>
      </c>
      <c r="Y681" s="4">
        <v>1905.5</v>
      </c>
      <c r="AC681" s="3">
        <f t="shared" si="80"/>
        <v>7.7122617923960163E-2</v>
      </c>
      <c r="AD681" s="3">
        <f t="shared" si="81"/>
        <v>4.1416760255652496E-2</v>
      </c>
      <c r="AE681" s="3">
        <f t="shared" si="82"/>
        <v>0.1605390653772085</v>
      </c>
      <c r="AF681" s="3">
        <f t="shared" si="83"/>
        <v>5.5738028365172582E-2</v>
      </c>
      <c r="AG681" s="3">
        <f t="shared" si="84"/>
        <v>8.994544819879155E-2</v>
      </c>
      <c r="AH681" s="3">
        <f t="shared" si="85"/>
        <v>0.16419121062974137</v>
      </c>
      <c r="AI681" s="3">
        <f t="shared" si="86"/>
        <v>8.4568613527427658E-2</v>
      </c>
      <c r="AJ681" s="6">
        <f t="shared" si="87"/>
        <v>9.6217392039707764E-2</v>
      </c>
    </row>
    <row r="682" spans="1:36" x14ac:dyDescent="0.3">
      <c r="A682" t="s">
        <v>195</v>
      </c>
      <c r="B682" t="s">
        <v>192</v>
      </c>
      <c r="C682" t="s">
        <v>171</v>
      </c>
      <c r="D682">
        <v>203149</v>
      </c>
      <c r="E682" s="1">
        <v>0.157</v>
      </c>
      <c r="F682" s="1">
        <v>1733</v>
      </c>
      <c r="G682" s="4">
        <v>11038.216560509554</v>
      </c>
      <c r="H682" s="1">
        <v>0.233158912916135</v>
      </c>
      <c r="I682" s="1">
        <v>4962</v>
      </c>
      <c r="J682" s="4">
        <v>21281.622640712787</v>
      </c>
      <c r="K682" s="1">
        <v>0.14540558900117601</v>
      </c>
      <c r="L682" s="1">
        <v>3553</v>
      </c>
      <c r="M682" s="4">
        <v>24435.099258607344</v>
      </c>
      <c r="N682" s="1">
        <v>8.0000000000000002E-3</v>
      </c>
      <c r="O682" s="1">
        <v>2772</v>
      </c>
      <c r="P682" s="4">
        <v>346500</v>
      </c>
      <c r="Q682" s="1">
        <v>0.53100000000000003</v>
      </c>
      <c r="R682" s="1">
        <v>4475</v>
      </c>
      <c r="S682" s="4">
        <v>8427.4952919020707</v>
      </c>
      <c r="T682" s="1">
        <v>0.50885803031272603</v>
      </c>
      <c r="U682" s="1">
        <v>4807</v>
      </c>
      <c r="V682" s="4">
        <v>9446.6427051289502</v>
      </c>
      <c r="W682" s="1" t="s">
        <v>3</v>
      </c>
      <c r="X682" s="1">
        <v>3811</v>
      </c>
      <c r="Y682" s="4" t="s">
        <v>3</v>
      </c>
      <c r="AC682" s="3">
        <f t="shared" si="80"/>
        <v>0.1481354407603479</v>
      </c>
      <c r="AD682" s="3">
        <f t="shared" si="81"/>
        <v>4.0907268702180102E-2</v>
      </c>
      <c r="AE682" s="3">
        <f t="shared" si="82"/>
        <v>0.14605599909797068</v>
      </c>
      <c r="AF682" s="3">
        <f t="shared" si="83"/>
        <v>5.5738028365172582E-2</v>
      </c>
      <c r="AG682" s="3">
        <f t="shared" si="84"/>
        <v>8.994544819879155E-2</v>
      </c>
      <c r="AH682" s="3">
        <f t="shared" si="85"/>
        <v>0.16640205954998122</v>
      </c>
      <c r="AI682" s="3" t="e">
        <f t="shared" si="86"/>
        <v>#VALUE!</v>
      </c>
      <c r="AJ682" s="6" t="e">
        <f t="shared" si="87"/>
        <v>#VALUE!</v>
      </c>
    </row>
    <row r="683" spans="1:36" x14ac:dyDescent="0.3">
      <c r="A683" t="s">
        <v>1594</v>
      </c>
      <c r="B683" t="s">
        <v>1593</v>
      </c>
      <c r="C683" t="s">
        <v>171</v>
      </c>
      <c r="D683">
        <v>39621</v>
      </c>
      <c r="E683" s="1">
        <v>0.157</v>
      </c>
      <c r="F683" s="1">
        <v>1733</v>
      </c>
      <c r="G683" s="4">
        <v>11038.216560509554</v>
      </c>
      <c r="H683" s="1">
        <v>0.204007975568511</v>
      </c>
      <c r="I683" s="1">
        <v>4962</v>
      </c>
      <c r="J683" s="4">
        <v>24322.578498082472</v>
      </c>
      <c r="K683" s="1">
        <v>0.15564978168143101</v>
      </c>
      <c r="L683" s="1">
        <v>3553</v>
      </c>
      <c r="M683" s="4">
        <v>22826.887141235689</v>
      </c>
      <c r="N683" s="1">
        <v>8.0000000000000002E-3</v>
      </c>
      <c r="O683" s="1">
        <v>2772</v>
      </c>
      <c r="P683" s="4">
        <v>346500</v>
      </c>
      <c r="Q683" s="1">
        <v>0.53100000000000003</v>
      </c>
      <c r="R683" s="1">
        <v>4475</v>
      </c>
      <c r="S683" s="4">
        <v>8427.4952919020707</v>
      </c>
      <c r="T683" s="1">
        <v>0.50887155801216499</v>
      </c>
      <c r="U683" s="1">
        <v>4807</v>
      </c>
      <c r="V683" s="4">
        <v>9446.3915782164513</v>
      </c>
      <c r="W683" s="1">
        <v>0</v>
      </c>
      <c r="X683" s="1">
        <v>3811</v>
      </c>
      <c r="Y683" s="4">
        <v>0</v>
      </c>
      <c r="AC683" s="3">
        <f t="shared" si="80"/>
        <v>0.1481354407603479</v>
      </c>
      <c r="AD683" s="3">
        <f t="shared" si="81"/>
        <v>4.8197639376325929E-2</v>
      </c>
      <c r="AE683" s="3">
        <f t="shared" si="82"/>
        <v>0.13488193076011487</v>
      </c>
      <c r="AF683" s="3">
        <f t="shared" si="83"/>
        <v>5.5738028365172582E-2</v>
      </c>
      <c r="AG683" s="3">
        <f t="shared" si="84"/>
        <v>8.994544819879155E-2</v>
      </c>
      <c r="AH683" s="3">
        <f t="shared" si="85"/>
        <v>0.1663962774039936</v>
      </c>
      <c r="AI683" s="3">
        <f t="shared" si="86"/>
        <v>0</v>
      </c>
      <c r="AJ683" s="6">
        <f t="shared" si="87"/>
        <v>9.1899252123535211E-2</v>
      </c>
    </row>
    <row r="684" spans="1:36" x14ac:dyDescent="0.3">
      <c r="A684" t="s">
        <v>1596</v>
      </c>
      <c r="B684" t="s">
        <v>1595</v>
      </c>
      <c r="C684" t="s">
        <v>171</v>
      </c>
      <c r="D684">
        <v>101161</v>
      </c>
      <c r="E684" s="1">
        <v>0.157</v>
      </c>
      <c r="F684" s="1">
        <v>1733</v>
      </c>
      <c r="G684" s="4">
        <v>11038.216560509554</v>
      </c>
      <c r="H684" s="1">
        <v>0.239054576368363</v>
      </c>
      <c r="I684" s="1">
        <v>4962</v>
      </c>
      <c r="J684" s="4">
        <v>20756.76640615311</v>
      </c>
      <c r="K684" s="1">
        <v>0.14317770682377501</v>
      </c>
      <c r="L684" s="1">
        <v>3553</v>
      </c>
      <c r="M684" s="4">
        <v>24815.315727699697</v>
      </c>
      <c r="N684" s="1">
        <v>8.0000000000000002E-3</v>
      </c>
      <c r="O684" s="1">
        <v>2772</v>
      </c>
      <c r="P684" s="4">
        <v>346500</v>
      </c>
      <c r="Q684" s="1">
        <v>0.53100000000000003</v>
      </c>
      <c r="R684" s="1">
        <v>4475</v>
      </c>
      <c r="S684" s="4">
        <v>8427.4952919020707</v>
      </c>
      <c r="T684" s="1">
        <v>0.51376518618835298</v>
      </c>
      <c r="U684" s="1">
        <v>4807</v>
      </c>
      <c r="V684" s="4">
        <v>9356.4144267215706</v>
      </c>
      <c r="W684" s="1">
        <v>0</v>
      </c>
      <c r="X684" s="1">
        <v>3811</v>
      </c>
      <c r="Y684" s="4">
        <v>0</v>
      </c>
      <c r="AC684" s="3">
        <f t="shared" si="80"/>
        <v>0.1481354407603479</v>
      </c>
      <c r="AD684" s="3">
        <f t="shared" si="81"/>
        <v>3.9648981282024598E-2</v>
      </c>
      <c r="AE684" s="3">
        <f t="shared" si="82"/>
        <v>0.14869779290298174</v>
      </c>
      <c r="AF684" s="3">
        <f t="shared" si="83"/>
        <v>5.5738028365172582E-2</v>
      </c>
      <c r="AG684" s="3">
        <f t="shared" si="84"/>
        <v>8.994544819879155E-2</v>
      </c>
      <c r="AH684" s="3">
        <f t="shared" si="85"/>
        <v>0.16432457182565477</v>
      </c>
      <c r="AI684" s="3">
        <f t="shared" si="86"/>
        <v>0</v>
      </c>
      <c r="AJ684" s="6">
        <f t="shared" si="87"/>
        <v>9.2355751904996161E-2</v>
      </c>
    </row>
    <row r="685" spans="1:36" x14ac:dyDescent="0.3">
      <c r="A685" t="s">
        <v>4144</v>
      </c>
      <c r="B685" t="s">
        <v>1597</v>
      </c>
      <c r="C685" t="s">
        <v>171</v>
      </c>
      <c r="D685">
        <v>38567</v>
      </c>
      <c r="E685" s="1">
        <v>0.157</v>
      </c>
      <c r="F685" s="1">
        <v>1733</v>
      </c>
      <c r="G685" s="4">
        <v>11038.216560509554</v>
      </c>
      <c r="H685" s="1">
        <v>0.243109394041538</v>
      </c>
      <c r="I685" s="1">
        <v>4962</v>
      </c>
      <c r="J685" s="4">
        <v>20410.564633105809</v>
      </c>
      <c r="K685" s="1">
        <v>0.140171649337516</v>
      </c>
      <c r="L685" s="1">
        <v>3553</v>
      </c>
      <c r="M685" s="4">
        <v>25347.493710691921</v>
      </c>
      <c r="N685" s="1">
        <v>8.0000000000000002E-3</v>
      </c>
      <c r="O685" s="1">
        <v>2772</v>
      </c>
      <c r="P685" s="4">
        <v>346500</v>
      </c>
      <c r="Q685" s="1">
        <v>0.53100000000000003</v>
      </c>
      <c r="R685" s="1">
        <v>4475</v>
      </c>
      <c r="S685" s="4">
        <v>8427.4952919020707</v>
      </c>
      <c r="T685" s="1">
        <v>0.50514688723520096</v>
      </c>
      <c r="U685" s="1">
        <v>4807</v>
      </c>
      <c r="V685" s="4">
        <v>9516.0439893234798</v>
      </c>
      <c r="W685" s="1">
        <v>0</v>
      </c>
      <c r="X685" s="1">
        <v>3811</v>
      </c>
      <c r="Y685" s="4">
        <v>0</v>
      </c>
      <c r="AC685" s="3">
        <f t="shared" si="80"/>
        <v>0.1481354407603479</v>
      </c>
      <c r="AD685" s="3">
        <f t="shared" si="81"/>
        <v>3.8818999075132435E-2</v>
      </c>
      <c r="AE685" s="3">
        <f t="shared" si="82"/>
        <v>0.1523954352012975</v>
      </c>
      <c r="AF685" s="3">
        <f t="shared" si="83"/>
        <v>5.5738028365172582E-2</v>
      </c>
      <c r="AG685" s="3">
        <f t="shared" si="84"/>
        <v>8.994544819879155E-2</v>
      </c>
      <c r="AH685" s="3">
        <f t="shared" si="85"/>
        <v>0.16800000997651662</v>
      </c>
      <c r="AI685" s="3">
        <f t="shared" si="86"/>
        <v>0</v>
      </c>
      <c r="AJ685" s="6">
        <f t="shared" si="87"/>
        <v>9.3290480225322658E-2</v>
      </c>
    </row>
    <row r="686" spans="1:36" x14ac:dyDescent="0.3">
      <c r="A686" t="s">
        <v>1599</v>
      </c>
      <c r="B686" t="s">
        <v>1598</v>
      </c>
      <c r="C686" t="s">
        <v>171</v>
      </c>
      <c r="D686">
        <v>23800</v>
      </c>
      <c r="E686" s="1">
        <v>0.157</v>
      </c>
      <c r="F686" s="1">
        <v>1733</v>
      </c>
      <c r="G686" s="4">
        <v>11038.216560509554</v>
      </c>
      <c r="H686" s="1">
        <v>0.24050420168067199</v>
      </c>
      <c r="I686" s="1">
        <v>4962</v>
      </c>
      <c r="J686" s="4">
        <v>20631.656184486397</v>
      </c>
      <c r="K686" s="1">
        <v>0.14630252100840299</v>
      </c>
      <c r="L686" s="1">
        <v>3553</v>
      </c>
      <c r="M686" s="4">
        <v>24285.295807007529</v>
      </c>
      <c r="N686" s="1">
        <v>8.0000000000000002E-3</v>
      </c>
      <c r="O686" s="1">
        <v>2772</v>
      </c>
      <c r="P686" s="4">
        <v>346500</v>
      </c>
      <c r="Q686" s="1">
        <v>0.53100000000000003</v>
      </c>
      <c r="R686" s="1">
        <v>4475</v>
      </c>
      <c r="S686" s="4">
        <v>8427.4952919020707</v>
      </c>
      <c r="T686" s="1">
        <v>0.493991596638655</v>
      </c>
      <c r="U686" s="1">
        <v>4807</v>
      </c>
      <c r="V686" s="4">
        <v>9730.9347622692949</v>
      </c>
      <c r="W686" s="1">
        <v>0</v>
      </c>
      <c r="X686" s="1">
        <v>3811</v>
      </c>
      <c r="Y686" s="4">
        <v>0</v>
      </c>
      <c r="AC686" s="3">
        <f t="shared" si="80"/>
        <v>0.1481354407603479</v>
      </c>
      <c r="AD686" s="3">
        <f t="shared" si="81"/>
        <v>3.9349042731826829E-2</v>
      </c>
      <c r="AE686" s="3">
        <f t="shared" si="82"/>
        <v>0.14501514510405925</v>
      </c>
      <c r="AF686" s="3">
        <f t="shared" si="83"/>
        <v>5.5738028365172582E-2</v>
      </c>
      <c r="AG686" s="3">
        <f t="shared" si="84"/>
        <v>8.994544819879155E-2</v>
      </c>
      <c r="AH686" s="3">
        <f t="shared" si="85"/>
        <v>0.17294782623485544</v>
      </c>
      <c r="AI686" s="3">
        <f t="shared" si="86"/>
        <v>0</v>
      </c>
      <c r="AJ686" s="6">
        <f t="shared" si="87"/>
        <v>9.3018704485007653E-2</v>
      </c>
    </row>
    <row r="687" spans="1:36" x14ac:dyDescent="0.3">
      <c r="A687" t="s">
        <v>197</v>
      </c>
      <c r="B687" t="s">
        <v>194</v>
      </c>
      <c r="C687" t="s">
        <v>171</v>
      </c>
      <c r="D687">
        <v>651065</v>
      </c>
      <c r="E687" s="1">
        <v>0.43700000000000006</v>
      </c>
      <c r="F687" s="1">
        <v>1733</v>
      </c>
      <c r="G687" s="4">
        <v>3965.6750572082374</v>
      </c>
      <c r="H687" s="1">
        <v>0.226897467994747</v>
      </c>
      <c r="I687" s="1">
        <v>4962</v>
      </c>
      <c r="J687" s="4">
        <v>21868.908647825359</v>
      </c>
      <c r="K687" s="1">
        <v>0.13934092602121101</v>
      </c>
      <c r="L687" s="1">
        <v>3553</v>
      </c>
      <c r="M687" s="4">
        <v>25498.610504850159</v>
      </c>
      <c r="N687" s="1">
        <v>8.0000000000000002E-3</v>
      </c>
      <c r="O687" s="1">
        <v>2772</v>
      </c>
      <c r="P687" s="4">
        <v>346500</v>
      </c>
      <c r="Q687" s="1">
        <v>0.53100000000000003</v>
      </c>
      <c r="R687" s="1">
        <v>4475</v>
      </c>
      <c r="S687" s="4">
        <v>8427.4952919020707</v>
      </c>
      <c r="T687" s="1">
        <v>0.50616758695368302</v>
      </c>
      <c r="U687" s="1">
        <v>4807</v>
      </c>
      <c r="V687" s="4">
        <v>9496.8546463641214</v>
      </c>
      <c r="W687" s="1" t="s">
        <v>3</v>
      </c>
      <c r="X687" s="1">
        <v>3811</v>
      </c>
      <c r="Y687" s="4" t="s">
        <v>3</v>
      </c>
      <c r="AC687" s="3">
        <f t="shared" si="80"/>
        <v>4.6826386442131683E-2</v>
      </c>
      <c r="AD687" s="3">
        <f t="shared" si="81"/>
        <v>4.2315224912137413E-2</v>
      </c>
      <c r="AE687" s="3">
        <f t="shared" si="82"/>
        <v>0.15344541447124702</v>
      </c>
      <c r="AF687" s="3">
        <f t="shared" si="83"/>
        <v>5.5738028365172582E-2</v>
      </c>
      <c r="AG687" s="3">
        <f t="shared" si="84"/>
        <v>8.994544819879155E-2</v>
      </c>
      <c r="AH687" s="3">
        <f t="shared" si="85"/>
        <v>0.16755817926512961</v>
      </c>
      <c r="AI687" s="3" t="e">
        <f t="shared" si="86"/>
        <v>#VALUE!</v>
      </c>
      <c r="AJ687" s="6" t="e">
        <f t="shared" si="87"/>
        <v>#VALUE!</v>
      </c>
    </row>
    <row r="688" spans="1:36" x14ac:dyDescent="0.3">
      <c r="A688" t="s">
        <v>1601</v>
      </c>
      <c r="B688" t="s">
        <v>1600</v>
      </c>
      <c r="C688" t="s">
        <v>171</v>
      </c>
      <c r="D688">
        <v>198920</v>
      </c>
      <c r="E688" s="1">
        <v>0.43700000000000006</v>
      </c>
      <c r="F688" s="1">
        <v>1733</v>
      </c>
      <c r="G688" s="4">
        <v>3965.6750572082374</v>
      </c>
      <c r="H688" s="1">
        <v>0.246747436155238</v>
      </c>
      <c r="I688" s="1">
        <v>4962</v>
      </c>
      <c r="J688" s="4">
        <v>20109.631440621011</v>
      </c>
      <c r="K688" s="1">
        <v>0.139432937864468</v>
      </c>
      <c r="L688" s="1">
        <v>3553</v>
      </c>
      <c r="M688" s="4">
        <v>25481.783963080496</v>
      </c>
      <c r="N688" s="1">
        <v>8.0000000000000002E-3</v>
      </c>
      <c r="O688" s="1">
        <v>2772</v>
      </c>
      <c r="P688" s="4">
        <v>346500</v>
      </c>
      <c r="Q688" s="1">
        <v>0.53100000000000003</v>
      </c>
      <c r="R688" s="1">
        <v>4475</v>
      </c>
      <c r="S688" s="4">
        <v>8427.4952919020707</v>
      </c>
      <c r="T688" s="1">
        <v>0.50433842750854596</v>
      </c>
      <c r="U688" s="1">
        <v>4807</v>
      </c>
      <c r="V688" s="4">
        <v>9531.2983064701057</v>
      </c>
      <c r="W688" s="1">
        <v>0</v>
      </c>
      <c r="X688" s="1">
        <v>3811</v>
      </c>
      <c r="Y688" s="4">
        <v>0</v>
      </c>
      <c r="AC688" s="3">
        <f t="shared" si="80"/>
        <v>4.6826386442131683E-2</v>
      </c>
      <c r="AD688" s="3">
        <f t="shared" si="81"/>
        <v>3.8097543511727484E-2</v>
      </c>
      <c r="AE688" s="3">
        <f t="shared" si="82"/>
        <v>0.15332850145610863</v>
      </c>
      <c r="AF688" s="3">
        <f t="shared" si="83"/>
        <v>5.5738028365172582E-2</v>
      </c>
      <c r="AG688" s="3">
        <f t="shared" si="84"/>
        <v>8.994544819879155E-2</v>
      </c>
      <c r="AH688" s="3">
        <f t="shared" si="85"/>
        <v>0.16835123752041384</v>
      </c>
      <c r="AI688" s="3">
        <f t="shared" si="86"/>
        <v>0</v>
      </c>
      <c r="AJ688" s="6">
        <f t="shared" si="87"/>
        <v>7.8898163642049393E-2</v>
      </c>
    </row>
    <row r="689" spans="1:36" x14ac:dyDescent="0.3">
      <c r="A689" t="s">
        <v>1603</v>
      </c>
      <c r="B689" t="s">
        <v>1602</v>
      </c>
      <c r="C689" t="s">
        <v>171</v>
      </c>
      <c r="D689">
        <v>296945</v>
      </c>
      <c r="E689" s="1">
        <v>0.43700000000000006</v>
      </c>
      <c r="F689" s="1">
        <v>1733</v>
      </c>
      <c r="G689" s="4">
        <v>3965.6750572082374</v>
      </c>
      <c r="H689" s="1">
        <v>0.20518614558251499</v>
      </c>
      <c r="I689" s="1">
        <v>4962</v>
      </c>
      <c r="J689" s="4">
        <v>24182.919299512581</v>
      </c>
      <c r="K689" s="1">
        <v>0.14703733014531301</v>
      </c>
      <c r="L689" s="1">
        <v>3553</v>
      </c>
      <c r="M689" s="4">
        <v>24163.931679721514</v>
      </c>
      <c r="N689" s="1">
        <v>8.0000000000000002E-3</v>
      </c>
      <c r="O689" s="1">
        <v>2772</v>
      </c>
      <c r="P689" s="4">
        <v>346500</v>
      </c>
      <c r="Q689" s="1">
        <v>0.53100000000000003</v>
      </c>
      <c r="R689" s="1">
        <v>4475</v>
      </c>
      <c r="S689" s="4">
        <v>8427.4952919020707</v>
      </c>
      <c r="T689" s="1">
        <v>0.51648285035949404</v>
      </c>
      <c r="U689" s="1">
        <v>4807</v>
      </c>
      <c r="V689" s="4">
        <v>9307.1822165133326</v>
      </c>
      <c r="W689" s="1">
        <v>0.5</v>
      </c>
      <c r="X689" s="1">
        <v>3811</v>
      </c>
      <c r="Y689" s="4">
        <v>1905.5</v>
      </c>
      <c r="AC689" s="3">
        <f t="shared" si="80"/>
        <v>4.6826386442131683E-2</v>
      </c>
      <c r="AD689" s="3">
        <f t="shared" si="81"/>
        <v>4.7862821189747808E-2</v>
      </c>
      <c r="AE689" s="3">
        <f t="shared" si="82"/>
        <v>0.1441718912587428</v>
      </c>
      <c r="AF689" s="3">
        <f t="shared" si="83"/>
        <v>5.5738028365172582E-2</v>
      </c>
      <c r="AG689" s="3">
        <f t="shared" si="84"/>
        <v>8.994544819879155E-2</v>
      </c>
      <c r="AH689" s="3">
        <f t="shared" si="85"/>
        <v>0.1631910102177597</v>
      </c>
      <c r="AI689" s="3">
        <f t="shared" si="86"/>
        <v>8.4568613527427658E-2</v>
      </c>
      <c r="AJ689" s="6">
        <f t="shared" si="87"/>
        <v>9.0329171314253401E-2</v>
      </c>
    </row>
    <row r="690" spans="1:36" x14ac:dyDescent="0.3">
      <c r="A690" t="s">
        <v>1605</v>
      </c>
      <c r="B690" t="s">
        <v>1604</v>
      </c>
      <c r="C690" t="s">
        <v>171</v>
      </c>
      <c r="D690">
        <v>155200</v>
      </c>
      <c r="E690" s="1">
        <v>0.43700000000000006</v>
      </c>
      <c r="F690" s="1">
        <v>1733</v>
      </c>
      <c r="G690" s="4">
        <v>3965.6750572082374</v>
      </c>
      <c r="H690" s="1">
        <v>0.24299613402061801</v>
      </c>
      <c r="I690" s="1">
        <v>4962</v>
      </c>
      <c r="J690" s="4">
        <v>20420.077957203132</v>
      </c>
      <c r="K690" s="1">
        <v>0.124497422680412</v>
      </c>
      <c r="L690" s="1">
        <v>3553</v>
      </c>
      <c r="M690" s="4">
        <v>28538.743401304298</v>
      </c>
      <c r="N690" s="1">
        <v>8.0000000000000002E-3</v>
      </c>
      <c r="O690" s="1">
        <v>2772</v>
      </c>
      <c r="P690" s="4">
        <v>346500</v>
      </c>
      <c r="Q690" s="1">
        <v>0.53100000000000003</v>
      </c>
      <c r="R690" s="1">
        <v>4475</v>
      </c>
      <c r="S690" s="4">
        <v>8427.4952919020707</v>
      </c>
      <c r="T690" s="1">
        <v>0.48877577319587601</v>
      </c>
      <c r="U690" s="1">
        <v>4807</v>
      </c>
      <c r="V690" s="4">
        <v>9834.7755015950916</v>
      </c>
      <c r="W690" s="1">
        <v>0</v>
      </c>
      <c r="X690" s="1">
        <v>3811</v>
      </c>
      <c r="Y690" s="4">
        <v>0</v>
      </c>
      <c r="AC690" s="3">
        <f t="shared" si="80"/>
        <v>4.6826386442131683E-2</v>
      </c>
      <c r="AD690" s="3">
        <f t="shared" si="81"/>
        <v>3.8841806265458689E-2</v>
      </c>
      <c r="AE690" s="3">
        <f t="shared" si="82"/>
        <v>0.17456865584854819</v>
      </c>
      <c r="AF690" s="3">
        <f t="shared" si="83"/>
        <v>5.5738028365172582E-2</v>
      </c>
      <c r="AG690" s="3">
        <f t="shared" si="84"/>
        <v>8.994544819879155E-2</v>
      </c>
      <c r="AH690" s="3">
        <f t="shared" si="85"/>
        <v>0.17533873809798903</v>
      </c>
      <c r="AI690" s="3">
        <f t="shared" si="86"/>
        <v>0</v>
      </c>
      <c r="AJ690" s="6">
        <f t="shared" si="87"/>
        <v>8.3037009031155962E-2</v>
      </c>
    </row>
    <row r="691" spans="1:36" x14ac:dyDescent="0.3">
      <c r="A691" t="s">
        <v>199</v>
      </c>
      <c r="B691" t="s">
        <v>196</v>
      </c>
      <c r="C691" t="s">
        <v>171</v>
      </c>
      <c r="D691">
        <v>556002</v>
      </c>
      <c r="E691" s="1">
        <v>0.28300000000000003</v>
      </c>
      <c r="F691" s="1">
        <v>1733</v>
      </c>
      <c r="G691" s="4">
        <v>6123.6749116607771</v>
      </c>
      <c r="H691" s="1">
        <v>0.23596138143387901</v>
      </c>
      <c r="I691" s="1">
        <v>4962</v>
      </c>
      <c r="J691" s="4">
        <v>21028.86485003246</v>
      </c>
      <c r="K691" s="1">
        <v>0.136265696885982</v>
      </c>
      <c r="L691" s="1">
        <v>3553</v>
      </c>
      <c r="M691" s="4">
        <v>26074.06031888504</v>
      </c>
      <c r="N691" s="1">
        <v>8.0000000000000002E-3</v>
      </c>
      <c r="O691" s="1">
        <v>2772</v>
      </c>
      <c r="P691" s="4">
        <v>346500</v>
      </c>
      <c r="Q691" s="1">
        <v>0.53100000000000003</v>
      </c>
      <c r="R691" s="1">
        <v>4475</v>
      </c>
      <c r="S691" s="4">
        <v>8427.4952919020707</v>
      </c>
      <c r="T691" s="1">
        <v>0.49867266664508397</v>
      </c>
      <c r="U691" s="1">
        <v>4807</v>
      </c>
      <c r="V691" s="4">
        <v>9639.5898983997158</v>
      </c>
      <c r="W691" s="1" t="s">
        <v>3</v>
      </c>
      <c r="X691" s="1">
        <v>3811</v>
      </c>
      <c r="Y691" s="4" t="s">
        <v>3</v>
      </c>
      <c r="AC691" s="3">
        <f t="shared" si="80"/>
        <v>7.7738177397530861E-2</v>
      </c>
      <c r="AD691" s="3">
        <f t="shared" si="81"/>
        <v>4.0301308579354905E-2</v>
      </c>
      <c r="AE691" s="3">
        <f t="shared" si="82"/>
        <v>0.15744371511677446</v>
      </c>
      <c r="AF691" s="3">
        <f t="shared" si="83"/>
        <v>5.5738028365172582E-2</v>
      </c>
      <c r="AG691" s="3">
        <f t="shared" si="84"/>
        <v>8.994544819879155E-2</v>
      </c>
      <c r="AH691" s="3">
        <f t="shared" si="85"/>
        <v>0.17084462935779077</v>
      </c>
      <c r="AI691" s="3" t="e">
        <f t="shared" si="86"/>
        <v>#VALUE!</v>
      </c>
      <c r="AJ691" s="6" t="e">
        <f t="shared" si="87"/>
        <v>#VALUE!</v>
      </c>
    </row>
    <row r="692" spans="1:36" x14ac:dyDescent="0.3">
      <c r="A692" t="s">
        <v>1607</v>
      </c>
      <c r="B692" t="s">
        <v>1606</v>
      </c>
      <c r="C692" t="s">
        <v>171</v>
      </c>
      <c r="D692">
        <v>122969</v>
      </c>
      <c r="E692" s="1">
        <v>0.28300000000000003</v>
      </c>
      <c r="F692" s="1">
        <v>1733</v>
      </c>
      <c r="G692" s="4">
        <v>6123.6749116607771</v>
      </c>
      <c r="H692" s="1">
        <v>0.19847278582406899</v>
      </c>
      <c r="I692" s="1">
        <v>4962</v>
      </c>
      <c r="J692" s="4">
        <v>25000.908710972773</v>
      </c>
      <c r="K692" s="1">
        <v>0.14288153924972899</v>
      </c>
      <c r="L692" s="1">
        <v>3553</v>
      </c>
      <c r="M692" s="4">
        <v>24866.753386454289</v>
      </c>
      <c r="N692" s="1">
        <v>8.0000000000000002E-3</v>
      </c>
      <c r="O692" s="1">
        <v>2772</v>
      </c>
      <c r="P692" s="4">
        <v>346500</v>
      </c>
      <c r="Q692" s="1">
        <v>0.53100000000000003</v>
      </c>
      <c r="R692" s="1">
        <v>4475</v>
      </c>
      <c r="S692" s="4">
        <v>8427.4952919020707</v>
      </c>
      <c r="T692" s="1">
        <v>0.48450422464198201</v>
      </c>
      <c r="U692" s="1">
        <v>4807</v>
      </c>
      <c r="V692" s="4">
        <v>9921.4821161818945</v>
      </c>
      <c r="W692" s="1">
        <v>0</v>
      </c>
      <c r="X692" s="1">
        <v>3811</v>
      </c>
      <c r="Y692" s="4">
        <v>0</v>
      </c>
      <c r="AC692" s="3">
        <f t="shared" si="80"/>
        <v>7.7738177397530861E-2</v>
      </c>
      <c r="AD692" s="3">
        <f t="shared" si="81"/>
        <v>4.9823864459290483E-2</v>
      </c>
      <c r="AE692" s="3">
        <f t="shared" si="82"/>
        <v>0.14905518849020222</v>
      </c>
      <c r="AF692" s="3">
        <f t="shared" si="83"/>
        <v>5.5738028365172582E-2</v>
      </c>
      <c r="AG692" s="3">
        <f t="shared" si="84"/>
        <v>8.994544819879155E-2</v>
      </c>
      <c r="AH692" s="3">
        <f t="shared" si="85"/>
        <v>0.17733514023046346</v>
      </c>
      <c r="AI692" s="3">
        <f t="shared" si="86"/>
        <v>0</v>
      </c>
      <c r="AJ692" s="6">
        <f t="shared" si="87"/>
        <v>8.5662263877350167E-2</v>
      </c>
    </row>
    <row r="693" spans="1:36" x14ac:dyDescent="0.3">
      <c r="A693" t="s">
        <v>1609</v>
      </c>
      <c r="B693" t="s">
        <v>1608</v>
      </c>
      <c r="C693" t="s">
        <v>171</v>
      </c>
      <c r="D693">
        <v>213190</v>
      </c>
      <c r="E693" s="1">
        <v>0.28300000000000003</v>
      </c>
      <c r="F693" s="1">
        <v>1733</v>
      </c>
      <c r="G693" s="4">
        <v>6123.6749116607771</v>
      </c>
      <c r="H693" s="1">
        <v>0.22536235283080799</v>
      </c>
      <c r="I693" s="1">
        <v>4962</v>
      </c>
      <c r="J693" s="4">
        <v>22017.874492663148</v>
      </c>
      <c r="K693" s="1">
        <v>0.139598480228903</v>
      </c>
      <c r="L693" s="1">
        <v>3553</v>
      </c>
      <c r="M693" s="4">
        <v>25451.566479621124</v>
      </c>
      <c r="N693" s="1">
        <v>8.0000000000000002E-3</v>
      </c>
      <c r="O693" s="1">
        <v>2772</v>
      </c>
      <c r="P693" s="4">
        <v>346500</v>
      </c>
      <c r="Q693" s="1">
        <v>0.53100000000000003</v>
      </c>
      <c r="R693" s="1">
        <v>4475</v>
      </c>
      <c r="S693" s="4">
        <v>8427.4952919020707</v>
      </c>
      <c r="T693" s="1">
        <v>0.49502790937661201</v>
      </c>
      <c r="U693" s="1">
        <v>4807</v>
      </c>
      <c r="V693" s="4">
        <v>9710.5636044914081</v>
      </c>
      <c r="W693" s="1">
        <v>0</v>
      </c>
      <c r="X693" s="1">
        <v>3811</v>
      </c>
      <c r="Y693" s="4">
        <v>0</v>
      </c>
      <c r="AC693" s="3">
        <f t="shared" si="80"/>
        <v>7.7738177397530861E-2</v>
      </c>
      <c r="AD693" s="3">
        <f t="shared" si="81"/>
        <v>4.2672354800762015E-2</v>
      </c>
      <c r="AE693" s="3">
        <f t="shared" si="82"/>
        <v>0.15311854642497449</v>
      </c>
      <c r="AF693" s="3">
        <f t="shared" si="83"/>
        <v>5.5738028365172582E-2</v>
      </c>
      <c r="AG693" s="3">
        <f t="shared" si="84"/>
        <v>8.994544819879155E-2</v>
      </c>
      <c r="AH693" s="3">
        <f t="shared" si="85"/>
        <v>0.17247878447809267</v>
      </c>
      <c r="AI693" s="3">
        <f t="shared" si="86"/>
        <v>0</v>
      </c>
      <c r="AJ693" s="6">
        <f t="shared" si="87"/>
        <v>8.4527334237903456E-2</v>
      </c>
    </row>
    <row r="694" spans="1:36" x14ac:dyDescent="0.3">
      <c r="A694" t="s">
        <v>1611</v>
      </c>
      <c r="B694" t="s">
        <v>1610</v>
      </c>
      <c r="C694" t="s">
        <v>171</v>
      </c>
      <c r="D694">
        <v>18579</v>
      </c>
      <c r="E694" s="1">
        <v>0.28300000000000003</v>
      </c>
      <c r="F694" s="1">
        <v>1733</v>
      </c>
      <c r="G694" s="4">
        <v>6123.6749116607771</v>
      </c>
      <c r="H694" s="1">
        <v>0.37375531514075</v>
      </c>
      <c r="I694" s="1">
        <v>4962</v>
      </c>
      <c r="J694" s="4">
        <v>13276.065380184344</v>
      </c>
      <c r="K694" s="1">
        <v>0.10571074869476201</v>
      </c>
      <c r="L694" s="1">
        <v>3553</v>
      </c>
      <c r="M694" s="4">
        <v>33610.584012220243</v>
      </c>
      <c r="N694" s="1">
        <v>8.0000000000000002E-3</v>
      </c>
      <c r="O694" s="1">
        <v>2772</v>
      </c>
      <c r="P694" s="4">
        <v>346500</v>
      </c>
      <c r="Q694" s="1">
        <v>0.53100000000000003</v>
      </c>
      <c r="R694" s="1">
        <v>4475</v>
      </c>
      <c r="S694" s="4">
        <v>8427.4952919020707</v>
      </c>
      <c r="T694" s="1">
        <v>0.50180311103934505</v>
      </c>
      <c r="U694" s="1">
        <v>4807</v>
      </c>
      <c r="V694" s="4">
        <v>9579.454360184498</v>
      </c>
      <c r="W694" s="1">
        <v>0</v>
      </c>
      <c r="X694" s="1">
        <v>3811</v>
      </c>
      <c r="Y694" s="4">
        <v>0</v>
      </c>
      <c r="AC694" s="3">
        <f t="shared" si="80"/>
        <v>7.7738177397530861E-2</v>
      </c>
      <c r="AD694" s="3">
        <f t="shared" si="81"/>
        <v>2.1714790211935252E-2</v>
      </c>
      <c r="AE694" s="3">
        <f t="shared" si="82"/>
        <v>0.20980846841612757</v>
      </c>
      <c r="AF694" s="3">
        <f t="shared" si="83"/>
        <v>5.5738028365172582E-2</v>
      </c>
      <c r="AG694" s="3">
        <f t="shared" si="84"/>
        <v>8.994544819879155E-2</v>
      </c>
      <c r="AH694" s="3">
        <f t="shared" si="85"/>
        <v>0.16946002084432876</v>
      </c>
      <c r="AI694" s="3">
        <f t="shared" si="86"/>
        <v>0</v>
      </c>
      <c r="AJ694" s="6">
        <f t="shared" si="87"/>
        <v>8.9200704776269513E-2</v>
      </c>
    </row>
    <row r="695" spans="1:36" x14ac:dyDescent="0.3">
      <c r="A695" t="s">
        <v>1613</v>
      </c>
      <c r="B695" t="s">
        <v>1612</v>
      </c>
      <c r="C695" t="s">
        <v>171</v>
      </c>
      <c r="D695">
        <v>158926</v>
      </c>
      <c r="E695" s="1">
        <v>0.28300000000000003</v>
      </c>
      <c r="F695" s="1">
        <v>1733</v>
      </c>
      <c r="G695" s="4">
        <v>6123.6749116607771</v>
      </c>
      <c r="H695" s="1">
        <v>0.24707725608144601</v>
      </c>
      <c r="I695" s="1">
        <v>4962</v>
      </c>
      <c r="J695" s="4">
        <v>20082.787378715009</v>
      </c>
      <c r="K695" s="1">
        <v>0.13987012823578199</v>
      </c>
      <c r="L695" s="1">
        <v>3553</v>
      </c>
      <c r="M695" s="4">
        <v>25402.135858563266</v>
      </c>
      <c r="N695" s="1">
        <v>8.0000000000000002E-3</v>
      </c>
      <c r="O695" s="1">
        <v>2772</v>
      </c>
      <c r="P695" s="4">
        <v>346500</v>
      </c>
      <c r="Q695" s="1">
        <v>0.53100000000000003</v>
      </c>
      <c r="R695" s="1">
        <v>4475</v>
      </c>
      <c r="S695" s="4">
        <v>8427.4952919020707</v>
      </c>
      <c r="T695" s="1">
        <v>0.51458540452789303</v>
      </c>
      <c r="U695" s="1">
        <v>4807</v>
      </c>
      <c r="V695" s="4">
        <v>9341.5008620584322</v>
      </c>
      <c r="W695" s="1">
        <v>0</v>
      </c>
      <c r="X695" s="1">
        <v>3811</v>
      </c>
      <c r="Y695" s="4">
        <v>0</v>
      </c>
      <c r="AC695" s="3">
        <f t="shared" si="80"/>
        <v>7.7738177397530861E-2</v>
      </c>
      <c r="AD695" s="3">
        <f t="shared" si="81"/>
        <v>3.803318770688402E-2</v>
      </c>
      <c r="AE695" s="3">
        <f t="shared" si="82"/>
        <v>0.15277509599843134</v>
      </c>
      <c r="AF695" s="3">
        <f t="shared" si="83"/>
        <v>5.5738028365172582E-2</v>
      </c>
      <c r="AG695" s="3">
        <f t="shared" si="84"/>
        <v>8.994544819879155E-2</v>
      </c>
      <c r="AH695" s="3">
        <f t="shared" si="85"/>
        <v>0.16398119003825404</v>
      </c>
      <c r="AI695" s="3">
        <f t="shared" si="86"/>
        <v>0</v>
      </c>
      <c r="AJ695" s="6">
        <f t="shared" si="87"/>
        <v>8.2601589672152059E-2</v>
      </c>
    </row>
    <row r="696" spans="1:36" x14ac:dyDescent="0.3">
      <c r="A696" t="s">
        <v>1615</v>
      </c>
      <c r="B696" t="s">
        <v>1614</v>
      </c>
      <c r="C696" t="s">
        <v>171</v>
      </c>
      <c r="D696">
        <v>42338</v>
      </c>
      <c r="E696" s="1">
        <v>0.28300000000000003</v>
      </c>
      <c r="F696" s="1">
        <v>1733</v>
      </c>
      <c r="G696" s="4">
        <v>6123.6749116607771</v>
      </c>
      <c r="H696" s="1">
        <v>0.29602248571023598</v>
      </c>
      <c r="I696" s="1">
        <v>4962</v>
      </c>
      <c r="J696" s="4">
        <v>16762.240165961899</v>
      </c>
      <c r="K696" s="1">
        <v>0.10014644054985999</v>
      </c>
      <c r="L696" s="1">
        <v>3553</v>
      </c>
      <c r="M696" s="4">
        <v>35478.045754717212</v>
      </c>
      <c r="N696" s="1">
        <v>8.0000000000000002E-3</v>
      </c>
      <c r="O696" s="1">
        <v>2772</v>
      </c>
      <c r="P696" s="4">
        <v>346500</v>
      </c>
      <c r="Q696" s="1">
        <v>0.53100000000000003</v>
      </c>
      <c r="R696" s="1">
        <v>4475</v>
      </c>
      <c r="S696" s="4">
        <v>8427.4952919020707</v>
      </c>
      <c r="T696" s="1">
        <v>0.49707118900278702</v>
      </c>
      <c r="U696" s="1">
        <v>4807</v>
      </c>
      <c r="V696" s="4">
        <v>9670.6469945355202</v>
      </c>
      <c r="W696" s="1">
        <v>0</v>
      </c>
      <c r="X696" s="1">
        <v>3811</v>
      </c>
      <c r="Y696" s="4">
        <v>0</v>
      </c>
      <c r="AC696" s="3">
        <f t="shared" si="80"/>
        <v>7.7738177397530861E-2</v>
      </c>
      <c r="AD696" s="3">
        <f t="shared" si="81"/>
        <v>3.0072526271005436E-2</v>
      </c>
      <c r="AE696" s="3">
        <f t="shared" si="82"/>
        <v>0.2227838370901904</v>
      </c>
      <c r="AF696" s="3">
        <f t="shared" si="83"/>
        <v>5.5738028365172582E-2</v>
      </c>
      <c r="AG696" s="3">
        <f t="shared" si="84"/>
        <v>8.994544819879155E-2</v>
      </c>
      <c r="AH696" s="3">
        <f t="shared" si="85"/>
        <v>0.17155971266774878</v>
      </c>
      <c r="AI696" s="3">
        <f t="shared" si="86"/>
        <v>0</v>
      </c>
      <c r="AJ696" s="6">
        <f t="shared" si="87"/>
        <v>9.254824714149136E-2</v>
      </c>
    </row>
    <row r="697" spans="1:36" x14ac:dyDescent="0.3">
      <c r="A697" t="s">
        <v>200</v>
      </c>
      <c r="B697" t="s">
        <v>198</v>
      </c>
      <c r="C697" t="s">
        <v>171</v>
      </c>
      <c r="D697">
        <v>572151</v>
      </c>
      <c r="E697" s="1">
        <v>0.33399999999999996</v>
      </c>
      <c r="F697" s="1">
        <v>1733</v>
      </c>
      <c r="G697" s="4">
        <v>5188.6227544910189</v>
      </c>
      <c r="H697" s="1">
        <v>0.250755482381399</v>
      </c>
      <c r="I697" s="1">
        <v>4962</v>
      </c>
      <c r="J697" s="4">
        <v>19788.201449780467</v>
      </c>
      <c r="K697" s="1">
        <v>0.13469695936911699</v>
      </c>
      <c r="L697" s="1">
        <v>3553</v>
      </c>
      <c r="M697" s="4">
        <v>26377.729806532097</v>
      </c>
      <c r="N697" s="1">
        <v>8.0000000000000002E-3</v>
      </c>
      <c r="O697" s="1">
        <v>2772</v>
      </c>
      <c r="P697" s="4">
        <v>346500</v>
      </c>
      <c r="Q697" s="1">
        <v>0.53100000000000003</v>
      </c>
      <c r="R697" s="1">
        <v>4475</v>
      </c>
      <c r="S697" s="4">
        <v>8427.4952919020707</v>
      </c>
      <c r="T697" s="1">
        <v>0.50168923937911403</v>
      </c>
      <c r="U697" s="1">
        <v>4807</v>
      </c>
      <c r="V697" s="4">
        <v>9581.6286710655768</v>
      </c>
      <c r="W697" s="1" t="s">
        <v>3</v>
      </c>
      <c r="X697" s="1">
        <v>3811</v>
      </c>
      <c r="Y697" s="4" t="s">
        <v>3</v>
      </c>
      <c r="AC697" s="3">
        <f t="shared" si="80"/>
        <v>6.4344229870060207E-2</v>
      </c>
      <c r="AD697" s="3">
        <f t="shared" si="81"/>
        <v>3.7326949037843282E-2</v>
      </c>
      <c r="AE697" s="3">
        <f t="shared" si="82"/>
        <v>0.15955365047320963</v>
      </c>
      <c r="AF697" s="3">
        <f t="shared" si="83"/>
        <v>5.5738028365172582E-2</v>
      </c>
      <c r="AG697" s="3">
        <f t="shared" si="84"/>
        <v>8.994544819879155E-2</v>
      </c>
      <c r="AH697" s="3">
        <f t="shared" si="85"/>
        <v>0.16951008390930175</v>
      </c>
      <c r="AI697" s="3" t="e">
        <f t="shared" si="86"/>
        <v>#VALUE!</v>
      </c>
      <c r="AJ697" s="6" t="e">
        <f t="shared" si="87"/>
        <v>#VALUE!</v>
      </c>
    </row>
    <row r="698" spans="1:36" x14ac:dyDescent="0.3">
      <c r="A698" t="s">
        <v>4145</v>
      </c>
      <c r="B698" t="s">
        <v>1616</v>
      </c>
      <c r="C698" t="s">
        <v>171</v>
      </c>
      <c r="D698">
        <v>177072</v>
      </c>
      <c r="E698" s="1">
        <v>0.33399999999999996</v>
      </c>
      <c r="F698" s="1">
        <v>1733</v>
      </c>
      <c r="G698" s="4">
        <v>5188.6227544910189</v>
      </c>
      <c r="H698" s="1">
        <v>0.25328115117014499</v>
      </c>
      <c r="I698" s="1">
        <v>4962</v>
      </c>
      <c r="J698" s="4">
        <v>19590.877477758739</v>
      </c>
      <c r="K698" s="1">
        <v>0.13558326556429001</v>
      </c>
      <c r="L698" s="1">
        <v>3553</v>
      </c>
      <c r="M698" s="4">
        <v>26205.298900366586</v>
      </c>
      <c r="N698" s="1">
        <v>8.0000000000000002E-3</v>
      </c>
      <c r="O698" s="1">
        <v>2772</v>
      </c>
      <c r="P698" s="4">
        <v>346500</v>
      </c>
      <c r="Q698" s="1">
        <v>0.53100000000000003</v>
      </c>
      <c r="R698" s="1">
        <v>4475</v>
      </c>
      <c r="S698" s="4">
        <v>8427.4952919020707</v>
      </c>
      <c r="T698" s="1">
        <v>0.49880839432547203</v>
      </c>
      <c r="U698" s="1">
        <v>4807</v>
      </c>
      <c r="V698" s="4">
        <v>9636.9669289555641</v>
      </c>
      <c r="W698" s="1">
        <v>0</v>
      </c>
      <c r="X698" s="1">
        <v>3811</v>
      </c>
      <c r="Y698" s="4">
        <v>0</v>
      </c>
      <c r="AC698" s="3">
        <f t="shared" si="80"/>
        <v>6.4344229870060207E-2</v>
      </c>
      <c r="AD698" s="3">
        <f t="shared" si="81"/>
        <v>3.6853885643829569E-2</v>
      </c>
      <c r="AE698" s="3">
        <f t="shared" si="82"/>
        <v>0.15835557796260027</v>
      </c>
      <c r="AF698" s="3">
        <f t="shared" si="83"/>
        <v>5.5738028365172582E-2</v>
      </c>
      <c r="AG698" s="3">
        <f t="shared" si="84"/>
        <v>8.994544819879155E-2</v>
      </c>
      <c r="AH698" s="3">
        <f t="shared" si="85"/>
        <v>0.1707842360208271</v>
      </c>
      <c r="AI698" s="3">
        <f t="shared" si="86"/>
        <v>0</v>
      </c>
      <c r="AJ698" s="6">
        <f t="shared" si="87"/>
        <v>8.2288772294468765E-2</v>
      </c>
    </row>
    <row r="699" spans="1:36" x14ac:dyDescent="0.3">
      <c r="A699" t="s">
        <v>1618</v>
      </c>
      <c r="B699" t="s">
        <v>1617</v>
      </c>
      <c r="C699" t="s">
        <v>171</v>
      </c>
      <c r="D699">
        <v>147290</v>
      </c>
      <c r="E699" s="1">
        <v>0.33399999999999996</v>
      </c>
      <c r="F699" s="1">
        <v>1733</v>
      </c>
      <c r="G699" s="4">
        <v>5188.6227544910189</v>
      </c>
      <c r="H699" s="1">
        <v>0.236404372326702</v>
      </c>
      <c r="I699" s="1">
        <v>4962</v>
      </c>
      <c r="J699" s="4">
        <v>20989.459506031053</v>
      </c>
      <c r="K699" s="1">
        <v>0.143662163079638</v>
      </c>
      <c r="L699" s="1">
        <v>3553</v>
      </c>
      <c r="M699" s="4">
        <v>24731.633742911294</v>
      </c>
      <c r="N699" s="1">
        <v>8.0000000000000002E-3</v>
      </c>
      <c r="O699" s="1">
        <v>2772</v>
      </c>
      <c r="P699" s="4">
        <v>346500</v>
      </c>
      <c r="Q699" s="1">
        <v>0.53100000000000003</v>
      </c>
      <c r="R699" s="1">
        <v>4475</v>
      </c>
      <c r="S699" s="4">
        <v>8427.4952919020707</v>
      </c>
      <c r="T699" s="1">
        <v>0.51153506687487205</v>
      </c>
      <c r="U699" s="1">
        <v>4807</v>
      </c>
      <c r="V699" s="4">
        <v>9397.2052187301033</v>
      </c>
      <c r="W699" s="1">
        <v>0.5</v>
      </c>
      <c r="X699" s="1">
        <v>3811</v>
      </c>
      <c r="Y699" s="4">
        <v>1905.5</v>
      </c>
      <c r="AC699" s="3">
        <f t="shared" si="80"/>
        <v>6.4344229870060207E-2</v>
      </c>
      <c r="AD699" s="3">
        <f t="shared" si="81"/>
        <v>4.0206838426617805E-2</v>
      </c>
      <c r="AE699" s="3">
        <f t="shared" si="82"/>
        <v>0.1481163595170667</v>
      </c>
      <c r="AF699" s="3">
        <f t="shared" si="83"/>
        <v>5.5738028365172582E-2</v>
      </c>
      <c r="AG699" s="3">
        <f t="shared" si="84"/>
        <v>8.994544819879155E-2</v>
      </c>
      <c r="AH699" s="3">
        <f t="shared" si="85"/>
        <v>0.16526377149962693</v>
      </c>
      <c r="AI699" s="3">
        <f t="shared" si="86"/>
        <v>8.4568613527427658E-2</v>
      </c>
      <c r="AJ699" s="6">
        <f t="shared" si="87"/>
        <v>9.2597612772109067E-2</v>
      </c>
    </row>
    <row r="700" spans="1:36" x14ac:dyDescent="0.3">
      <c r="A700" t="s">
        <v>4146</v>
      </c>
      <c r="B700" t="s">
        <v>1619</v>
      </c>
      <c r="C700" t="s">
        <v>171</v>
      </c>
      <c r="D700">
        <v>247789</v>
      </c>
      <c r="E700" s="1">
        <v>0.33399999999999996</v>
      </c>
      <c r="F700" s="1">
        <v>1733</v>
      </c>
      <c r="G700" s="4">
        <v>5188.6227544910189</v>
      </c>
      <c r="H700" s="1">
        <v>0.25748116340918997</v>
      </c>
      <c r="I700" s="1">
        <v>4962</v>
      </c>
      <c r="J700" s="4">
        <v>19271.312644002512</v>
      </c>
      <c r="K700" s="1">
        <v>0.12873452816710901</v>
      </c>
      <c r="L700" s="1">
        <v>3553</v>
      </c>
      <c r="M700" s="4">
        <v>27599.433117025808</v>
      </c>
      <c r="N700" s="1">
        <v>8.0000000000000002E-3</v>
      </c>
      <c r="O700" s="1">
        <v>2772</v>
      </c>
      <c r="P700" s="4">
        <v>346500</v>
      </c>
      <c r="Q700" s="1">
        <v>0.53100000000000003</v>
      </c>
      <c r="R700" s="1">
        <v>4475</v>
      </c>
      <c r="S700" s="4">
        <v>8427.4952919020707</v>
      </c>
      <c r="T700" s="1">
        <v>0.49789538680086598</v>
      </c>
      <c r="U700" s="1">
        <v>4807</v>
      </c>
      <c r="V700" s="4">
        <v>9654.6385594903441</v>
      </c>
      <c r="W700" s="1">
        <v>0</v>
      </c>
      <c r="X700" s="1">
        <v>3811</v>
      </c>
      <c r="Y700" s="4">
        <v>0</v>
      </c>
      <c r="AC700" s="3">
        <f t="shared" si="80"/>
        <v>6.4344229870060207E-2</v>
      </c>
      <c r="AD700" s="3">
        <f t="shared" si="81"/>
        <v>3.6087762687174806E-2</v>
      </c>
      <c r="AE700" s="3">
        <f t="shared" si="82"/>
        <v>0.1680422050193302</v>
      </c>
      <c r="AF700" s="3">
        <f t="shared" si="83"/>
        <v>5.5738028365172582E-2</v>
      </c>
      <c r="AG700" s="3">
        <f t="shared" si="84"/>
        <v>8.994544819879155E-2</v>
      </c>
      <c r="AH700" s="3">
        <f t="shared" si="85"/>
        <v>0.1711911217129056</v>
      </c>
      <c r="AI700" s="3">
        <f t="shared" si="86"/>
        <v>0</v>
      </c>
      <c r="AJ700" s="6">
        <f t="shared" si="87"/>
        <v>8.3621256550490713E-2</v>
      </c>
    </row>
    <row r="701" spans="1:36" x14ac:dyDescent="0.3">
      <c r="A701" t="s">
        <v>201</v>
      </c>
      <c r="B701" t="s">
        <v>202</v>
      </c>
      <c r="C701" t="s">
        <v>202</v>
      </c>
      <c r="D701">
        <v>47332614</v>
      </c>
      <c r="E701" s="1">
        <v>0.27</v>
      </c>
      <c r="F701" s="1">
        <v>2651</v>
      </c>
      <c r="G701" s="4">
        <v>9818.5185185185182</v>
      </c>
      <c r="H701" s="1">
        <v>0.19579134167405099</v>
      </c>
      <c r="I701" s="1">
        <v>9273</v>
      </c>
      <c r="J701" s="4">
        <v>47361.644905817549</v>
      </c>
      <c r="K701" s="1">
        <v>0.14529417285088</v>
      </c>
      <c r="L701" s="1">
        <v>6918</v>
      </c>
      <c r="M701" s="4">
        <v>47613.747091565478</v>
      </c>
      <c r="N701" s="1">
        <v>0.01</v>
      </c>
      <c r="O701" s="1">
        <v>4273</v>
      </c>
      <c r="P701" s="4">
        <v>427300</v>
      </c>
      <c r="Q701" s="1">
        <v>0.53400000000000003</v>
      </c>
      <c r="R701" s="1">
        <v>4820</v>
      </c>
      <c r="S701" s="4">
        <v>9026.2172284644184</v>
      </c>
      <c r="T701" s="1">
        <v>0.50986622036129203</v>
      </c>
      <c r="U701" s="1">
        <v>9006</v>
      </c>
      <c r="V701" s="4">
        <v>17663.456884078991</v>
      </c>
      <c r="W701" s="1" t="s">
        <v>3</v>
      </c>
      <c r="X701" s="1">
        <v>7142</v>
      </c>
      <c r="Y701" s="4" t="s">
        <v>3</v>
      </c>
      <c r="AC701" s="3">
        <f t="shared" si="80"/>
        <v>0.13066414629990344</v>
      </c>
      <c r="AD701" s="3">
        <f t="shared" si="81"/>
        <v>0.10343136915625512</v>
      </c>
      <c r="AE701" s="3">
        <f t="shared" si="82"/>
        <v>0.30710427877879914</v>
      </c>
      <c r="AF701" s="3">
        <f t="shared" si="83"/>
        <v>8.2933311668717064E-2</v>
      </c>
      <c r="AG701" s="3">
        <f t="shared" si="84"/>
        <v>0.10760616083111851</v>
      </c>
      <c r="AH701" s="3">
        <f t="shared" si="85"/>
        <v>0.35559253166303523</v>
      </c>
      <c r="AI701" s="3" t="e">
        <f t="shared" si="86"/>
        <v>#VALUE!</v>
      </c>
      <c r="AJ701" s="6" t="e">
        <f t="shared" si="87"/>
        <v>#VALUE!</v>
      </c>
    </row>
    <row r="702" spans="1:36" x14ac:dyDescent="0.3">
      <c r="A702" t="s">
        <v>203</v>
      </c>
      <c r="B702" t="s">
        <v>1620</v>
      </c>
      <c r="C702" t="s">
        <v>202</v>
      </c>
      <c r="D702">
        <v>4303879</v>
      </c>
      <c r="E702" s="1">
        <v>0.25600000000000001</v>
      </c>
      <c r="F702" s="1">
        <v>2651</v>
      </c>
      <c r="G702" s="4">
        <v>10355.46875</v>
      </c>
      <c r="H702" s="1">
        <v>0.25166297658461101</v>
      </c>
      <c r="I702" s="1">
        <v>9273</v>
      </c>
      <c r="J702" s="4">
        <v>36846.89788639747</v>
      </c>
      <c r="K702" s="1">
        <v>0.116985630869269</v>
      </c>
      <c r="L702" s="1">
        <v>6918</v>
      </c>
      <c r="M702" s="4">
        <v>59135.467737322702</v>
      </c>
      <c r="N702" s="1">
        <v>0.01</v>
      </c>
      <c r="O702" s="1">
        <v>4273</v>
      </c>
      <c r="P702" s="4">
        <v>427300</v>
      </c>
      <c r="Q702" s="1">
        <v>0.53400000000000003</v>
      </c>
      <c r="R702" s="1">
        <v>4820</v>
      </c>
      <c r="S702" s="4">
        <v>9026.2172284644184</v>
      </c>
      <c r="T702" s="1">
        <v>0.51787073939578598</v>
      </c>
      <c r="U702" s="1">
        <v>9006</v>
      </c>
      <c r="V702" s="4">
        <v>17390.439959028285</v>
      </c>
      <c r="W702" s="1" t="s">
        <v>3</v>
      </c>
      <c r="X702" s="1">
        <v>7142</v>
      </c>
      <c r="Y702" s="4" t="s">
        <v>3</v>
      </c>
      <c r="AC702" s="3">
        <f t="shared" si="80"/>
        <v>0.13835557096555501</v>
      </c>
      <c r="AD702" s="3">
        <f t="shared" si="81"/>
        <v>7.8223373081380373E-2</v>
      </c>
      <c r="AE702" s="3">
        <f t="shared" si="82"/>
        <v>0.38715870224365029</v>
      </c>
      <c r="AF702" s="3">
        <f t="shared" si="83"/>
        <v>8.2933311668717064E-2</v>
      </c>
      <c r="AG702" s="3">
        <f t="shared" si="84"/>
        <v>0.10760616083111851</v>
      </c>
      <c r="AH702" s="3">
        <f t="shared" si="85"/>
        <v>0.3493063725969679</v>
      </c>
      <c r="AI702" s="3" t="e">
        <f t="shared" si="86"/>
        <v>#VALUE!</v>
      </c>
      <c r="AJ702" s="6" t="e">
        <f t="shared" si="87"/>
        <v>#VALUE!</v>
      </c>
    </row>
    <row r="703" spans="1:36" x14ac:dyDescent="0.3">
      <c r="A703" t="s">
        <v>204</v>
      </c>
      <c r="B703" t="s">
        <v>205</v>
      </c>
      <c r="C703" t="s">
        <v>202</v>
      </c>
      <c r="D703">
        <v>2702592</v>
      </c>
      <c r="E703" s="1">
        <v>0.253</v>
      </c>
      <c r="F703" s="1">
        <v>2651</v>
      </c>
      <c r="G703" s="4">
        <v>10478.260869565218</v>
      </c>
      <c r="H703" s="1">
        <v>0.25436580882352899</v>
      </c>
      <c r="I703" s="1">
        <v>9273</v>
      </c>
      <c r="J703" s="4">
        <v>36455.371273712793</v>
      </c>
      <c r="K703" s="1">
        <v>0.117392118381168</v>
      </c>
      <c r="L703" s="1">
        <v>6918</v>
      </c>
      <c r="M703" s="4">
        <v>58930.702464517264</v>
      </c>
      <c r="N703" s="1">
        <v>0.01</v>
      </c>
      <c r="O703" s="1">
        <v>4273</v>
      </c>
      <c r="P703" s="4">
        <v>427300</v>
      </c>
      <c r="Q703" s="1">
        <v>0.53400000000000003</v>
      </c>
      <c r="R703" s="1">
        <v>4820</v>
      </c>
      <c r="S703" s="4">
        <v>9026.2172284644184</v>
      </c>
      <c r="T703" s="1">
        <v>0.51744584458179399</v>
      </c>
      <c r="U703" s="1">
        <v>9006</v>
      </c>
      <c r="V703" s="4">
        <v>17404.719922485336</v>
      </c>
      <c r="W703" s="1" t="s">
        <v>3</v>
      </c>
      <c r="X703" s="1">
        <v>7142</v>
      </c>
      <c r="Y703" s="4" t="s">
        <v>3</v>
      </c>
      <c r="AC703" s="3">
        <f t="shared" si="80"/>
        <v>0.1401144794859327</v>
      </c>
      <c r="AD703" s="3">
        <f t="shared" si="81"/>
        <v>7.7284729355807533E-2</v>
      </c>
      <c r="AE703" s="3">
        <f t="shared" si="82"/>
        <v>0.385735966320427</v>
      </c>
      <c r="AF703" s="3">
        <f t="shared" si="83"/>
        <v>8.2933311668717064E-2</v>
      </c>
      <c r="AG703" s="3">
        <f t="shared" si="84"/>
        <v>0.10760616083111851</v>
      </c>
      <c r="AH703" s="3">
        <f t="shared" si="85"/>
        <v>0.3496351658457087</v>
      </c>
      <c r="AI703" s="3" t="e">
        <f t="shared" si="86"/>
        <v>#VALUE!</v>
      </c>
      <c r="AJ703" s="6" t="e">
        <f t="shared" si="87"/>
        <v>#VALUE!</v>
      </c>
    </row>
    <row r="704" spans="1:36" x14ac:dyDescent="0.3">
      <c r="A704" t="s">
        <v>1622</v>
      </c>
      <c r="B704" t="s">
        <v>1621</v>
      </c>
      <c r="C704" t="s">
        <v>202</v>
      </c>
      <c r="D704">
        <v>1123550</v>
      </c>
      <c r="E704" s="1">
        <v>0.253</v>
      </c>
      <c r="F704" s="1">
        <v>2651</v>
      </c>
      <c r="G704" s="4">
        <v>10478.260869565218</v>
      </c>
      <c r="H704" s="1">
        <v>0.248789105958791</v>
      </c>
      <c r="I704" s="1">
        <v>9273</v>
      </c>
      <c r="J704" s="4">
        <v>37272.532349290101</v>
      </c>
      <c r="K704" s="1">
        <v>0.12012549508254999</v>
      </c>
      <c r="L704" s="1">
        <v>6918</v>
      </c>
      <c r="M704" s="4">
        <v>57589.773055636229</v>
      </c>
      <c r="N704" s="1">
        <v>0.01</v>
      </c>
      <c r="O704" s="1">
        <v>4273</v>
      </c>
      <c r="P704" s="4">
        <v>427300</v>
      </c>
      <c r="Q704" s="1">
        <v>0.53400000000000003</v>
      </c>
      <c r="R704" s="1">
        <v>4820</v>
      </c>
      <c r="S704" s="4">
        <v>9026.2172284644184</v>
      </c>
      <c r="T704" s="1">
        <v>0.51989319567442405</v>
      </c>
      <c r="U704" s="1">
        <v>9006</v>
      </c>
      <c r="V704" s="4">
        <v>17322.788747633243</v>
      </c>
      <c r="W704" s="1">
        <v>0.5</v>
      </c>
      <c r="X704" s="1">
        <v>7142</v>
      </c>
      <c r="Y704" s="4">
        <v>3571</v>
      </c>
      <c r="AC704" s="3">
        <f t="shared" si="80"/>
        <v>0.1401144794859327</v>
      </c>
      <c r="AD704" s="3">
        <f t="shared" si="81"/>
        <v>7.9243786777507569E-2</v>
      </c>
      <c r="AE704" s="3">
        <f t="shared" si="82"/>
        <v>0.37641901323368776</v>
      </c>
      <c r="AF704" s="3">
        <f t="shared" si="83"/>
        <v>8.2933311668717064E-2</v>
      </c>
      <c r="AG704" s="3">
        <f t="shared" si="84"/>
        <v>0.10760616083111851</v>
      </c>
      <c r="AH704" s="3">
        <f t="shared" si="85"/>
        <v>0.34774871724002476</v>
      </c>
      <c r="AI704" s="3">
        <f t="shared" si="86"/>
        <v>0.15848570921356292</v>
      </c>
      <c r="AJ704" s="6">
        <f t="shared" si="87"/>
        <v>0.18465016835007875</v>
      </c>
    </row>
    <row r="705" spans="1:36" x14ac:dyDescent="0.3">
      <c r="A705" t="s">
        <v>1624</v>
      </c>
      <c r="B705" t="s">
        <v>1623</v>
      </c>
      <c r="C705" t="s">
        <v>202</v>
      </c>
      <c r="D705">
        <v>328169</v>
      </c>
      <c r="E705" s="1">
        <v>0.253</v>
      </c>
      <c r="F705" s="1">
        <v>2651</v>
      </c>
      <c r="G705" s="4">
        <v>10478.260869565218</v>
      </c>
      <c r="H705" s="1">
        <v>0.29201722283335702</v>
      </c>
      <c r="I705" s="1">
        <v>9273</v>
      </c>
      <c r="J705" s="4">
        <v>31754.976333336832</v>
      </c>
      <c r="K705" s="1">
        <v>0.100981506479892</v>
      </c>
      <c r="L705" s="1">
        <v>6918</v>
      </c>
      <c r="M705" s="4">
        <v>68507.593530282204</v>
      </c>
      <c r="N705" s="1">
        <v>0.01</v>
      </c>
      <c r="O705" s="1">
        <v>4273</v>
      </c>
      <c r="P705" s="4">
        <v>427300</v>
      </c>
      <c r="Q705" s="1">
        <v>0.53400000000000003</v>
      </c>
      <c r="R705" s="1">
        <v>4820</v>
      </c>
      <c r="S705" s="4">
        <v>9026.2172284644184</v>
      </c>
      <c r="T705" s="1">
        <v>0.51457633109769596</v>
      </c>
      <c r="U705" s="1">
        <v>9006</v>
      </c>
      <c r="V705" s="4">
        <v>17501.776618423879</v>
      </c>
      <c r="W705" s="1">
        <v>0</v>
      </c>
      <c r="X705" s="1">
        <v>7142</v>
      </c>
      <c r="Y705" s="4">
        <v>0</v>
      </c>
      <c r="AC705" s="3">
        <f t="shared" si="80"/>
        <v>0.1401144794859327</v>
      </c>
      <c r="AD705" s="3">
        <f t="shared" si="81"/>
        <v>6.601602864541295E-2</v>
      </c>
      <c r="AE705" s="3">
        <f t="shared" si="82"/>
        <v>0.45227745924733775</v>
      </c>
      <c r="AF705" s="3">
        <f t="shared" si="83"/>
        <v>8.2933311668717064E-2</v>
      </c>
      <c r="AG705" s="3">
        <f t="shared" si="84"/>
        <v>0.10760616083111851</v>
      </c>
      <c r="AH705" s="3">
        <f t="shared" si="85"/>
        <v>0.35186987649224938</v>
      </c>
      <c r="AI705" s="3">
        <f t="shared" si="86"/>
        <v>0</v>
      </c>
      <c r="AJ705" s="6">
        <f t="shared" si="87"/>
        <v>0.17154533091010976</v>
      </c>
    </row>
    <row r="706" spans="1:36" x14ac:dyDescent="0.3">
      <c r="A706" t="s">
        <v>1626</v>
      </c>
      <c r="B706" t="s">
        <v>1625</v>
      </c>
      <c r="C706" t="s">
        <v>202</v>
      </c>
      <c r="D706">
        <v>306872</v>
      </c>
      <c r="E706" s="1">
        <v>0.253</v>
      </c>
      <c r="F706" s="1">
        <v>2651</v>
      </c>
      <c r="G706" s="4">
        <v>10478.260869565218</v>
      </c>
      <c r="H706" s="1">
        <v>0.31491305821319598</v>
      </c>
      <c r="I706" s="1">
        <v>9273</v>
      </c>
      <c r="J706" s="4">
        <v>29446.22256255307</v>
      </c>
      <c r="K706" s="2">
        <v>9.7431502385359303E-2</v>
      </c>
      <c r="L706" s="1">
        <v>6918</v>
      </c>
      <c r="M706" s="4">
        <v>71003.729087929416</v>
      </c>
      <c r="N706" s="1">
        <v>0.01</v>
      </c>
      <c r="O706" s="1">
        <v>4273</v>
      </c>
      <c r="P706" s="4">
        <v>427300</v>
      </c>
      <c r="Q706" s="1">
        <v>0.53400000000000003</v>
      </c>
      <c r="R706" s="1">
        <v>4820</v>
      </c>
      <c r="S706" s="4">
        <v>9026.2172284644184</v>
      </c>
      <c r="T706" s="1">
        <v>0.51833337678250202</v>
      </c>
      <c r="U706" s="1">
        <v>9006</v>
      </c>
      <c r="V706" s="4">
        <v>17374.918157699518</v>
      </c>
      <c r="W706" s="1">
        <v>0</v>
      </c>
      <c r="X706" s="1">
        <v>7142</v>
      </c>
      <c r="Y706" s="4">
        <v>0</v>
      </c>
      <c r="AC706" s="3">
        <f t="shared" si="80"/>
        <v>0.1401144794859327</v>
      </c>
      <c r="AD706" s="3">
        <f t="shared" si="81"/>
        <v>6.0481035184868505E-2</v>
      </c>
      <c r="AE706" s="3">
        <f t="shared" si="82"/>
        <v>0.46962093589473825</v>
      </c>
      <c r="AF706" s="3">
        <f t="shared" si="83"/>
        <v>8.2933311668717064E-2</v>
      </c>
      <c r="AG706" s="3">
        <f t="shared" si="84"/>
        <v>0.10760616083111851</v>
      </c>
      <c r="AH706" s="3">
        <f t="shared" si="85"/>
        <v>0.34894898628428267</v>
      </c>
      <c r="AI706" s="3">
        <f t="shared" si="86"/>
        <v>0</v>
      </c>
      <c r="AJ706" s="6">
        <f t="shared" si="87"/>
        <v>0.1728149870499511</v>
      </c>
    </row>
    <row r="707" spans="1:36" x14ac:dyDescent="0.3">
      <c r="A707" t="s">
        <v>1628</v>
      </c>
      <c r="B707" t="s">
        <v>1627</v>
      </c>
      <c r="C707" t="s">
        <v>202</v>
      </c>
      <c r="D707">
        <v>944001</v>
      </c>
      <c r="E707" s="1">
        <v>0.253</v>
      </c>
      <c r="F707" s="1">
        <v>2651</v>
      </c>
      <c r="G707" s="4">
        <v>10478.260869565218</v>
      </c>
      <c r="H707" s="1">
        <v>0.228231749754502</v>
      </c>
      <c r="I707" s="1">
        <v>9273</v>
      </c>
      <c r="J707" s="4">
        <v>40629.75466811486</v>
      </c>
      <c r="K707" s="1">
        <v>0.12633249329185001</v>
      </c>
      <c r="L707" s="1">
        <v>6918</v>
      </c>
      <c r="M707" s="4">
        <v>54760.258582233619</v>
      </c>
      <c r="N707" s="1">
        <v>0.01</v>
      </c>
      <c r="O707" s="1">
        <v>4273</v>
      </c>
      <c r="P707" s="4">
        <v>427300</v>
      </c>
      <c r="Q707" s="1">
        <v>0.53400000000000003</v>
      </c>
      <c r="R707" s="1">
        <v>4820</v>
      </c>
      <c r="S707" s="4">
        <v>9026.2172284644184</v>
      </c>
      <c r="T707" s="1">
        <v>0.51524203893851805</v>
      </c>
      <c r="U707" s="1">
        <v>9006</v>
      </c>
      <c r="V707" s="4">
        <v>17479.163809214435</v>
      </c>
      <c r="W707" s="1">
        <v>0.5</v>
      </c>
      <c r="X707" s="1">
        <v>7142</v>
      </c>
      <c r="Y707" s="4">
        <v>3571</v>
      </c>
      <c r="AC707" s="3">
        <f t="shared" ref="AC707:AC770" si="88">+(G707-$AA$2)/($AB$2-$AA$2)</f>
        <v>0.1401144794859327</v>
      </c>
      <c r="AD707" s="3">
        <f t="shared" ref="AD707:AD770" si="89">+(J707-$AA$3)/($AB$3-$AA$3)</f>
        <v>8.7292372908882129E-2</v>
      </c>
      <c r="AE707" s="3">
        <f t="shared" ref="AE707:AE770" si="90">+(M707-$AA$4)/($AB$4-$AA$4)</f>
        <v>0.35675917623381137</v>
      </c>
      <c r="AF707" s="3">
        <f t="shared" ref="AF707:AF770" si="91">+(P707-$AA$5)/($AB$5-$AA$5)</f>
        <v>8.2933311668717064E-2</v>
      </c>
      <c r="AG707" s="3">
        <f t="shared" ref="AG707:AG770" si="92">+(S707-$AA$6)/($AB$6-$AA$6)</f>
        <v>0.10760616083111851</v>
      </c>
      <c r="AH707" s="3">
        <f t="shared" ref="AH707:AH770" si="93">+(V707-$AA$7)/($AB$7-$AA$7)</f>
        <v>0.351349221168061</v>
      </c>
      <c r="AI707" s="3">
        <f t="shared" ref="AI707:AI770" si="94">+(Y707-$AA$8)/($AB$8-$AA$8)</f>
        <v>0.15848570921356292</v>
      </c>
      <c r="AJ707" s="6">
        <f t="shared" ref="AJ707:AJ770" si="95">+(AC707/7)+(AD707/7)+(AE707/7)+(AF707/7)+(AG707/7)+(AH707/7)+(AI707/7)</f>
        <v>0.18350577593001224</v>
      </c>
    </row>
    <row r="708" spans="1:36" x14ac:dyDescent="0.3">
      <c r="A708" t="s">
        <v>206</v>
      </c>
      <c r="B708" t="s">
        <v>207</v>
      </c>
      <c r="C708" t="s">
        <v>202</v>
      </c>
      <c r="D708">
        <v>1018899</v>
      </c>
      <c r="E708" s="1">
        <v>0.27200000000000002</v>
      </c>
      <c r="F708" s="1">
        <v>2651</v>
      </c>
      <c r="G708" s="4">
        <v>9746.323529411764</v>
      </c>
      <c r="H708" s="1">
        <v>0.26091104221321199</v>
      </c>
      <c r="I708" s="1">
        <v>9273</v>
      </c>
      <c r="J708" s="4">
        <v>35540.849177330965</v>
      </c>
      <c r="K708" s="1">
        <v>0.10828158630050599</v>
      </c>
      <c r="L708" s="1">
        <v>6918</v>
      </c>
      <c r="M708" s="4">
        <v>63888.979062432452</v>
      </c>
      <c r="N708" s="1">
        <v>0.01</v>
      </c>
      <c r="O708" s="1">
        <v>4273</v>
      </c>
      <c r="P708" s="4">
        <v>427300</v>
      </c>
      <c r="Q708" s="1">
        <v>0.53400000000000003</v>
      </c>
      <c r="R708" s="1">
        <v>4820</v>
      </c>
      <c r="S708" s="4">
        <v>9026.2172284644184</v>
      </c>
      <c r="T708" s="1">
        <v>0.52200463441420497</v>
      </c>
      <c r="U708" s="1">
        <v>9006</v>
      </c>
      <c r="V708" s="4">
        <v>17252.720390320974</v>
      </c>
      <c r="W708" s="1" t="s">
        <v>3</v>
      </c>
      <c r="X708" s="1">
        <v>7142</v>
      </c>
      <c r="Y708" s="4" t="s">
        <v>3</v>
      </c>
      <c r="AC708" s="3">
        <f t="shared" si="88"/>
        <v>0.12963000516838727</v>
      </c>
      <c r="AD708" s="3">
        <f t="shared" si="89"/>
        <v>7.5092259163856992E-2</v>
      </c>
      <c r="AE708" s="3">
        <f t="shared" si="90"/>
        <v>0.42018672125793111</v>
      </c>
      <c r="AF708" s="3">
        <f t="shared" si="91"/>
        <v>8.2933311668717064E-2</v>
      </c>
      <c r="AG708" s="3">
        <f t="shared" si="92"/>
        <v>0.10760616083111851</v>
      </c>
      <c r="AH708" s="3">
        <f t="shared" si="93"/>
        <v>0.34613540759088429</v>
      </c>
      <c r="AI708" s="3" t="e">
        <f t="shared" si="94"/>
        <v>#VALUE!</v>
      </c>
      <c r="AJ708" s="6" t="e">
        <f t="shared" si="95"/>
        <v>#VALUE!</v>
      </c>
    </row>
    <row r="709" spans="1:36" x14ac:dyDescent="0.3">
      <c r="A709" t="s">
        <v>1630</v>
      </c>
      <c r="B709" t="s">
        <v>1629</v>
      </c>
      <c r="C709" t="s">
        <v>202</v>
      </c>
      <c r="D709">
        <v>1018899</v>
      </c>
      <c r="E709" s="1">
        <v>0.27200000000000002</v>
      </c>
      <c r="F709" s="1">
        <v>2651</v>
      </c>
      <c r="G709" s="4">
        <v>9746.323529411764</v>
      </c>
      <c r="H709" s="1">
        <v>0.26091104221321199</v>
      </c>
      <c r="I709" s="1">
        <v>9273</v>
      </c>
      <c r="J709" s="4">
        <v>35540.849177330965</v>
      </c>
      <c r="K709" s="1">
        <v>0.10828158630050599</v>
      </c>
      <c r="L709" s="1">
        <v>6918</v>
      </c>
      <c r="M709" s="4">
        <v>63888.979062432452</v>
      </c>
      <c r="N709" s="1">
        <v>0.01</v>
      </c>
      <c r="O709" s="1">
        <v>4273</v>
      </c>
      <c r="P709" s="4">
        <v>427300</v>
      </c>
      <c r="Q709" s="1">
        <v>0.53400000000000003</v>
      </c>
      <c r="R709" s="1">
        <v>4820</v>
      </c>
      <c r="S709" s="4">
        <v>9026.2172284644184</v>
      </c>
      <c r="T709" s="1">
        <v>0.52200463441420497</v>
      </c>
      <c r="U709" s="1">
        <v>9006</v>
      </c>
      <c r="V709" s="4">
        <v>17252.720390320974</v>
      </c>
      <c r="W709" s="1">
        <v>0.5</v>
      </c>
      <c r="X709" s="1">
        <v>7142</v>
      </c>
      <c r="Y709" s="4">
        <v>3571</v>
      </c>
      <c r="AC709" s="3">
        <f t="shared" si="88"/>
        <v>0.12963000516838727</v>
      </c>
      <c r="AD709" s="3">
        <f t="shared" si="89"/>
        <v>7.5092259163856992E-2</v>
      </c>
      <c r="AE709" s="3">
        <f t="shared" si="90"/>
        <v>0.42018672125793111</v>
      </c>
      <c r="AF709" s="3">
        <f t="shared" si="91"/>
        <v>8.2933311668717064E-2</v>
      </c>
      <c r="AG709" s="3">
        <f t="shared" si="92"/>
        <v>0.10760616083111851</v>
      </c>
      <c r="AH709" s="3">
        <f t="shared" si="93"/>
        <v>0.34613540759088429</v>
      </c>
      <c r="AI709" s="3">
        <f t="shared" si="94"/>
        <v>0.15848570921356292</v>
      </c>
      <c r="AJ709" s="6">
        <f t="shared" si="95"/>
        <v>0.18858136784206544</v>
      </c>
    </row>
    <row r="710" spans="1:36" x14ac:dyDescent="0.3">
      <c r="A710" t="s">
        <v>208</v>
      </c>
      <c r="B710" t="s">
        <v>209</v>
      </c>
      <c r="C710" t="s">
        <v>202</v>
      </c>
      <c r="D710">
        <v>582388</v>
      </c>
      <c r="E710" s="1">
        <v>0.24299999999999999</v>
      </c>
      <c r="F710" s="1">
        <v>2651</v>
      </c>
      <c r="G710" s="4">
        <v>10909.465020576132</v>
      </c>
      <c r="H710" s="1">
        <v>0.22294071993241599</v>
      </c>
      <c r="I710" s="1">
        <v>9273</v>
      </c>
      <c r="J710" s="4">
        <v>41594.016574500572</v>
      </c>
      <c r="K710" s="1">
        <v>0.130327204544049</v>
      </c>
      <c r="L710" s="1">
        <v>6918</v>
      </c>
      <c r="M710" s="4">
        <v>53081.780002898784</v>
      </c>
      <c r="N710" s="1">
        <v>0.01</v>
      </c>
      <c r="O710" s="1">
        <v>4273</v>
      </c>
      <c r="P710" s="4">
        <v>427300</v>
      </c>
      <c r="Q710" s="1">
        <v>0.53400000000000003</v>
      </c>
      <c r="R710" s="1">
        <v>4820</v>
      </c>
      <c r="S710" s="4">
        <v>9026.2172284644184</v>
      </c>
      <c r="T710" s="1">
        <v>0.51261014993440801</v>
      </c>
      <c r="U710" s="1">
        <v>9006</v>
      </c>
      <c r="V710" s="4">
        <v>17568.906899624169</v>
      </c>
      <c r="W710" s="1" t="s">
        <v>3</v>
      </c>
      <c r="X710" s="1">
        <v>7142</v>
      </c>
      <c r="Y710" s="4" t="s">
        <v>3</v>
      </c>
      <c r="AC710" s="3">
        <f t="shared" si="88"/>
        <v>0.14629116784281457</v>
      </c>
      <c r="AD710" s="3">
        <f t="shared" si="89"/>
        <v>8.9604089044936441E-2</v>
      </c>
      <c r="AE710" s="3">
        <f t="shared" si="90"/>
        <v>0.34509688731898391</v>
      </c>
      <c r="AF710" s="3">
        <f t="shared" si="91"/>
        <v>8.2933311668717064E-2</v>
      </c>
      <c r="AG710" s="3">
        <f t="shared" si="92"/>
        <v>0.10760616083111851</v>
      </c>
      <c r="AH710" s="3">
        <f t="shared" si="93"/>
        <v>0.3534155375376094</v>
      </c>
      <c r="AI710" s="3" t="e">
        <f t="shared" si="94"/>
        <v>#VALUE!</v>
      </c>
      <c r="AJ710" s="6" t="e">
        <f t="shared" si="95"/>
        <v>#VALUE!</v>
      </c>
    </row>
    <row r="711" spans="1:36" x14ac:dyDescent="0.3">
      <c r="A711" t="s">
        <v>208</v>
      </c>
      <c r="B711" t="s">
        <v>1631</v>
      </c>
      <c r="C711" t="s">
        <v>202</v>
      </c>
      <c r="D711">
        <v>582388</v>
      </c>
      <c r="E711" s="1">
        <v>0.24299999999999999</v>
      </c>
      <c r="F711" s="1">
        <v>2651</v>
      </c>
      <c r="G711" s="4">
        <v>10909.465020576132</v>
      </c>
      <c r="H711" s="1">
        <v>0.22294071993241599</v>
      </c>
      <c r="I711" s="1">
        <v>9273</v>
      </c>
      <c r="J711" s="4">
        <v>41594.016574500572</v>
      </c>
      <c r="K711" s="1">
        <v>0.130327204544049</v>
      </c>
      <c r="L711" s="1">
        <v>6918</v>
      </c>
      <c r="M711" s="4">
        <v>53081.780002898784</v>
      </c>
      <c r="N711" s="1">
        <v>0.01</v>
      </c>
      <c r="O711" s="1">
        <v>4273</v>
      </c>
      <c r="P711" s="4">
        <v>427300</v>
      </c>
      <c r="Q711" s="1">
        <v>0.53400000000000003</v>
      </c>
      <c r="R711" s="1">
        <v>4820</v>
      </c>
      <c r="S711" s="4">
        <v>9026.2172284644184</v>
      </c>
      <c r="T711" s="1">
        <v>0.51261014993440801</v>
      </c>
      <c r="U711" s="1">
        <v>9006</v>
      </c>
      <c r="V711" s="4">
        <v>17568.906899624169</v>
      </c>
      <c r="W711" s="1">
        <v>0.5</v>
      </c>
      <c r="X711" s="1">
        <v>7142</v>
      </c>
      <c r="Y711" s="4">
        <v>3571</v>
      </c>
      <c r="AC711" s="3">
        <f t="shared" si="88"/>
        <v>0.14629116784281457</v>
      </c>
      <c r="AD711" s="3">
        <f t="shared" si="89"/>
        <v>8.9604089044936441E-2</v>
      </c>
      <c r="AE711" s="3">
        <f t="shared" si="90"/>
        <v>0.34509688731898391</v>
      </c>
      <c r="AF711" s="3">
        <f t="shared" si="91"/>
        <v>8.2933311668717064E-2</v>
      </c>
      <c r="AG711" s="3">
        <f t="shared" si="92"/>
        <v>0.10760616083111851</v>
      </c>
      <c r="AH711" s="3">
        <f t="shared" si="93"/>
        <v>0.3534155375376094</v>
      </c>
      <c r="AI711" s="3">
        <f t="shared" si="94"/>
        <v>0.15848570921356292</v>
      </c>
      <c r="AJ711" s="6">
        <f t="shared" si="95"/>
        <v>0.18334755192253469</v>
      </c>
    </row>
    <row r="712" spans="1:36" x14ac:dyDescent="0.3">
      <c r="A712" t="s">
        <v>210</v>
      </c>
      <c r="B712" t="s">
        <v>1632</v>
      </c>
      <c r="C712" t="s">
        <v>202</v>
      </c>
      <c r="D712">
        <v>4491911</v>
      </c>
      <c r="E712" s="1">
        <v>0.154</v>
      </c>
      <c r="F712" s="1">
        <v>2651</v>
      </c>
      <c r="G712" s="4">
        <v>17214.285714285714</v>
      </c>
      <c r="H712" s="1">
        <v>0.21981468466316401</v>
      </c>
      <c r="I712" s="1">
        <v>9273</v>
      </c>
      <c r="J712" s="4">
        <v>42185.53466621034</v>
      </c>
      <c r="K712" s="1">
        <v>0.14129732312149501</v>
      </c>
      <c r="L712" s="1">
        <v>6918</v>
      </c>
      <c r="M712" s="4">
        <v>48960.587838253188</v>
      </c>
      <c r="N712" s="1">
        <v>0.01</v>
      </c>
      <c r="O712" s="1">
        <v>4273</v>
      </c>
      <c r="P712" s="4">
        <v>427300</v>
      </c>
      <c r="Q712" s="1">
        <v>0.53400000000000003</v>
      </c>
      <c r="R712" s="1">
        <v>4820</v>
      </c>
      <c r="S712" s="4">
        <v>9026.2172284644184</v>
      </c>
      <c r="T712" s="1">
        <v>0.51116796392448505</v>
      </c>
      <c r="U712" s="1">
        <v>9006</v>
      </c>
      <c r="V712" s="4">
        <v>17618.475013294177</v>
      </c>
      <c r="W712" s="1" t="s">
        <v>3</v>
      </c>
      <c r="X712" s="1">
        <v>7142</v>
      </c>
      <c r="Y712" s="4" t="s">
        <v>3</v>
      </c>
      <c r="AC712" s="3">
        <f t="shared" si="88"/>
        <v>0.23660317546093729</v>
      </c>
      <c r="AD712" s="3">
        <f t="shared" si="89"/>
        <v>9.102219123098973E-2</v>
      </c>
      <c r="AE712" s="3">
        <f t="shared" si="90"/>
        <v>0.31646230461452868</v>
      </c>
      <c r="AF712" s="3">
        <f t="shared" si="91"/>
        <v>8.2933311668717064E-2</v>
      </c>
      <c r="AG712" s="3">
        <f t="shared" si="92"/>
        <v>0.10760616083111851</v>
      </c>
      <c r="AH712" s="3">
        <f t="shared" si="93"/>
        <v>0.35455683325426401</v>
      </c>
      <c r="AI712" s="3" t="e">
        <f t="shared" si="94"/>
        <v>#VALUE!</v>
      </c>
      <c r="AJ712" s="6" t="e">
        <f t="shared" si="95"/>
        <v>#VALUE!</v>
      </c>
    </row>
    <row r="713" spans="1:36" x14ac:dyDescent="0.3">
      <c r="A713" t="s">
        <v>211</v>
      </c>
      <c r="B713" t="s">
        <v>212</v>
      </c>
      <c r="C713" t="s">
        <v>202</v>
      </c>
      <c r="D713">
        <v>2189138</v>
      </c>
      <c r="E713" s="1">
        <v>0.13600000000000001</v>
      </c>
      <c r="F713" s="1">
        <v>2651</v>
      </c>
      <c r="G713" s="4">
        <v>19492.647058823528</v>
      </c>
      <c r="H713" s="1">
        <v>0.228409538366242</v>
      </c>
      <c r="I713" s="1">
        <v>9273</v>
      </c>
      <c r="J713" s="4">
        <v>40598.129422823229</v>
      </c>
      <c r="K713" s="1">
        <v>0.13849149756662199</v>
      </c>
      <c r="L713" s="1">
        <v>6918</v>
      </c>
      <c r="M713" s="4">
        <v>49952.525039828266</v>
      </c>
      <c r="N713" s="1">
        <v>0.01</v>
      </c>
      <c r="O713" s="1">
        <v>4273</v>
      </c>
      <c r="P713" s="4">
        <v>427300</v>
      </c>
      <c r="Q713" s="1">
        <v>0.53400000000000003</v>
      </c>
      <c r="R713" s="1">
        <v>4820</v>
      </c>
      <c r="S713" s="4">
        <v>9026.2172284644184</v>
      </c>
      <c r="T713" s="1">
        <v>0.51622556458295399</v>
      </c>
      <c r="U713" s="1">
        <v>9006</v>
      </c>
      <c r="V713" s="4">
        <v>17445.86207634976</v>
      </c>
      <c r="W713" s="1" t="s">
        <v>3</v>
      </c>
      <c r="X713" s="1">
        <v>7142</v>
      </c>
      <c r="Y713" s="4" t="s">
        <v>3</v>
      </c>
      <c r="AC713" s="3">
        <f t="shared" si="88"/>
        <v>0.26923905792307118</v>
      </c>
      <c r="AD713" s="3">
        <f t="shared" si="89"/>
        <v>8.7216554721558537E-2</v>
      </c>
      <c r="AE713" s="3">
        <f t="shared" si="90"/>
        <v>0.32335441415501404</v>
      </c>
      <c r="AF713" s="3">
        <f t="shared" si="91"/>
        <v>8.2933311668717064E-2</v>
      </c>
      <c r="AG713" s="3">
        <f t="shared" si="92"/>
        <v>0.10760616083111851</v>
      </c>
      <c r="AH713" s="3">
        <f t="shared" si="93"/>
        <v>0.35058245555481504</v>
      </c>
      <c r="AI713" s="3" t="e">
        <f t="shared" si="94"/>
        <v>#VALUE!</v>
      </c>
      <c r="AJ713" s="6" t="e">
        <f t="shared" si="95"/>
        <v>#VALUE!</v>
      </c>
    </row>
    <row r="714" spans="1:36" x14ac:dyDescent="0.3">
      <c r="A714" t="s">
        <v>1634</v>
      </c>
      <c r="B714" t="s">
        <v>1633</v>
      </c>
      <c r="C714" t="s">
        <v>202</v>
      </c>
      <c r="D714">
        <v>329873</v>
      </c>
      <c r="E714" s="1">
        <v>0.13600000000000001</v>
      </c>
      <c r="F714" s="1">
        <v>2651</v>
      </c>
      <c r="G714" s="4">
        <v>19492.647058823528</v>
      </c>
      <c r="H714" s="1">
        <v>0.214670494402391</v>
      </c>
      <c r="I714" s="1">
        <v>9273</v>
      </c>
      <c r="J714" s="4">
        <v>43196.43473042058</v>
      </c>
      <c r="K714" s="1">
        <v>0.14923622121240501</v>
      </c>
      <c r="L714" s="1">
        <v>6918</v>
      </c>
      <c r="M714" s="4">
        <v>46356.038392005015</v>
      </c>
      <c r="N714" s="1">
        <v>0.01</v>
      </c>
      <c r="O714" s="1">
        <v>4273</v>
      </c>
      <c r="P714" s="4">
        <v>427300</v>
      </c>
      <c r="Q714" s="1">
        <v>0.53400000000000003</v>
      </c>
      <c r="R714" s="1">
        <v>4820</v>
      </c>
      <c r="S714" s="4">
        <v>9026.2172284644184</v>
      </c>
      <c r="T714" s="1">
        <v>0.51046918056342805</v>
      </c>
      <c r="U714" s="1">
        <v>9006</v>
      </c>
      <c r="V714" s="4">
        <v>17642.593016212395</v>
      </c>
      <c r="W714" s="1">
        <v>1</v>
      </c>
      <c r="X714" s="1">
        <v>7142</v>
      </c>
      <c r="Y714" s="4">
        <v>7142</v>
      </c>
      <c r="AC714" s="3">
        <f t="shared" si="88"/>
        <v>0.26923905792307118</v>
      </c>
      <c r="AD714" s="3">
        <f t="shared" si="89"/>
        <v>9.3445717427448616E-2</v>
      </c>
      <c r="AE714" s="3">
        <f t="shared" si="90"/>
        <v>0.29836555407563453</v>
      </c>
      <c r="AF714" s="3">
        <f t="shared" si="91"/>
        <v>8.2933311668717064E-2</v>
      </c>
      <c r="AG714" s="3">
        <f t="shared" si="92"/>
        <v>0.10760616083111851</v>
      </c>
      <c r="AH714" s="3">
        <f t="shared" si="93"/>
        <v>0.35511214535688052</v>
      </c>
      <c r="AI714" s="3">
        <f t="shared" si="94"/>
        <v>0.31697141842712584</v>
      </c>
      <c r="AJ714" s="6">
        <f t="shared" si="95"/>
        <v>0.21766762367285664</v>
      </c>
    </row>
    <row r="715" spans="1:36" x14ac:dyDescent="0.3">
      <c r="A715" t="s">
        <v>1636</v>
      </c>
      <c r="B715" t="s">
        <v>1635</v>
      </c>
      <c r="C715" t="s">
        <v>202</v>
      </c>
      <c r="D715">
        <v>716552</v>
      </c>
      <c r="E715" s="1">
        <v>0.13600000000000001</v>
      </c>
      <c r="F715" s="1">
        <v>2651</v>
      </c>
      <c r="G715" s="4">
        <v>19492.647058823528</v>
      </c>
      <c r="H715" s="1">
        <v>0.22783133673480699</v>
      </c>
      <c r="I715" s="1">
        <v>9273</v>
      </c>
      <c r="J715" s="4">
        <v>40701.161363037885</v>
      </c>
      <c r="K715" s="1">
        <v>0.142494892206008</v>
      </c>
      <c r="L715" s="1">
        <v>6918</v>
      </c>
      <c r="M715" s="4">
        <v>48549.108623476095</v>
      </c>
      <c r="N715" s="1">
        <v>0.01</v>
      </c>
      <c r="O715" s="1">
        <v>4273</v>
      </c>
      <c r="P715" s="4">
        <v>427300</v>
      </c>
      <c r="Q715" s="1">
        <v>0.53400000000000003</v>
      </c>
      <c r="R715" s="1">
        <v>4820</v>
      </c>
      <c r="S715" s="4">
        <v>9026.2172284644184</v>
      </c>
      <c r="T715" s="1">
        <v>0.51396409472027105</v>
      </c>
      <c r="U715" s="1">
        <v>9006</v>
      </c>
      <c r="V715" s="4">
        <v>17522.624814680072</v>
      </c>
      <c r="W715" s="1">
        <v>1</v>
      </c>
      <c r="X715" s="1">
        <v>7142</v>
      </c>
      <c r="Y715" s="4">
        <v>7142</v>
      </c>
      <c r="AC715" s="3">
        <f t="shared" si="88"/>
        <v>0.26923905792307118</v>
      </c>
      <c r="AD715" s="3">
        <f t="shared" si="89"/>
        <v>8.7463562922490135E-2</v>
      </c>
      <c r="AE715" s="3">
        <f t="shared" si="90"/>
        <v>0.31360329315959634</v>
      </c>
      <c r="AF715" s="3">
        <f t="shared" si="91"/>
        <v>8.2933311668717064E-2</v>
      </c>
      <c r="AG715" s="3">
        <f t="shared" si="92"/>
        <v>0.10760616083111851</v>
      </c>
      <c r="AH715" s="3">
        <f t="shared" si="93"/>
        <v>0.35234990196276805</v>
      </c>
      <c r="AI715" s="3">
        <f t="shared" si="94"/>
        <v>0.31697141842712584</v>
      </c>
      <c r="AJ715" s="6">
        <f t="shared" si="95"/>
        <v>0.21859524384212675</v>
      </c>
    </row>
    <row r="716" spans="1:36" x14ac:dyDescent="0.3">
      <c r="A716" t="s">
        <v>1638</v>
      </c>
      <c r="B716" t="s">
        <v>1637</v>
      </c>
      <c r="C716" t="s">
        <v>202</v>
      </c>
      <c r="D716">
        <v>1142713</v>
      </c>
      <c r="E716" s="1">
        <v>0.13600000000000001</v>
      </c>
      <c r="F716" s="1">
        <v>2651</v>
      </c>
      <c r="G716" s="4">
        <v>19492.647058823528</v>
      </c>
      <c r="H716" s="1">
        <v>0.23273822910914599</v>
      </c>
      <c r="I716" s="1">
        <v>9273</v>
      </c>
      <c r="J716" s="4">
        <v>39843.046135971461</v>
      </c>
      <c r="K716" s="1">
        <v>0.132879384412359</v>
      </c>
      <c r="L716" s="1">
        <v>6918</v>
      </c>
      <c r="M716" s="4">
        <v>52062.252023471614</v>
      </c>
      <c r="N716" s="1">
        <v>0.01</v>
      </c>
      <c r="O716" s="1">
        <v>4273</v>
      </c>
      <c r="P716" s="4">
        <v>427300</v>
      </c>
      <c r="Q716" s="1">
        <v>0.53400000000000003</v>
      </c>
      <c r="R716" s="1">
        <v>4820</v>
      </c>
      <c r="S716" s="4">
        <v>9026.2172284644184</v>
      </c>
      <c r="T716" s="1">
        <v>0.519305372390092</v>
      </c>
      <c r="U716" s="1">
        <v>9006</v>
      </c>
      <c r="V716" s="4">
        <v>17342.397130517013</v>
      </c>
      <c r="W716" s="1">
        <v>1</v>
      </c>
      <c r="X716" s="1">
        <v>7142</v>
      </c>
      <c r="Y716" s="4">
        <v>7142</v>
      </c>
      <c r="AC716" s="3">
        <f t="shared" si="88"/>
        <v>0.26923905792307118</v>
      </c>
      <c r="AD716" s="3">
        <f t="shared" si="89"/>
        <v>8.540632224558857E-2</v>
      </c>
      <c r="AE716" s="3">
        <f t="shared" si="90"/>
        <v>0.33801307344181086</v>
      </c>
      <c r="AF716" s="3">
        <f t="shared" si="91"/>
        <v>8.2933311668717064E-2</v>
      </c>
      <c r="AG716" s="3">
        <f t="shared" si="92"/>
        <v>0.10760616083111851</v>
      </c>
      <c r="AH716" s="3">
        <f t="shared" si="93"/>
        <v>0.3482001962602827</v>
      </c>
      <c r="AI716" s="3">
        <f t="shared" si="94"/>
        <v>0.31697141842712584</v>
      </c>
      <c r="AJ716" s="6">
        <f t="shared" si="95"/>
        <v>0.22119564868538782</v>
      </c>
    </row>
    <row r="717" spans="1:36" x14ac:dyDescent="0.3">
      <c r="A717" t="s">
        <v>213</v>
      </c>
      <c r="B717" t="s">
        <v>214</v>
      </c>
      <c r="C717" t="s">
        <v>202</v>
      </c>
      <c r="D717">
        <v>656509</v>
      </c>
      <c r="E717" s="1">
        <v>0.12300000000000001</v>
      </c>
      <c r="F717" s="1">
        <v>2651</v>
      </c>
      <c r="G717" s="4">
        <v>21552.845528455284</v>
      </c>
      <c r="H717" s="1">
        <v>0.19957685271641301</v>
      </c>
      <c r="I717" s="1">
        <v>9273</v>
      </c>
      <c r="J717" s="4">
        <v>46463.304104591669</v>
      </c>
      <c r="K717" s="1">
        <v>0.15332615394457599</v>
      </c>
      <c r="L717" s="1">
        <v>6918</v>
      </c>
      <c r="M717" s="4">
        <v>45119.503894297799</v>
      </c>
      <c r="N717" s="1">
        <v>0.01</v>
      </c>
      <c r="O717" s="1">
        <v>4273</v>
      </c>
      <c r="P717" s="4">
        <v>427300</v>
      </c>
      <c r="Q717" s="1">
        <v>0.53400000000000003</v>
      </c>
      <c r="R717" s="1">
        <v>4820</v>
      </c>
      <c r="S717" s="4">
        <v>9026.2172284644184</v>
      </c>
      <c r="T717" s="1">
        <v>0.505825510389042</v>
      </c>
      <c r="U717" s="1">
        <v>9006</v>
      </c>
      <c r="V717" s="4">
        <v>17804.558716450025</v>
      </c>
      <c r="W717" s="1" t="s">
        <v>3</v>
      </c>
      <c r="X717" s="1">
        <v>7142</v>
      </c>
      <c r="Y717" s="4" t="s">
        <v>3</v>
      </c>
      <c r="AC717" s="3">
        <f t="shared" si="88"/>
        <v>0.29874991460292311</v>
      </c>
      <c r="AD717" s="3">
        <f t="shared" si="89"/>
        <v>0.10127769191139348</v>
      </c>
      <c r="AE717" s="3">
        <f t="shared" si="90"/>
        <v>0.28977395049906257</v>
      </c>
      <c r="AF717" s="3">
        <f t="shared" si="91"/>
        <v>8.2933311668717064E-2</v>
      </c>
      <c r="AG717" s="3">
        <f t="shared" si="92"/>
        <v>0.10760616083111851</v>
      </c>
      <c r="AH717" s="3">
        <f t="shared" si="93"/>
        <v>0.35884137260076521</v>
      </c>
      <c r="AI717" s="3" t="e">
        <f t="shared" si="94"/>
        <v>#VALUE!</v>
      </c>
      <c r="AJ717" s="6" t="e">
        <f t="shared" si="95"/>
        <v>#VALUE!</v>
      </c>
    </row>
    <row r="718" spans="1:36" x14ac:dyDescent="0.3">
      <c r="A718" t="s">
        <v>1640</v>
      </c>
      <c r="B718" t="s">
        <v>1639</v>
      </c>
      <c r="C718" t="s">
        <v>202</v>
      </c>
      <c r="D718">
        <v>656509</v>
      </c>
      <c r="E718" s="1">
        <v>0.12300000000000001</v>
      </c>
      <c r="F718" s="1">
        <v>2651</v>
      </c>
      <c r="G718" s="4">
        <v>21552.845528455284</v>
      </c>
      <c r="H718" s="1">
        <v>0.19957685271641301</v>
      </c>
      <c r="I718" s="1">
        <v>9273</v>
      </c>
      <c r="J718" s="4">
        <v>46463.304104591669</v>
      </c>
      <c r="K718" s="1">
        <v>0.15332615394457599</v>
      </c>
      <c r="L718" s="1">
        <v>6918</v>
      </c>
      <c r="M718" s="4">
        <v>45119.503894297799</v>
      </c>
      <c r="N718" s="1">
        <v>0.01</v>
      </c>
      <c r="O718" s="1">
        <v>4273</v>
      </c>
      <c r="P718" s="4">
        <v>427300</v>
      </c>
      <c r="Q718" s="1">
        <v>0.53400000000000003</v>
      </c>
      <c r="R718" s="1">
        <v>4820</v>
      </c>
      <c r="S718" s="4">
        <v>9026.2172284644184</v>
      </c>
      <c r="T718" s="1">
        <v>0.505825510389042</v>
      </c>
      <c r="U718" s="1">
        <v>9006</v>
      </c>
      <c r="V718" s="4">
        <v>17804.558716450025</v>
      </c>
      <c r="W718" s="1">
        <v>0.5</v>
      </c>
      <c r="X718" s="1">
        <v>7142</v>
      </c>
      <c r="Y718" s="4">
        <v>3571</v>
      </c>
      <c r="AC718" s="3">
        <f t="shared" si="88"/>
        <v>0.29874991460292311</v>
      </c>
      <c r="AD718" s="3">
        <f t="shared" si="89"/>
        <v>0.10127769191139348</v>
      </c>
      <c r="AE718" s="3">
        <f t="shared" si="90"/>
        <v>0.28977395049906257</v>
      </c>
      <c r="AF718" s="3">
        <f t="shared" si="91"/>
        <v>8.2933311668717064E-2</v>
      </c>
      <c r="AG718" s="3">
        <f t="shared" si="92"/>
        <v>0.10760616083111851</v>
      </c>
      <c r="AH718" s="3">
        <f t="shared" si="93"/>
        <v>0.35884137260076521</v>
      </c>
      <c r="AI718" s="3">
        <f t="shared" si="94"/>
        <v>0.15848570921356292</v>
      </c>
      <c r="AJ718" s="6">
        <f t="shared" si="95"/>
        <v>0.19966687304679184</v>
      </c>
    </row>
    <row r="719" spans="1:36" x14ac:dyDescent="0.3">
      <c r="A719" t="s">
        <v>215</v>
      </c>
      <c r="B719" t="s">
        <v>216</v>
      </c>
      <c r="C719" t="s">
        <v>202</v>
      </c>
      <c r="D719">
        <v>315931</v>
      </c>
      <c r="E719" s="1">
        <v>0.2</v>
      </c>
      <c r="F719" s="1">
        <v>2651</v>
      </c>
      <c r="G719" s="4">
        <v>13255</v>
      </c>
      <c r="H719" s="1">
        <v>0.212729994840645</v>
      </c>
      <c r="I719" s="1">
        <v>9273</v>
      </c>
      <c r="J719" s="4">
        <v>43590.467846089872</v>
      </c>
      <c r="K719" s="1">
        <v>0.14336991305063401</v>
      </c>
      <c r="L719" s="1">
        <v>6918</v>
      </c>
      <c r="M719" s="4">
        <v>48252.801810354496</v>
      </c>
      <c r="N719" s="1">
        <v>0.01</v>
      </c>
      <c r="O719" s="1">
        <v>4273</v>
      </c>
      <c r="P719" s="4">
        <v>427300</v>
      </c>
      <c r="Q719" s="1">
        <v>0.53400000000000003</v>
      </c>
      <c r="R719" s="1">
        <v>4820</v>
      </c>
      <c r="S719" s="4">
        <v>9026.2172284644184</v>
      </c>
      <c r="T719" s="1">
        <v>0.507341792986443</v>
      </c>
      <c r="U719" s="1">
        <v>9006</v>
      </c>
      <c r="V719" s="4">
        <v>17751.346576410779</v>
      </c>
      <c r="W719" s="1" t="s">
        <v>3</v>
      </c>
      <c r="X719" s="1">
        <v>7142</v>
      </c>
      <c r="Y719" s="4" t="s">
        <v>3</v>
      </c>
      <c r="AC719" s="3">
        <f t="shared" si="88"/>
        <v>0.17988926416007348</v>
      </c>
      <c r="AD719" s="3">
        <f t="shared" si="89"/>
        <v>9.4390370229348347E-2</v>
      </c>
      <c r="AE719" s="3">
        <f t="shared" si="90"/>
        <v>0.31154451462968191</v>
      </c>
      <c r="AF719" s="3">
        <f t="shared" si="91"/>
        <v>8.2933311668717064E-2</v>
      </c>
      <c r="AG719" s="3">
        <f t="shared" si="92"/>
        <v>0.10760616083111851</v>
      </c>
      <c r="AH719" s="3">
        <f t="shared" si="93"/>
        <v>0.35761617391950973</v>
      </c>
      <c r="AI719" s="3" t="e">
        <f t="shared" si="94"/>
        <v>#VALUE!</v>
      </c>
      <c r="AJ719" s="6" t="e">
        <f t="shared" si="95"/>
        <v>#VALUE!</v>
      </c>
    </row>
    <row r="720" spans="1:36" x14ac:dyDescent="0.3">
      <c r="A720" t="s">
        <v>215</v>
      </c>
      <c r="B720" t="s">
        <v>1641</v>
      </c>
      <c r="C720" t="s">
        <v>202</v>
      </c>
      <c r="D720">
        <v>315931</v>
      </c>
      <c r="E720" s="1">
        <v>0.2</v>
      </c>
      <c r="F720" s="1">
        <v>2651</v>
      </c>
      <c r="G720" s="4">
        <v>13255</v>
      </c>
      <c r="H720" s="1">
        <v>0.212729994840645</v>
      </c>
      <c r="I720" s="1">
        <v>9273</v>
      </c>
      <c r="J720" s="4">
        <v>43590.467846089872</v>
      </c>
      <c r="K720" s="1">
        <v>0.14336991305063401</v>
      </c>
      <c r="L720" s="1">
        <v>6918</v>
      </c>
      <c r="M720" s="4">
        <v>48252.801810354496</v>
      </c>
      <c r="N720" s="1">
        <v>0.01</v>
      </c>
      <c r="O720" s="1">
        <v>4273</v>
      </c>
      <c r="P720" s="4">
        <v>427300</v>
      </c>
      <c r="Q720" s="1">
        <v>0.53400000000000003</v>
      </c>
      <c r="R720" s="1">
        <v>4820</v>
      </c>
      <c r="S720" s="4">
        <v>9026.2172284644184</v>
      </c>
      <c r="T720" s="1">
        <v>0.507341792986443</v>
      </c>
      <c r="U720" s="1">
        <v>9006</v>
      </c>
      <c r="V720" s="4">
        <v>17751.346576410779</v>
      </c>
      <c r="W720" s="1">
        <v>0.5</v>
      </c>
      <c r="X720" s="1">
        <v>7142</v>
      </c>
      <c r="Y720" s="4">
        <v>3571</v>
      </c>
      <c r="AC720" s="3">
        <f t="shared" si="88"/>
        <v>0.17988926416007348</v>
      </c>
      <c r="AD720" s="3">
        <f t="shared" si="89"/>
        <v>9.4390370229348347E-2</v>
      </c>
      <c r="AE720" s="3">
        <f t="shared" si="90"/>
        <v>0.31154451462968191</v>
      </c>
      <c r="AF720" s="3">
        <f t="shared" si="91"/>
        <v>8.2933311668717064E-2</v>
      </c>
      <c r="AG720" s="3">
        <f t="shared" si="92"/>
        <v>0.10760616083111851</v>
      </c>
      <c r="AH720" s="3">
        <f t="shared" si="93"/>
        <v>0.35761617391950973</v>
      </c>
      <c r="AI720" s="3">
        <f t="shared" si="94"/>
        <v>0.15848570921356292</v>
      </c>
      <c r="AJ720" s="6">
        <f t="shared" si="95"/>
        <v>0.18463792923600172</v>
      </c>
    </row>
    <row r="721" spans="1:36" x14ac:dyDescent="0.3">
      <c r="A721" t="s">
        <v>217</v>
      </c>
      <c r="B721" t="s">
        <v>218</v>
      </c>
      <c r="C721" t="s">
        <v>202</v>
      </c>
      <c r="D721">
        <v>1330333</v>
      </c>
      <c r="E721" s="1">
        <v>0.188</v>
      </c>
      <c r="F721" s="1">
        <v>2651</v>
      </c>
      <c r="G721" s="4">
        <v>14101.063829787234</v>
      </c>
      <c r="H721" s="1">
        <v>0.21734107174669801</v>
      </c>
      <c r="I721" s="1">
        <v>9273</v>
      </c>
      <c r="J721" s="4">
        <v>42665.658752282667</v>
      </c>
      <c r="K721" s="1">
        <v>0.139486128661019</v>
      </c>
      <c r="L721" s="1">
        <v>6918</v>
      </c>
      <c r="M721" s="4">
        <v>49596.329516121368</v>
      </c>
      <c r="N721" s="1">
        <v>0.01</v>
      </c>
      <c r="O721" s="1">
        <v>4273</v>
      </c>
      <c r="P721" s="4">
        <v>427300</v>
      </c>
      <c r="Q721" s="1">
        <v>0.53400000000000003</v>
      </c>
      <c r="R721" s="1">
        <v>4820</v>
      </c>
      <c r="S721" s="4">
        <v>9026.2172284644184</v>
      </c>
      <c r="T721" s="1">
        <v>0.50639050523440299</v>
      </c>
      <c r="U721" s="1">
        <v>9006</v>
      </c>
      <c r="V721" s="4">
        <v>17784.693644347091</v>
      </c>
      <c r="W721" s="1" t="s">
        <v>3</v>
      </c>
      <c r="X721" s="1">
        <v>7142</v>
      </c>
      <c r="Y721" s="4" t="s">
        <v>3</v>
      </c>
      <c r="AC721" s="3">
        <f t="shared" si="88"/>
        <v>0.19200851810133115</v>
      </c>
      <c r="AD721" s="3">
        <f t="shared" si="89"/>
        <v>9.2173238046934128E-2</v>
      </c>
      <c r="AE721" s="3">
        <f t="shared" si="90"/>
        <v>0.32087952102335171</v>
      </c>
      <c r="AF721" s="3">
        <f t="shared" si="91"/>
        <v>8.2933311668717064E-2</v>
      </c>
      <c r="AG721" s="3">
        <f t="shared" si="92"/>
        <v>0.10760616083111851</v>
      </c>
      <c r="AH721" s="3">
        <f t="shared" si="93"/>
        <v>0.3583839833635421</v>
      </c>
      <c r="AI721" s="3" t="e">
        <f t="shared" si="94"/>
        <v>#VALUE!</v>
      </c>
      <c r="AJ721" s="6" t="e">
        <f t="shared" si="95"/>
        <v>#VALUE!</v>
      </c>
    </row>
    <row r="722" spans="1:36" x14ac:dyDescent="0.3">
      <c r="A722" t="s">
        <v>1643</v>
      </c>
      <c r="B722" t="s">
        <v>1642</v>
      </c>
      <c r="C722" t="s">
        <v>202</v>
      </c>
      <c r="D722">
        <v>220607</v>
      </c>
      <c r="E722" s="1">
        <v>0.188</v>
      </c>
      <c r="F722" s="1">
        <v>2651</v>
      </c>
      <c r="G722" s="4">
        <v>14101.063829787234</v>
      </c>
      <c r="H722" s="1">
        <v>0.226688183058561</v>
      </c>
      <c r="I722" s="1">
        <v>9273</v>
      </c>
      <c r="J722" s="4">
        <v>40906.411066008142</v>
      </c>
      <c r="K722" s="1">
        <v>0.13548980766702701</v>
      </c>
      <c r="L722" s="1">
        <v>6918</v>
      </c>
      <c r="M722" s="4">
        <v>51059.191234526894</v>
      </c>
      <c r="N722" s="1">
        <v>0.01</v>
      </c>
      <c r="O722" s="1">
        <v>4273</v>
      </c>
      <c r="P722" s="4">
        <v>427300</v>
      </c>
      <c r="Q722" s="1">
        <v>0.53400000000000003</v>
      </c>
      <c r="R722" s="1">
        <v>4820</v>
      </c>
      <c r="S722" s="4">
        <v>9026.2172284644184</v>
      </c>
      <c r="T722" s="1">
        <v>0.494993359231574</v>
      </c>
      <c r="U722" s="1">
        <v>9006</v>
      </c>
      <c r="V722" s="4">
        <v>18194.183481533739</v>
      </c>
      <c r="W722" s="1">
        <v>0.5</v>
      </c>
      <c r="X722" s="1">
        <v>7142</v>
      </c>
      <c r="Y722" s="4">
        <v>3571</v>
      </c>
      <c r="AC722" s="3">
        <f t="shared" si="88"/>
        <v>0.19200851810133115</v>
      </c>
      <c r="AD722" s="3">
        <f t="shared" si="89"/>
        <v>8.7955627419837312E-2</v>
      </c>
      <c r="AE722" s="3">
        <f t="shared" si="90"/>
        <v>0.3310436757599865</v>
      </c>
      <c r="AF722" s="3">
        <f t="shared" si="91"/>
        <v>8.2933311668717064E-2</v>
      </c>
      <c r="AG722" s="3">
        <f t="shared" si="92"/>
        <v>0.10760616083111851</v>
      </c>
      <c r="AH722" s="3">
        <f t="shared" si="93"/>
        <v>0.36781240342217109</v>
      </c>
      <c r="AI722" s="3">
        <f t="shared" si="94"/>
        <v>0.15848570921356292</v>
      </c>
      <c r="AJ722" s="6">
        <f t="shared" si="95"/>
        <v>0.18969220091667494</v>
      </c>
    </row>
    <row r="723" spans="1:36" x14ac:dyDescent="0.3">
      <c r="A723" t="s">
        <v>1645</v>
      </c>
      <c r="B723" t="s">
        <v>1644</v>
      </c>
      <c r="C723" t="s">
        <v>202</v>
      </c>
      <c r="D723">
        <v>133300</v>
      </c>
      <c r="E723" s="1">
        <v>0.188</v>
      </c>
      <c r="F723" s="1">
        <v>2651</v>
      </c>
      <c r="G723" s="4">
        <v>14101.063829787234</v>
      </c>
      <c r="H723" s="1">
        <v>0.24136534133533299</v>
      </c>
      <c r="I723" s="1">
        <v>9273</v>
      </c>
      <c r="J723" s="4">
        <v>38418.937651519991</v>
      </c>
      <c r="K723" s="1">
        <v>0.128049512378094</v>
      </c>
      <c r="L723" s="1">
        <v>6918</v>
      </c>
      <c r="M723" s="4">
        <v>54025.97691721857</v>
      </c>
      <c r="N723" s="1">
        <v>0.01</v>
      </c>
      <c r="O723" s="1">
        <v>4273</v>
      </c>
      <c r="P723" s="4">
        <v>427300</v>
      </c>
      <c r="Q723" s="1">
        <v>0.53400000000000003</v>
      </c>
      <c r="R723" s="1">
        <v>4820</v>
      </c>
      <c r="S723" s="4">
        <v>9026.2172284644184</v>
      </c>
      <c r="T723" s="1">
        <v>0.49327831957989399</v>
      </c>
      <c r="U723" s="1">
        <v>9006</v>
      </c>
      <c r="V723" s="4">
        <v>18257.441372388028</v>
      </c>
      <c r="W723" s="1">
        <v>0</v>
      </c>
      <c r="X723" s="1">
        <v>7142</v>
      </c>
      <c r="Y723" s="4">
        <v>0</v>
      </c>
      <c r="AC723" s="3">
        <f t="shared" si="88"/>
        <v>0.19200851810133115</v>
      </c>
      <c r="AD723" s="3">
        <f t="shared" si="89"/>
        <v>8.1992172478604602E-2</v>
      </c>
      <c r="AE723" s="3">
        <f t="shared" si="90"/>
        <v>0.35165729109348409</v>
      </c>
      <c r="AF723" s="3">
        <f t="shared" si="91"/>
        <v>8.2933311668717064E-2</v>
      </c>
      <c r="AG723" s="3">
        <f t="shared" si="92"/>
        <v>0.10760616083111851</v>
      </c>
      <c r="AH723" s="3">
        <f t="shared" si="93"/>
        <v>0.3692689034688994</v>
      </c>
      <c r="AI723" s="3">
        <f t="shared" si="94"/>
        <v>0</v>
      </c>
      <c r="AJ723" s="6">
        <f t="shared" si="95"/>
        <v>0.16935233680602213</v>
      </c>
    </row>
    <row r="724" spans="1:36" x14ac:dyDescent="0.3">
      <c r="A724" t="s">
        <v>1647</v>
      </c>
      <c r="B724" t="s">
        <v>1646</v>
      </c>
      <c r="C724" t="s">
        <v>202</v>
      </c>
      <c r="D724">
        <v>976426</v>
      </c>
      <c r="E724" s="1">
        <v>0.188</v>
      </c>
      <c r="F724" s="1">
        <v>2651</v>
      </c>
      <c r="G724" s="4">
        <v>14101.063829787234</v>
      </c>
      <c r="H724" s="1">
        <v>0.21194949745295499</v>
      </c>
      <c r="I724" s="1">
        <v>9273</v>
      </c>
      <c r="J724" s="4">
        <v>43750.988379004135</v>
      </c>
      <c r="K724" s="1">
        <v>0.14195033725033901</v>
      </c>
      <c r="L724" s="1">
        <v>6918</v>
      </c>
      <c r="M724" s="4">
        <v>48735.35444864523</v>
      </c>
      <c r="N724" s="1">
        <v>0.01</v>
      </c>
      <c r="O724" s="1">
        <v>4273</v>
      </c>
      <c r="P724" s="4">
        <v>427300</v>
      </c>
      <c r="Q724" s="1">
        <v>0.53400000000000003</v>
      </c>
      <c r="R724" s="1">
        <v>4820</v>
      </c>
      <c r="S724" s="4">
        <v>9026.2172284644184</v>
      </c>
      <c r="T724" s="1">
        <v>0.51075555136794804</v>
      </c>
      <c r="U724" s="1">
        <v>9006</v>
      </c>
      <c r="V724" s="4">
        <v>17632.701153965692</v>
      </c>
      <c r="W724" s="1">
        <v>1</v>
      </c>
      <c r="X724" s="1">
        <v>7142</v>
      </c>
      <c r="Y724" s="4">
        <v>7142</v>
      </c>
      <c r="AC724" s="3">
        <f t="shared" si="88"/>
        <v>0.19200851810133115</v>
      </c>
      <c r="AD724" s="3">
        <f t="shared" si="89"/>
        <v>9.4775201262959158E-2</v>
      </c>
      <c r="AE724" s="3">
        <f t="shared" si="90"/>
        <v>0.31489735353608544</v>
      </c>
      <c r="AF724" s="3">
        <f t="shared" si="91"/>
        <v>8.2933311668717064E-2</v>
      </c>
      <c r="AG724" s="3">
        <f t="shared" si="92"/>
        <v>0.10760616083111851</v>
      </c>
      <c r="AH724" s="3">
        <f t="shared" si="93"/>
        <v>0.35488438724433546</v>
      </c>
      <c r="AI724" s="3">
        <f t="shared" si="94"/>
        <v>0.31697141842712584</v>
      </c>
      <c r="AJ724" s="6">
        <f t="shared" si="95"/>
        <v>0.2091537644388104</v>
      </c>
    </row>
    <row r="725" spans="1:36" x14ac:dyDescent="0.3">
      <c r="A725" t="s">
        <v>219</v>
      </c>
      <c r="B725" t="s">
        <v>1648</v>
      </c>
      <c r="C725" t="s">
        <v>202</v>
      </c>
      <c r="D725">
        <v>6747068</v>
      </c>
      <c r="E725" s="1">
        <v>0.21199999999999999</v>
      </c>
      <c r="F725" s="1">
        <v>2651</v>
      </c>
      <c r="G725" s="4">
        <v>12504.716981132076</v>
      </c>
      <c r="H725" s="1">
        <v>0.17981973799582199</v>
      </c>
      <c r="I725" s="1">
        <v>9273</v>
      </c>
      <c r="J725" s="4">
        <v>51568.310038442236</v>
      </c>
      <c r="K725" s="1">
        <v>0.151708119734379</v>
      </c>
      <c r="L725" s="1">
        <v>6918</v>
      </c>
      <c r="M725" s="4">
        <v>45600.723363472629</v>
      </c>
      <c r="N725" s="1">
        <v>0.01</v>
      </c>
      <c r="O725" s="1">
        <v>4273</v>
      </c>
      <c r="P725" s="4">
        <v>427300</v>
      </c>
      <c r="Q725" s="1">
        <v>0.53400000000000003</v>
      </c>
      <c r="R725" s="1">
        <v>4820</v>
      </c>
      <c r="S725" s="4">
        <v>9026.2172284644184</v>
      </c>
      <c r="T725" s="1">
        <v>0.52069817585949896</v>
      </c>
      <c r="U725" s="1">
        <v>9006</v>
      </c>
      <c r="V725" s="4">
        <v>17296.008354809575</v>
      </c>
      <c r="W725" s="1" t="s">
        <v>3</v>
      </c>
      <c r="X725" s="1">
        <v>7142</v>
      </c>
      <c r="Y725" s="4" t="s">
        <v>3</v>
      </c>
      <c r="AC725" s="3">
        <f t="shared" si="88"/>
        <v>0.16914200123103368</v>
      </c>
      <c r="AD725" s="3">
        <f t="shared" si="89"/>
        <v>0.11351640476915797</v>
      </c>
      <c r="AE725" s="3">
        <f t="shared" si="90"/>
        <v>0.29311752637191096</v>
      </c>
      <c r="AF725" s="3">
        <f t="shared" si="91"/>
        <v>8.2933311668717064E-2</v>
      </c>
      <c r="AG725" s="3">
        <f t="shared" si="92"/>
        <v>0.10760616083111851</v>
      </c>
      <c r="AH725" s="3">
        <f t="shared" si="93"/>
        <v>0.34713210415235601</v>
      </c>
      <c r="AI725" s="3" t="e">
        <f t="shared" si="94"/>
        <v>#VALUE!</v>
      </c>
      <c r="AJ725" s="6" t="e">
        <f t="shared" si="95"/>
        <v>#VALUE!</v>
      </c>
    </row>
    <row r="726" spans="1:36" x14ac:dyDescent="0.3">
      <c r="A726" t="s">
        <v>219</v>
      </c>
      <c r="B726" t="s">
        <v>220</v>
      </c>
      <c r="C726" t="s">
        <v>202</v>
      </c>
      <c r="D726">
        <v>6747068</v>
      </c>
      <c r="E726" s="1">
        <v>0.21199999999999999</v>
      </c>
      <c r="F726" s="1">
        <v>2651</v>
      </c>
      <c r="G726" s="4">
        <v>12504.716981132076</v>
      </c>
      <c r="H726" s="1">
        <v>0.17981973799582199</v>
      </c>
      <c r="I726" s="1">
        <v>9273</v>
      </c>
      <c r="J726" s="4">
        <v>51568.310038442236</v>
      </c>
      <c r="K726" s="1">
        <v>0.151708119734379</v>
      </c>
      <c r="L726" s="1">
        <v>6918</v>
      </c>
      <c r="M726" s="4">
        <v>45600.723363472629</v>
      </c>
      <c r="N726" s="1">
        <v>0.01</v>
      </c>
      <c r="O726" s="1">
        <v>4273</v>
      </c>
      <c r="P726" s="4">
        <v>427300</v>
      </c>
      <c r="Q726" s="1">
        <v>0.53400000000000003</v>
      </c>
      <c r="R726" s="1">
        <v>4820</v>
      </c>
      <c r="S726" s="4">
        <v>9026.2172284644184</v>
      </c>
      <c r="T726" s="1">
        <v>0.52069817585949896</v>
      </c>
      <c r="U726" s="1">
        <v>9006</v>
      </c>
      <c r="V726" s="4">
        <v>17296.008354809575</v>
      </c>
      <c r="W726" s="1" t="s">
        <v>3</v>
      </c>
      <c r="X726" s="1">
        <v>7142</v>
      </c>
      <c r="Y726" s="4" t="s">
        <v>3</v>
      </c>
      <c r="AC726" s="3">
        <f t="shared" si="88"/>
        <v>0.16914200123103368</v>
      </c>
      <c r="AD726" s="3">
        <f t="shared" si="89"/>
        <v>0.11351640476915797</v>
      </c>
      <c r="AE726" s="3">
        <f t="shared" si="90"/>
        <v>0.29311752637191096</v>
      </c>
      <c r="AF726" s="3">
        <f t="shared" si="91"/>
        <v>8.2933311668717064E-2</v>
      </c>
      <c r="AG726" s="3">
        <f t="shared" si="92"/>
        <v>0.10760616083111851</v>
      </c>
      <c r="AH726" s="3">
        <f t="shared" si="93"/>
        <v>0.34713210415235601</v>
      </c>
      <c r="AI726" s="3" t="e">
        <f t="shared" si="94"/>
        <v>#VALUE!</v>
      </c>
      <c r="AJ726" s="6" t="e">
        <f t="shared" si="95"/>
        <v>#VALUE!</v>
      </c>
    </row>
    <row r="727" spans="1:36" x14ac:dyDescent="0.3">
      <c r="A727" t="s">
        <v>1650</v>
      </c>
      <c r="B727" t="s">
        <v>1649</v>
      </c>
      <c r="C727" t="s">
        <v>202</v>
      </c>
      <c r="D727">
        <v>6747068</v>
      </c>
      <c r="E727" s="1">
        <v>0.21199999999999999</v>
      </c>
      <c r="F727" s="1">
        <v>2651</v>
      </c>
      <c r="G727" s="4">
        <v>12504.716981132076</v>
      </c>
      <c r="H727" s="1">
        <v>0.17981973799582199</v>
      </c>
      <c r="I727" s="1">
        <v>9273</v>
      </c>
      <c r="J727" s="4">
        <v>51568.310038442236</v>
      </c>
      <c r="K727" s="1">
        <v>0.151708119734379</v>
      </c>
      <c r="L727" s="1">
        <v>6918</v>
      </c>
      <c r="M727" s="4">
        <v>45600.723363472629</v>
      </c>
      <c r="N727" s="1">
        <v>0.01</v>
      </c>
      <c r="O727" s="1">
        <v>4273</v>
      </c>
      <c r="P727" s="4">
        <v>427300</v>
      </c>
      <c r="Q727" s="1">
        <v>0.53400000000000003</v>
      </c>
      <c r="R727" s="1">
        <v>4820</v>
      </c>
      <c r="S727" s="4">
        <v>9026.2172284644184</v>
      </c>
      <c r="T727" s="1">
        <v>0.52069817585949896</v>
      </c>
      <c r="U727" s="1">
        <v>9006</v>
      </c>
      <c r="V727" s="4">
        <v>17296.008354809575</v>
      </c>
      <c r="W727" s="1">
        <v>1</v>
      </c>
      <c r="X727" s="1">
        <v>7142</v>
      </c>
      <c r="Y727" s="4">
        <v>7142</v>
      </c>
      <c r="AC727" s="3">
        <f t="shared" si="88"/>
        <v>0.16914200123103368</v>
      </c>
      <c r="AD727" s="3">
        <f t="shared" si="89"/>
        <v>0.11351640476915797</v>
      </c>
      <c r="AE727" s="3">
        <f t="shared" si="90"/>
        <v>0.29311752637191096</v>
      </c>
      <c r="AF727" s="3">
        <f t="shared" si="91"/>
        <v>8.2933311668717064E-2</v>
      </c>
      <c r="AG727" s="3">
        <f t="shared" si="92"/>
        <v>0.10760616083111851</v>
      </c>
      <c r="AH727" s="3">
        <f t="shared" si="93"/>
        <v>0.34713210415235601</v>
      </c>
      <c r="AI727" s="3">
        <f t="shared" si="94"/>
        <v>0.31697141842712584</v>
      </c>
      <c r="AJ727" s="6">
        <f t="shared" si="95"/>
        <v>0.20434556106448859</v>
      </c>
    </row>
    <row r="728" spans="1:36" x14ac:dyDescent="0.3">
      <c r="A728" t="s">
        <v>221</v>
      </c>
      <c r="B728" t="s">
        <v>1651</v>
      </c>
      <c r="C728" t="s">
        <v>202</v>
      </c>
      <c r="D728">
        <v>5508840</v>
      </c>
      <c r="E728" s="1">
        <v>0.27200000000000002</v>
      </c>
      <c r="F728" s="1">
        <v>2651</v>
      </c>
      <c r="G728" s="4">
        <v>9746.323529411764</v>
      </c>
      <c r="H728" s="1">
        <v>0.22231195678219001</v>
      </c>
      <c r="I728" s="1">
        <v>9273</v>
      </c>
      <c r="J728" s="4">
        <v>41711.65660282148</v>
      </c>
      <c r="K728" s="1">
        <v>0.13301475446736499</v>
      </c>
      <c r="L728" s="1">
        <v>6918</v>
      </c>
      <c r="M728" s="4">
        <v>52009.267901910258</v>
      </c>
      <c r="N728" s="1">
        <v>0.01</v>
      </c>
      <c r="O728" s="1">
        <v>4273</v>
      </c>
      <c r="P728" s="4">
        <v>427300</v>
      </c>
      <c r="Q728" s="1">
        <v>0.53400000000000003</v>
      </c>
      <c r="R728" s="1">
        <v>4820</v>
      </c>
      <c r="S728" s="4">
        <v>9026.2172284644184</v>
      </c>
      <c r="T728" s="1">
        <v>0.50282418803232598</v>
      </c>
      <c r="U728" s="1">
        <v>9006</v>
      </c>
      <c r="V728" s="4">
        <v>17910.83288026115</v>
      </c>
      <c r="W728" s="1" t="s">
        <v>3</v>
      </c>
      <c r="X728" s="1">
        <v>7142</v>
      </c>
      <c r="Y728" s="4" t="s">
        <v>3</v>
      </c>
      <c r="AC728" s="3">
        <f t="shared" si="88"/>
        <v>0.12963000516838727</v>
      </c>
      <c r="AD728" s="3">
        <f t="shared" si="89"/>
        <v>8.988611859511815E-2</v>
      </c>
      <c r="AE728" s="3">
        <f t="shared" si="90"/>
        <v>0.3376449328285468</v>
      </c>
      <c r="AF728" s="3">
        <f t="shared" si="91"/>
        <v>8.2933311668717064E-2</v>
      </c>
      <c r="AG728" s="3">
        <f t="shared" si="92"/>
        <v>0.10760616083111851</v>
      </c>
      <c r="AH728" s="3">
        <f t="shared" si="93"/>
        <v>0.36128831356680952</v>
      </c>
      <c r="AI728" s="3" t="e">
        <f t="shared" si="94"/>
        <v>#VALUE!</v>
      </c>
      <c r="AJ728" s="6" t="e">
        <f t="shared" si="95"/>
        <v>#VALUE!</v>
      </c>
    </row>
    <row r="729" spans="1:36" x14ac:dyDescent="0.3">
      <c r="A729" t="s">
        <v>222</v>
      </c>
      <c r="B729" t="s">
        <v>223</v>
      </c>
      <c r="C729" t="s">
        <v>202</v>
      </c>
      <c r="D729">
        <v>2401307</v>
      </c>
      <c r="E729" s="1">
        <v>0.19399999999999998</v>
      </c>
      <c r="F729" s="1">
        <v>2651</v>
      </c>
      <c r="G729" s="4">
        <v>13664.948453608249</v>
      </c>
      <c r="H729" s="1">
        <v>0.25514521883291003</v>
      </c>
      <c r="I729" s="1">
        <v>9273</v>
      </c>
      <c r="J729" s="4">
        <v>36344.008492170571</v>
      </c>
      <c r="K729" s="1">
        <v>0.11820979158433299</v>
      </c>
      <c r="L729" s="1">
        <v>6918</v>
      </c>
      <c r="M729" s="4">
        <v>58523.070781869828</v>
      </c>
      <c r="N729" s="1">
        <v>0.01</v>
      </c>
      <c r="O729" s="1">
        <v>4273</v>
      </c>
      <c r="P729" s="4">
        <v>427300</v>
      </c>
      <c r="Q729" s="1">
        <v>0.53400000000000003</v>
      </c>
      <c r="R729" s="1">
        <v>4820</v>
      </c>
      <c r="S729" s="4">
        <v>9026.2172284644184</v>
      </c>
      <c r="T729" s="1">
        <v>0.50645002908832504</v>
      </c>
      <c r="U729" s="1">
        <v>9006</v>
      </c>
      <c r="V729" s="4">
        <v>17782.603381841946</v>
      </c>
      <c r="W729" s="1" t="s">
        <v>3</v>
      </c>
      <c r="X729" s="1">
        <v>7142</v>
      </c>
      <c r="Y729" s="4" t="s">
        <v>3</v>
      </c>
      <c r="AC729" s="3">
        <f t="shared" si="88"/>
        <v>0.18576147998728085</v>
      </c>
      <c r="AD729" s="3">
        <f t="shared" si="89"/>
        <v>7.7017748842170955E-2</v>
      </c>
      <c r="AE729" s="3">
        <f t="shared" si="90"/>
        <v>0.38290368802244862</v>
      </c>
      <c r="AF729" s="3">
        <f t="shared" si="91"/>
        <v>8.2933311668717064E-2</v>
      </c>
      <c r="AG729" s="3">
        <f t="shared" si="92"/>
        <v>0.10760616083111851</v>
      </c>
      <c r="AH729" s="3">
        <f t="shared" si="93"/>
        <v>0.35833585549529823</v>
      </c>
      <c r="AI729" s="3" t="e">
        <f t="shared" si="94"/>
        <v>#VALUE!</v>
      </c>
      <c r="AJ729" s="6" t="e">
        <f t="shared" si="95"/>
        <v>#VALUE!</v>
      </c>
    </row>
    <row r="730" spans="1:36" x14ac:dyDescent="0.3">
      <c r="A730" t="s">
        <v>1653</v>
      </c>
      <c r="B730" t="s">
        <v>1652</v>
      </c>
      <c r="C730" t="s">
        <v>202</v>
      </c>
      <c r="D730">
        <v>158895</v>
      </c>
      <c r="E730" s="1">
        <v>0.19399999999999998</v>
      </c>
      <c r="F730" s="1">
        <v>2651</v>
      </c>
      <c r="G730" s="4">
        <v>13664.948453608249</v>
      </c>
      <c r="H730" s="1">
        <v>0.25763554548601197</v>
      </c>
      <c r="I730" s="1">
        <v>9273</v>
      </c>
      <c r="J730" s="4">
        <v>35992.704277304263</v>
      </c>
      <c r="K730" s="1">
        <v>0.121369457818055</v>
      </c>
      <c r="L730" s="1">
        <v>6918</v>
      </c>
      <c r="M730" s="4">
        <v>56999.513093077971</v>
      </c>
      <c r="N730" s="1">
        <v>0.01</v>
      </c>
      <c r="O730" s="1">
        <v>4273</v>
      </c>
      <c r="P730" s="4">
        <v>427300</v>
      </c>
      <c r="Q730" s="1">
        <v>0.53400000000000003</v>
      </c>
      <c r="R730" s="1">
        <v>4820</v>
      </c>
      <c r="S730" s="4">
        <v>9026.2172284644184</v>
      </c>
      <c r="T730" s="1">
        <v>0.49634035054595799</v>
      </c>
      <c r="U730" s="1">
        <v>9006</v>
      </c>
      <c r="V730" s="4">
        <v>18144.807268024244</v>
      </c>
      <c r="W730" s="1">
        <v>0</v>
      </c>
      <c r="X730" s="1">
        <v>7142</v>
      </c>
      <c r="Y730" s="4">
        <v>0</v>
      </c>
      <c r="AC730" s="3">
        <f t="shared" si="88"/>
        <v>0.18576147998728085</v>
      </c>
      <c r="AD730" s="3">
        <f t="shared" si="89"/>
        <v>7.6175534069615705E-2</v>
      </c>
      <c r="AE730" s="3">
        <f t="shared" si="90"/>
        <v>0.37231780973728235</v>
      </c>
      <c r="AF730" s="3">
        <f t="shared" si="91"/>
        <v>8.2933311668717064E-2</v>
      </c>
      <c r="AG730" s="3">
        <f t="shared" si="92"/>
        <v>0.10760616083111851</v>
      </c>
      <c r="AH730" s="3">
        <f t="shared" si="93"/>
        <v>0.3666755261676084</v>
      </c>
      <c r="AI730" s="3">
        <f t="shared" si="94"/>
        <v>0</v>
      </c>
      <c r="AJ730" s="6">
        <f t="shared" si="95"/>
        <v>0.17020997463737469</v>
      </c>
    </row>
    <row r="731" spans="1:36" x14ac:dyDescent="0.3">
      <c r="A731" t="s">
        <v>1655</v>
      </c>
      <c r="B731" t="s">
        <v>1654</v>
      </c>
      <c r="C731" t="s">
        <v>202</v>
      </c>
      <c r="D731">
        <v>355693</v>
      </c>
      <c r="E731" s="1">
        <v>0.19399999999999998</v>
      </c>
      <c r="F731" s="1">
        <v>2651</v>
      </c>
      <c r="G731" s="4">
        <v>13664.948453608249</v>
      </c>
      <c r="H731" s="1">
        <v>0.24035333841261899</v>
      </c>
      <c r="I731" s="1">
        <v>9273</v>
      </c>
      <c r="J731" s="4">
        <v>38580.699819866328</v>
      </c>
      <c r="K731" s="1">
        <v>0.12790805554227899</v>
      </c>
      <c r="L731" s="1">
        <v>6918</v>
      </c>
      <c r="M731" s="4">
        <v>54085.725646210842</v>
      </c>
      <c r="N731" s="1">
        <v>0.01</v>
      </c>
      <c r="O731" s="1">
        <v>4273</v>
      </c>
      <c r="P731" s="4">
        <v>427300</v>
      </c>
      <c r="Q731" s="1">
        <v>0.53400000000000003</v>
      </c>
      <c r="R731" s="1">
        <v>4820</v>
      </c>
      <c r="S731" s="4">
        <v>9026.2172284644184</v>
      </c>
      <c r="T731" s="1">
        <v>0.49830612353911902</v>
      </c>
      <c r="U731" s="1">
        <v>9006</v>
      </c>
      <c r="V731" s="4">
        <v>18073.227629708213</v>
      </c>
      <c r="W731" s="1">
        <v>0.5</v>
      </c>
      <c r="X731" s="1">
        <v>7142</v>
      </c>
      <c r="Y731" s="4">
        <v>3571</v>
      </c>
      <c r="AC731" s="3">
        <f t="shared" si="88"/>
        <v>0.18576147998728085</v>
      </c>
      <c r="AD731" s="3">
        <f t="shared" si="89"/>
        <v>8.2379980202100606E-2</v>
      </c>
      <c r="AE731" s="3">
        <f t="shared" si="90"/>
        <v>0.35207243308479724</v>
      </c>
      <c r="AF731" s="3">
        <f t="shared" si="91"/>
        <v>8.2933311668717064E-2</v>
      </c>
      <c r="AG731" s="3">
        <f t="shared" si="92"/>
        <v>0.10760616083111851</v>
      </c>
      <c r="AH731" s="3">
        <f t="shared" si="93"/>
        <v>0.36502741958131318</v>
      </c>
      <c r="AI731" s="3">
        <f t="shared" si="94"/>
        <v>0.15848570921356292</v>
      </c>
      <c r="AJ731" s="6">
        <f t="shared" si="95"/>
        <v>0.1906094992241272</v>
      </c>
    </row>
    <row r="732" spans="1:36" x14ac:dyDescent="0.3">
      <c r="A732" t="s">
        <v>1657</v>
      </c>
      <c r="B732" t="s">
        <v>1656</v>
      </c>
      <c r="C732" t="s">
        <v>202</v>
      </c>
      <c r="D732">
        <v>459236</v>
      </c>
      <c r="E732" s="1">
        <v>0.19399999999999998</v>
      </c>
      <c r="F732" s="1">
        <v>2651</v>
      </c>
      <c r="G732" s="4">
        <v>13664.948453608249</v>
      </c>
      <c r="H732" s="1">
        <v>0.27235451924500598</v>
      </c>
      <c r="I732" s="1">
        <v>9273</v>
      </c>
      <c r="J732" s="4">
        <v>34047.53490305828</v>
      </c>
      <c r="K732" s="1">
        <v>0.105078870123422</v>
      </c>
      <c r="L732" s="1">
        <v>6918</v>
      </c>
      <c r="M732" s="4">
        <v>65836.261770557263</v>
      </c>
      <c r="N732" s="1">
        <v>0.01</v>
      </c>
      <c r="O732" s="1">
        <v>4273</v>
      </c>
      <c r="P732" s="4">
        <v>427300</v>
      </c>
      <c r="Q732" s="1">
        <v>0.53400000000000003</v>
      </c>
      <c r="R732" s="1">
        <v>4820</v>
      </c>
      <c r="S732" s="4">
        <v>9026.2172284644184</v>
      </c>
      <c r="T732" s="1">
        <v>0.513086953113431</v>
      </c>
      <c r="U732" s="1">
        <v>9006</v>
      </c>
      <c r="V732" s="4">
        <v>17552.580406403344</v>
      </c>
      <c r="W732" s="1">
        <v>0.5</v>
      </c>
      <c r="X732" s="1">
        <v>7142</v>
      </c>
      <c r="Y732" s="4">
        <v>3571</v>
      </c>
      <c r="AC732" s="3">
        <f t="shared" si="88"/>
        <v>0.18576147998728085</v>
      </c>
      <c r="AD732" s="3">
        <f t="shared" si="89"/>
        <v>7.1512195820925856E-2</v>
      </c>
      <c r="AE732" s="3">
        <f t="shared" si="90"/>
        <v>0.43371669645129862</v>
      </c>
      <c r="AF732" s="3">
        <f t="shared" si="91"/>
        <v>8.2933311668717064E-2</v>
      </c>
      <c r="AG732" s="3">
        <f t="shared" si="92"/>
        <v>0.10760616083111851</v>
      </c>
      <c r="AH732" s="3">
        <f t="shared" si="93"/>
        <v>0.35303962335808331</v>
      </c>
      <c r="AI732" s="3">
        <f t="shared" si="94"/>
        <v>0.15848570921356292</v>
      </c>
      <c r="AJ732" s="6">
        <f t="shared" si="95"/>
        <v>0.1990078824758553</v>
      </c>
    </row>
    <row r="733" spans="1:36" x14ac:dyDescent="0.3">
      <c r="A733" t="s">
        <v>1659</v>
      </c>
      <c r="B733" t="s">
        <v>1658</v>
      </c>
      <c r="C733" t="s">
        <v>202</v>
      </c>
      <c r="D733">
        <v>159906</v>
      </c>
      <c r="E733" s="1">
        <v>0.19399999999999998</v>
      </c>
      <c r="F733" s="1">
        <v>2651</v>
      </c>
      <c r="G733" s="4">
        <v>13664.948453608249</v>
      </c>
      <c r="H733" s="1">
        <v>0.25656323089815197</v>
      </c>
      <c r="I733" s="1">
        <v>9273</v>
      </c>
      <c r="J733" s="4">
        <v>36143.13698630147</v>
      </c>
      <c r="K733" s="1">
        <v>0.111090265530999</v>
      </c>
      <c r="L733" s="1">
        <v>6918</v>
      </c>
      <c r="M733" s="4">
        <v>62273.683179464344</v>
      </c>
      <c r="N733" s="1">
        <v>0.01</v>
      </c>
      <c r="O733" s="1">
        <v>4273</v>
      </c>
      <c r="P733" s="4">
        <v>427300</v>
      </c>
      <c r="Q733" s="1">
        <v>0.53400000000000003</v>
      </c>
      <c r="R733" s="1">
        <v>4820</v>
      </c>
      <c r="S733" s="4">
        <v>9026.2172284644184</v>
      </c>
      <c r="T733" s="1">
        <v>0.50447137693394795</v>
      </c>
      <c r="U733" s="1">
        <v>9006</v>
      </c>
      <c r="V733" s="4">
        <v>17852.350820647618</v>
      </c>
      <c r="W733" s="1">
        <v>0.5</v>
      </c>
      <c r="X733" s="1">
        <v>7142</v>
      </c>
      <c r="Y733" s="4">
        <v>3571</v>
      </c>
      <c r="AC733" s="3">
        <f t="shared" si="88"/>
        <v>0.18576147998728085</v>
      </c>
      <c r="AD733" s="3">
        <f t="shared" si="89"/>
        <v>7.6536180610224866E-2</v>
      </c>
      <c r="AE733" s="3">
        <f t="shared" si="90"/>
        <v>0.40896343398930796</v>
      </c>
      <c r="AF733" s="3">
        <f t="shared" si="91"/>
        <v>8.2933311668717064E-2</v>
      </c>
      <c r="AG733" s="3">
        <f t="shared" si="92"/>
        <v>0.10760616083111851</v>
      </c>
      <c r="AH733" s="3">
        <f t="shared" si="93"/>
        <v>0.35994177606121858</v>
      </c>
      <c r="AI733" s="3">
        <f t="shared" si="94"/>
        <v>0.15848570921356292</v>
      </c>
      <c r="AJ733" s="6">
        <f t="shared" si="95"/>
        <v>0.19717543605163296</v>
      </c>
    </row>
    <row r="734" spans="1:36" x14ac:dyDescent="0.3">
      <c r="A734" t="s">
        <v>1661</v>
      </c>
      <c r="B734" t="s">
        <v>1660</v>
      </c>
      <c r="C734" t="s">
        <v>202</v>
      </c>
      <c r="D734">
        <v>331081</v>
      </c>
      <c r="E734" s="1">
        <v>0.19399999999999998</v>
      </c>
      <c r="F734" s="1">
        <v>2651</v>
      </c>
      <c r="G734" s="4">
        <v>13664.948453608249</v>
      </c>
      <c r="H734" s="1">
        <v>0.266819902078343</v>
      </c>
      <c r="I734" s="1">
        <v>9273</v>
      </c>
      <c r="J734" s="4">
        <v>34753.779338683984</v>
      </c>
      <c r="K734" s="1">
        <v>0.114642640320646</v>
      </c>
      <c r="L734" s="1">
        <v>6918</v>
      </c>
      <c r="M734" s="4">
        <v>60344.039361366114</v>
      </c>
      <c r="N734" s="1">
        <v>0.01</v>
      </c>
      <c r="O734" s="1">
        <v>4273</v>
      </c>
      <c r="P734" s="4">
        <v>427300</v>
      </c>
      <c r="Q734" s="1">
        <v>0.53400000000000003</v>
      </c>
      <c r="R734" s="1">
        <v>4820</v>
      </c>
      <c r="S734" s="4">
        <v>9026.2172284644184</v>
      </c>
      <c r="T734" s="1">
        <v>0.51291677867349605</v>
      </c>
      <c r="U734" s="1">
        <v>9006</v>
      </c>
      <c r="V734" s="4">
        <v>17558.403964267443</v>
      </c>
      <c r="W734" s="1">
        <v>0.5</v>
      </c>
      <c r="X734" s="1">
        <v>7142</v>
      </c>
      <c r="Y734" s="4">
        <v>3571</v>
      </c>
      <c r="AC734" s="3">
        <f t="shared" si="88"/>
        <v>0.18576147998728085</v>
      </c>
      <c r="AD734" s="3">
        <f t="shared" si="89"/>
        <v>7.3205342306359486E-2</v>
      </c>
      <c r="AE734" s="3">
        <f t="shared" si="90"/>
        <v>0.39555601611312013</v>
      </c>
      <c r="AF734" s="3">
        <f t="shared" si="91"/>
        <v>8.2933311668717064E-2</v>
      </c>
      <c r="AG734" s="3">
        <f t="shared" si="92"/>
        <v>0.10760616083111851</v>
      </c>
      <c r="AH734" s="3">
        <f t="shared" si="93"/>
        <v>0.35317370959122574</v>
      </c>
      <c r="AI734" s="3">
        <f t="shared" si="94"/>
        <v>0.15848570921356292</v>
      </c>
      <c r="AJ734" s="6">
        <f t="shared" si="95"/>
        <v>0.19381738995876924</v>
      </c>
    </row>
    <row r="735" spans="1:36" x14ac:dyDescent="0.3">
      <c r="A735" t="s">
        <v>1663</v>
      </c>
      <c r="B735" t="s">
        <v>1662</v>
      </c>
      <c r="C735" t="s">
        <v>202</v>
      </c>
      <c r="D735">
        <v>154205</v>
      </c>
      <c r="E735" s="1">
        <v>0.19399999999999998</v>
      </c>
      <c r="F735" s="1">
        <v>2651</v>
      </c>
      <c r="G735" s="4">
        <v>13664.948453608249</v>
      </c>
      <c r="H735" s="1">
        <v>0.22571252553419099</v>
      </c>
      <c r="I735" s="1">
        <v>9273</v>
      </c>
      <c r="J735" s="4">
        <v>41083.231770384511</v>
      </c>
      <c r="K735" s="1">
        <v>0.13083233358192001</v>
      </c>
      <c r="L735" s="1">
        <v>6918</v>
      </c>
      <c r="M735" s="4">
        <v>52876.837174721259</v>
      </c>
      <c r="N735" s="1">
        <v>0.01</v>
      </c>
      <c r="O735" s="1">
        <v>4273</v>
      </c>
      <c r="P735" s="4">
        <v>427300</v>
      </c>
      <c r="Q735" s="1">
        <v>0.53400000000000003</v>
      </c>
      <c r="R735" s="1">
        <v>4820</v>
      </c>
      <c r="S735" s="4">
        <v>9026.2172284644184</v>
      </c>
      <c r="T735" s="1">
        <v>0.49667001718491599</v>
      </c>
      <c r="U735" s="1">
        <v>9006</v>
      </c>
      <c r="V735" s="4">
        <v>18132.763582237665</v>
      </c>
      <c r="W735" s="1">
        <v>0</v>
      </c>
      <c r="X735" s="1">
        <v>7142</v>
      </c>
      <c r="Y735" s="4">
        <v>0</v>
      </c>
      <c r="AC735" s="3">
        <f t="shared" si="88"/>
        <v>0.18576147998728085</v>
      </c>
      <c r="AD735" s="3">
        <f t="shared" si="89"/>
        <v>8.8379536393932812E-2</v>
      </c>
      <c r="AE735" s="3">
        <f t="shared" si="90"/>
        <v>0.34367291771778991</v>
      </c>
      <c r="AF735" s="3">
        <f t="shared" si="91"/>
        <v>8.2933311668717064E-2</v>
      </c>
      <c r="AG735" s="3">
        <f t="shared" si="92"/>
        <v>0.10760616083111851</v>
      </c>
      <c r="AH735" s="3">
        <f t="shared" si="93"/>
        <v>0.36639822275653927</v>
      </c>
      <c r="AI735" s="3">
        <f t="shared" si="94"/>
        <v>0</v>
      </c>
      <c r="AJ735" s="6">
        <f t="shared" si="95"/>
        <v>0.16782166133648263</v>
      </c>
    </row>
    <row r="736" spans="1:36" x14ac:dyDescent="0.3">
      <c r="A736" t="s">
        <v>1665</v>
      </c>
      <c r="B736" t="s">
        <v>1664</v>
      </c>
      <c r="C736" t="s">
        <v>202</v>
      </c>
      <c r="D736">
        <v>89892</v>
      </c>
      <c r="E736" s="1">
        <v>0.19399999999999998</v>
      </c>
      <c r="F736" s="1">
        <v>2651</v>
      </c>
      <c r="G736" s="4">
        <v>13664.948453608249</v>
      </c>
      <c r="H736" s="1">
        <v>0.254327415120366</v>
      </c>
      <c r="I736" s="1">
        <v>9273</v>
      </c>
      <c r="J736" s="4">
        <v>36460.874639139278</v>
      </c>
      <c r="K736" s="1">
        <v>0.12184621545855</v>
      </c>
      <c r="L736" s="1">
        <v>6918</v>
      </c>
      <c r="M736" s="4">
        <v>56776.486442070789</v>
      </c>
      <c r="N736" s="1">
        <v>0.01</v>
      </c>
      <c r="O736" s="1">
        <v>4273</v>
      </c>
      <c r="P736" s="4">
        <v>427300</v>
      </c>
      <c r="Q736" s="1">
        <v>0.53400000000000003</v>
      </c>
      <c r="R736" s="1">
        <v>4820</v>
      </c>
      <c r="S736" s="4">
        <v>9026.2172284644184</v>
      </c>
      <c r="T736" s="1">
        <v>0.49212388199172302</v>
      </c>
      <c r="U736" s="1">
        <v>9006</v>
      </c>
      <c r="V736" s="4">
        <v>18300.270174962716</v>
      </c>
      <c r="W736" s="1">
        <v>0</v>
      </c>
      <c r="X736" s="1">
        <v>7142</v>
      </c>
      <c r="Y736" s="4">
        <v>0</v>
      </c>
      <c r="AC736" s="3">
        <f t="shared" si="88"/>
        <v>0.18576147998728085</v>
      </c>
      <c r="AD736" s="3">
        <f t="shared" si="89"/>
        <v>7.7297923093499296E-2</v>
      </c>
      <c r="AE736" s="3">
        <f t="shared" si="90"/>
        <v>0.37076819136754247</v>
      </c>
      <c r="AF736" s="3">
        <f t="shared" si="91"/>
        <v>8.2933311668717064E-2</v>
      </c>
      <c r="AG736" s="3">
        <f t="shared" si="92"/>
        <v>0.10760616083111851</v>
      </c>
      <c r="AH736" s="3">
        <f t="shared" si="93"/>
        <v>0.37025502792086767</v>
      </c>
      <c r="AI736" s="3">
        <f t="shared" si="94"/>
        <v>0</v>
      </c>
      <c r="AJ736" s="6">
        <f t="shared" si="95"/>
        <v>0.17066029926700368</v>
      </c>
    </row>
    <row r="737" spans="1:36" x14ac:dyDescent="0.3">
      <c r="A737" t="s">
        <v>1667</v>
      </c>
      <c r="B737" t="s">
        <v>1666</v>
      </c>
      <c r="C737" t="s">
        <v>202</v>
      </c>
      <c r="D737">
        <v>520738</v>
      </c>
      <c r="E737" s="1">
        <v>0.19399999999999998</v>
      </c>
      <c r="F737" s="1">
        <v>2651</v>
      </c>
      <c r="G737" s="4">
        <v>13664.948453608249</v>
      </c>
      <c r="H737" s="1">
        <v>0.23292135392462199</v>
      </c>
      <c r="I737" s="1">
        <v>9273</v>
      </c>
      <c r="J737" s="4">
        <v>39811.721182940266</v>
      </c>
      <c r="K737" s="1">
        <v>0.13030545110977099</v>
      </c>
      <c r="L737" s="1">
        <v>6918</v>
      </c>
      <c r="M737" s="4">
        <v>53090.6415739445</v>
      </c>
      <c r="N737" s="1">
        <v>0.01</v>
      </c>
      <c r="O737" s="1">
        <v>4273</v>
      </c>
      <c r="P737" s="4">
        <v>427300</v>
      </c>
      <c r="Q737" s="1">
        <v>0.53400000000000003</v>
      </c>
      <c r="R737" s="1">
        <v>4820</v>
      </c>
      <c r="S737" s="4">
        <v>9026.2172284644184</v>
      </c>
      <c r="T737" s="1">
        <v>0.51221535589874301</v>
      </c>
      <c r="U737" s="1">
        <v>9006</v>
      </c>
      <c r="V737" s="4">
        <v>17582.448273535061</v>
      </c>
      <c r="W737" s="1">
        <v>0.5</v>
      </c>
      <c r="X737" s="1">
        <v>7142</v>
      </c>
      <c r="Y737" s="4">
        <v>3571</v>
      </c>
      <c r="AC737" s="3">
        <f t="shared" si="88"/>
        <v>0.18576147998728085</v>
      </c>
      <c r="AD737" s="3">
        <f t="shared" si="89"/>
        <v>8.533122397726145E-2</v>
      </c>
      <c r="AE737" s="3">
        <f t="shared" si="90"/>
        <v>0.34515845867476219</v>
      </c>
      <c r="AF737" s="3">
        <f t="shared" si="91"/>
        <v>8.2933311668717064E-2</v>
      </c>
      <c r="AG737" s="3">
        <f t="shared" si="92"/>
        <v>0.10760616083111851</v>
      </c>
      <c r="AH737" s="3">
        <f t="shared" si="93"/>
        <v>0.35372732491255388</v>
      </c>
      <c r="AI737" s="3">
        <f t="shared" si="94"/>
        <v>0.15848570921356292</v>
      </c>
      <c r="AJ737" s="6">
        <f t="shared" si="95"/>
        <v>0.18842909560932239</v>
      </c>
    </row>
    <row r="738" spans="1:36" x14ac:dyDescent="0.3">
      <c r="A738" t="s">
        <v>1669</v>
      </c>
      <c r="B738" t="s">
        <v>1668</v>
      </c>
      <c r="C738" t="s">
        <v>202</v>
      </c>
      <c r="D738">
        <v>171661</v>
      </c>
      <c r="E738" s="1">
        <v>0.19399999999999998</v>
      </c>
      <c r="F738" s="1">
        <v>2651</v>
      </c>
      <c r="G738" s="4">
        <v>13664.948453608249</v>
      </c>
      <c r="H738" s="1">
        <v>0.30789754224896698</v>
      </c>
      <c r="I738" s="1">
        <v>9273</v>
      </c>
      <c r="J738" s="4">
        <v>30117.161482574684</v>
      </c>
      <c r="K738" s="2">
        <v>9.3894361561449605E-2</v>
      </c>
      <c r="L738" s="1">
        <v>6918</v>
      </c>
      <c r="M738" s="4">
        <v>73678.545601191217</v>
      </c>
      <c r="N738" s="1">
        <v>0.01</v>
      </c>
      <c r="O738" s="1">
        <v>4273</v>
      </c>
      <c r="P738" s="4">
        <v>427300</v>
      </c>
      <c r="Q738" s="1">
        <v>0.53400000000000003</v>
      </c>
      <c r="R738" s="1">
        <v>4820</v>
      </c>
      <c r="S738" s="4">
        <v>9026.2172284644184</v>
      </c>
      <c r="T738" s="1">
        <v>0.50309621871013199</v>
      </c>
      <c r="U738" s="1">
        <v>9006</v>
      </c>
      <c r="V738" s="4">
        <v>17901.148259651243</v>
      </c>
      <c r="W738" s="1">
        <v>0</v>
      </c>
      <c r="X738" s="1">
        <v>7142</v>
      </c>
      <c r="Y738" s="4">
        <v>0</v>
      </c>
      <c r="AC738" s="3">
        <f t="shared" si="88"/>
        <v>0.18576147998728085</v>
      </c>
      <c r="AD738" s="3">
        <f t="shared" si="89"/>
        <v>6.2089540423382397E-2</v>
      </c>
      <c r="AE738" s="3">
        <f t="shared" si="90"/>
        <v>0.48820591121457368</v>
      </c>
      <c r="AF738" s="3">
        <f t="shared" si="91"/>
        <v>8.2933311668717064E-2</v>
      </c>
      <c r="AG738" s="3">
        <f t="shared" si="92"/>
        <v>0.10760616083111851</v>
      </c>
      <c r="AH738" s="3">
        <f t="shared" si="93"/>
        <v>0.36106532715072165</v>
      </c>
      <c r="AI738" s="3">
        <f t="shared" si="94"/>
        <v>0</v>
      </c>
      <c r="AJ738" s="6">
        <f t="shared" si="95"/>
        <v>0.18395167589654202</v>
      </c>
    </row>
    <row r="739" spans="1:36" x14ac:dyDescent="0.3">
      <c r="A739" t="s">
        <v>224</v>
      </c>
      <c r="B739" t="s">
        <v>225</v>
      </c>
      <c r="C739" t="s">
        <v>202</v>
      </c>
      <c r="D739">
        <v>2045554</v>
      </c>
      <c r="E739" s="1">
        <v>0.307</v>
      </c>
      <c r="F739" s="1">
        <v>2651</v>
      </c>
      <c r="G739" s="4">
        <v>8635.1791530944629</v>
      </c>
      <c r="H739" s="1">
        <v>0.19074979198789099</v>
      </c>
      <c r="I739" s="1">
        <v>9273</v>
      </c>
      <c r="J739" s="4">
        <v>48613.421295833759</v>
      </c>
      <c r="K739" s="1">
        <v>0.14941673502630501</v>
      </c>
      <c r="L739" s="1">
        <v>6918</v>
      </c>
      <c r="M739" s="4">
        <v>46300.034589713643</v>
      </c>
      <c r="N739" s="1">
        <v>0.01</v>
      </c>
      <c r="O739" s="1">
        <v>4273</v>
      </c>
      <c r="P739" s="4">
        <v>427300</v>
      </c>
      <c r="Q739" s="1">
        <v>0.53400000000000003</v>
      </c>
      <c r="R739" s="1">
        <v>4820</v>
      </c>
      <c r="S739" s="4">
        <v>9026.2172284644184</v>
      </c>
      <c r="T739" s="1">
        <v>0.49805236136518499</v>
      </c>
      <c r="U739" s="1">
        <v>9006</v>
      </c>
      <c r="V739" s="4">
        <v>18082.436102328938</v>
      </c>
      <c r="W739" s="1" t="s">
        <v>3</v>
      </c>
      <c r="X739" s="1">
        <v>7142</v>
      </c>
      <c r="Y739" s="4" t="s">
        <v>3</v>
      </c>
      <c r="AC739" s="3">
        <f t="shared" si="88"/>
        <v>0.11371366364912362</v>
      </c>
      <c r="AD739" s="3">
        <f t="shared" si="89"/>
        <v>0.1064323709176736</v>
      </c>
      <c r="AE739" s="3">
        <f t="shared" si="90"/>
        <v>0.29797643232532317</v>
      </c>
      <c r="AF739" s="3">
        <f t="shared" si="91"/>
        <v>8.2933311668717064E-2</v>
      </c>
      <c r="AG739" s="3">
        <f t="shared" si="92"/>
        <v>0.10760616083111851</v>
      </c>
      <c r="AH739" s="3">
        <f t="shared" si="93"/>
        <v>0.36523944278697579</v>
      </c>
      <c r="AI739" s="3" t="e">
        <f t="shared" si="94"/>
        <v>#VALUE!</v>
      </c>
      <c r="AJ739" s="6" t="e">
        <f t="shared" si="95"/>
        <v>#VALUE!</v>
      </c>
    </row>
    <row r="740" spans="1:36" x14ac:dyDescent="0.3">
      <c r="A740" t="s">
        <v>1671</v>
      </c>
      <c r="B740" t="s">
        <v>1670</v>
      </c>
      <c r="C740" t="s">
        <v>202</v>
      </c>
      <c r="D740">
        <v>389874</v>
      </c>
      <c r="E740" s="1">
        <v>0.307</v>
      </c>
      <c r="F740" s="1">
        <v>2651</v>
      </c>
      <c r="G740" s="4">
        <v>8635.1791530944629</v>
      </c>
      <c r="H740" s="1">
        <v>0.19330860739623501</v>
      </c>
      <c r="I740" s="1">
        <v>9273</v>
      </c>
      <c r="J740" s="4">
        <v>47969.928110819375</v>
      </c>
      <c r="K740" s="1">
        <v>0.142625566208569</v>
      </c>
      <c r="L740" s="1">
        <v>6918</v>
      </c>
      <c r="M740" s="4">
        <v>48504.627773981549</v>
      </c>
      <c r="N740" s="1">
        <v>0.01</v>
      </c>
      <c r="O740" s="1">
        <v>4273</v>
      </c>
      <c r="P740" s="4">
        <v>427300</v>
      </c>
      <c r="Q740" s="1">
        <v>0.53400000000000003</v>
      </c>
      <c r="R740" s="1">
        <v>4820</v>
      </c>
      <c r="S740" s="4">
        <v>9026.2172284644184</v>
      </c>
      <c r="T740" s="1">
        <v>0.50028983722946296</v>
      </c>
      <c r="U740" s="1">
        <v>9006</v>
      </c>
      <c r="V740" s="4">
        <v>18001.564952576296</v>
      </c>
      <c r="W740" s="1">
        <v>0.5</v>
      </c>
      <c r="X740" s="1">
        <v>7142</v>
      </c>
      <c r="Y740" s="4">
        <v>3571</v>
      </c>
      <c r="AC740" s="3">
        <f t="shared" si="88"/>
        <v>0.11371366364912362</v>
      </c>
      <c r="AD740" s="3">
        <f t="shared" si="89"/>
        <v>0.10488966393175263</v>
      </c>
      <c r="AE740" s="3">
        <f t="shared" si="90"/>
        <v>0.31329423439389681</v>
      </c>
      <c r="AF740" s="3">
        <f t="shared" si="91"/>
        <v>8.2933311668717064E-2</v>
      </c>
      <c r="AG740" s="3">
        <f t="shared" si="92"/>
        <v>0.10760616083111851</v>
      </c>
      <c r="AH740" s="3">
        <f t="shared" si="93"/>
        <v>0.36337740104320315</v>
      </c>
      <c r="AI740" s="3">
        <f t="shared" si="94"/>
        <v>0.15848570921356292</v>
      </c>
      <c r="AJ740" s="6">
        <f t="shared" si="95"/>
        <v>0.17775716353305351</v>
      </c>
    </row>
    <row r="741" spans="1:36" x14ac:dyDescent="0.3">
      <c r="A741" t="s">
        <v>1673</v>
      </c>
      <c r="B741" t="s">
        <v>1672</v>
      </c>
      <c r="C741" t="s">
        <v>202</v>
      </c>
      <c r="D741">
        <v>494178</v>
      </c>
      <c r="E741" s="1">
        <v>0.307</v>
      </c>
      <c r="F741" s="1">
        <v>2651</v>
      </c>
      <c r="G741" s="4">
        <v>8635.1791530944629</v>
      </c>
      <c r="H741" s="1">
        <v>0.203135307520771</v>
      </c>
      <c r="I741" s="1">
        <v>9273</v>
      </c>
      <c r="J741" s="4">
        <v>45649.375843004629</v>
      </c>
      <c r="K741" s="1">
        <v>0.14095528331896601</v>
      </c>
      <c r="L741" s="1">
        <v>6918</v>
      </c>
      <c r="M741" s="4">
        <v>49079.394805977878</v>
      </c>
      <c r="N741" s="1">
        <v>0.01</v>
      </c>
      <c r="O741" s="1">
        <v>4273</v>
      </c>
      <c r="P741" s="4">
        <v>427300</v>
      </c>
      <c r="Q741" s="1">
        <v>0.53400000000000003</v>
      </c>
      <c r="R741" s="1">
        <v>4820</v>
      </c>
      <c r="S741" s="4">
        <v>9026.2172284644184</v>
      </c>
      <c r="T741" s="1">
        <v>0.50454492106083204</v>
      </c>
      <c r="U741" s="1">
        <v>9006</v>
      </c>
      <c r="V741" s="4">
        <v>17849.748603284748</v>
      </c>
      <c r="W741" s="1">
        <v>0.5</v>
      </c>
      <c r="X741" s="1">
        <v>7142</v>
      </c>
      <c r="Y741" s="4">
        <v>3571</v>
      </c>
      <c r="AC741" s="3">
        <f t="shared" si="88"/>
        <v>0.11371366364912362</v>
      </c>
      <c r="AD741" s="3">
        <f t="shared" si="89"/>
        <v>9.9326384819989247E-2</v>
      </c>
      <c r="AE741" s="3">
        <f t="shared" si="90"/>
        <v>0.31728779098043092</v>
      </c>
      <c r="AF741" s="3">
        <f t="shared" si="91"/>
        <v>8.2933311668717064E-2</v>
      </c>
      <c r="AG741" s="3">
        <f t="shared" si="92"/>
        <v>0.10760616083111851</v>
      </c>
      <c r="AH741" s="3">
        <f t="shared" si="93"/>
        <v>0.35988186053669768</v>
      </c>
      <c r="AI741" s="3">
        <f t="shared" si="94"/>
        <v>0.15848570921356292</v>
      </c>
      <c r="AJ741" s="6">
        <f t="shared" si="95"/>
        <v>0.17703355452851999</v>
      </c>
    </row>
    <row r="742" spans="1:36" x14ac:dyDescent="0.3">
      <c r="A742" t="s">
        <v>1675</v>
      </c>
      <c r="B742" t="s">
        <v>1674</v>
      </c>
      <c r="C742" t="s">
        <v>202</v>
      </c>
      <c r="D742">
        <v>199834</v>
      </c>
      <c r="E742" s="1">
        <v>0.307</v>
      </c>
      <c r="F742" s="1">
        <v>2651</v>
      </c>
      <c r="G742" s="4">
        <v>8635.1791530944629</v>
      </c>
      <c r="H742" s="1">
        <v>0.22728364542570301</v>
      </c>
      <c r="I742" s="1">
        <v>9273</v>
      </c>
      <c r="J742" s="4">
        <v>40799.240009687637</v>
      </c>
      <c r="K742" s="1">
        <v>0.125439114465005</v>
      </c>
      <c r="L742" s="1">
        <v>6918</v>
      </c>
      <c r="M742" s="4">
        <v>55150.261778434222</v>
      </c>
      <c r="N742" s="1">
        <v>0.01</v>
      </c>
      <c r="O742" s="1">
        <v>4273</v>
      </c>
      <c r="P742" s="4">
        <v>427300</v>
      </c>
      <c r="Q742" s="1">
        <v>0.53400000000000003</v>
      </c>
      <c r="R742" s="1">
        <v>4820</v>
      </c>
      <c r="S742" s="4">
        <v>9026.2172284644184</v>
      </c>
      <c r="T742" s="1">
        <v>0.494520451975139</v>
      </c>
      <c r="U742" s="1">
        <v>9006</v>
      </c>
      <c r="V742" s="4">
        <v>18211.582481633657</v>
      </c>
      <c r="W742" s="1">
        <v>0</v>
      </c>
      <c r="X742" s="1">
        <v>7142</v>
      </c>
      <c r="Y742" s="4">
        <v>0</v>
      </c>
      <c r="AC742" s="3">
        <f t="shared" si="88"/>
        <v>0.11371366364912362</v>
      </c>
      <c r="AD742" s="3">
        <f t="shared" si="89"/>
        <v>8.769869612495422E-2</v>
      </c>
      <c r="AE742" s="3">
        <f t="shared" si="90"/>
        <v>0.35946896950004414</v>
      </c>
      <c r="AF742" s="3">
        <f t="shared" si="91"/>
        <v>8.2933311668717064E-2</v>
      </c>
      <c r="AG742" s="3">
        <f t="shared" si="92"/>
        <v>0.10760616083111851</v>
      </c>
      <c r="AH742" s="3">
        <f t="shared" si="93"/>
        <v>0.36821301185404132</v>
      </c>
      <c r="AI742" s="3">
        <f t="shared" si="94"/>
        <v>0</v>
      </c>
      <c r="AJ742" s="6">
        <f t="shared" si="95"/>
        <v>0.1599476876611427</v>
      </c>
    </row>
    <row r="743" spans="1:36" x14ac:dyDescent="0.3">
      <c r="A743" t="s">
        <v>1677</v>
      </c>
      <c r="B743" t="s">
        <v>1676</v>
      </c>
      <c r="C743" t="s">
        <v>202</v>
      </c>
      <c r="D743">
        <v>262409</v>
      </c>
      <c r="E743" s="1">
        <v>0.307</v>
      </c>
      <c r="F743" s="1">
        <v>2651</v>
      </c>
      <c r="G743" s="4">
        <v>8635.1791530944629</v>
      </c>
      <c r="H743" s="1">
        <v>0.16126352373584699</v>
      </c>
      <c r="I743" s="1">
        <v>9273</v>
      </c>
      <c r="J743" s="4">
        <v>57502.154146088033</v>
      </c>
      <c r="K743" s="1">
        <v>0.16212477468379499</v>
      </c>
      <c r="L743" s="1">
        <v>6918</v>
      </c>
      <c r="M743" s="4">
        <v>42670.838022706477</v>
      </c>
      <c r="N743" s="1">
        <v>0.01</v>
      </c>
      <c r="O743" s="1">
        <v>4273</v>
      </c>
      <c r="P743" s="4">
        <v>427300</v>
      </c>
      <c r="Q743" s="1">
        <v>0.53400000000000003</v>
      </c>
      <c r="R743" s="1">
        <v>4820</v>
      </c>
      <c r="S743" s="4">
        <v>9026.2172284644184</v>
      </c>
      <c r="T743" s="1">
        <v>0.49239926984211602</v>
      </c>
      <c r="U743" s="1">
        <v>9006</v>
      </c>
      <c r="V743" s="4">
        <v>18290.035244950108</v>
      </c>
      <c r="W743" s="1">
        <v>0.5</v>
      </c>
      <c r="X743" s="1">
        <v>7142</v>
      </c>
      <c r="Y743" s="4">
        <v>3571</v>
      </c>
      <c r="AC743" s="3">
        <f t="shared" si="88"/>
        <v>0.11371366364912362</v>
      </c>
      <c r="AD743" s="3">
        <f t="shared" si="89"/>
        <v>0.12774216965900159</v>
      </c>
      <c r="AE743" s="3">
        <f t="shared" si="90"/>
        <v>0.2727602994450869</v>
      </c>
      <c r="AF743" s="3">
        <f t="shared" si="91"/>
        <v>8.2933311668717064E-2</v>
      </c>
      <c r="AG743" s="3">
        <f t="shared" si="92"/>
        <v>0.10760616083111851</v>
      </c>
      <c r="AH743" s="3">
        <f t="shared" si="93"/>
        <v>0.37001937074292029</v>
      </c>
      <c r="AI743" s="3">
        <f t="shared" si="94"/>
        <v>0.15848570921356292</v>
      </c>
      <c r="AJ743" s="6">
        <f t="shared" si="95"/>
        <v>0.17618009788707584</v>
      </c>
    </row>
    <row r="744" spans="1:36" x14ac:dyDescent="0.3">
      <c r="A744" t="s">
        <v>1679</v>
      </c>
      <c r="B744" t="s">
        <v>1678</v>
      </c>
      <c r="C744" t="s">
        <v>202</v>
      </c>
      <c r="D744">
        <v>699259</v>
      </c>
      <c r="E744" s="1">
        <v>0.307</v>
      </c>
      <c r="F744" s="1">
        <v>2651</v>
      </c>
      <c r="G744" s="4">
        <v>8635.1791530944629</v>
      </c>
      <c r="H744" s="1">
        <v>0.181194664637852</v>
      </c>
      <c r="I744" s="1">
        <v>9273</v>
      </c>
      <c r="J744" s="4">
        <v>51177.003575318566</v>
      </c>
      <c r="K744" s="1">
        <v>0.161266426317001</v>
      </c>
      <c r="L744" s="1">
        <v>6918</v>
      </c>
      <c r="M744" s="4">
        <v>42897.95562531599</v>
      </c>
      <c r="N744" s="1">
        <v>0.01</v>
      </c>
      <c r="O744" s="1">
        <v>4273</v>
      </c>
      <c r="P744" s="4">
        <v>427300</v>
      </c>
      <c r="Q744" s="1">
        <v>0.53400000000000003</v>
      </c>
      <c r="R744" s="1">
        <v>4820</v>
      </c>
      <c r="S744" s="4">
        <v>9026.2172284644184</v>
      </c>
      <c r="T744" s="1">
        <v>0.495347217554582</v>
      </c>
      <c r="U744" s="1">
        <v>9006</v>
      </c>
      <c r="V744" s="4">
        <v>18181.186208051397</v>
      </c>
      <c r="W744" s="1">
        <v>0.5</v>
      </c>
      <c r="X744" s="1">
        <v>7142</v>
      </c>
      <c r="Y744" s="4">
        <v>3571</v>
      </c>
      <c r="AC744" s="3">
        <f t="shared" si="88"/>
        <v>0.11371366364912362</v>
      </c>
      <c r="AD744" s="3">
        <f t="shared" si="89"/>
        <v>0.11257828882891932</v>
      </c>
      <c r="AE744" s="3">
        <f t="shared" si="90"/>
        <v>0.27433834228214521</v>
      </c>
      <c r="AF744" s="3">
        <f t="shared" si="91"/>
        <v>8.2933311668717064E-2</v>
      </c>
      <c r="AG744" s="3">
        <f t="shared" si="92"/>
        <v>0.10760616083111851</v>
      </c>
      <c r="AH744" s="3">
        <f t="shared" si="93"/>
        <v>0.36751314384872152</v>
      </c>
      <c r="AI744" s="3">
        <f t="shared" si="94"/>
        <v>0.15848570921356292</v>
      </c>
      <c r="AJ744" s="6">
        <f t="shared" si="95"/>
        <v>0.17388123147461546</v>
      </c>
    </row>
    <row r="745" spans="1:36" x14ac:dyDescent="0.3">
      <c r="A745" t="s">
        <v>226</v>
      </c>
      <c r="B745" t="s">
        <v>227</v>
      </c>
      <c r="C745" t="s">
        <v>202</v>
      </c>
      <c r="D745">
        <v>1061979</v>
      </c>
      <c r="E745" s="1">
        <v>0.38</v>
      </c>
      <c r="F745" s="1">
        <v>2651</v>
      </c>
      <c r="G745" s="4">
        <v>6976.3157894736842</v>
      </c>
      <c r="H745" s="1">
        <v>0.20886477039564799</v>
      </c>
      <c r="I745" s="1">
        <v>9273</v>
      </c>
      <c r="J745" s="4">
        <v>44397.147409945479</v>
      </c>
      <c r="K745" s="1">
        <v>0.13489814770348499</v>
      </c>
      <c r="L745" s="1">
        <v>6918</v>
      </c>
      <c r="M745" s="4">
        <v>51283.135593575527</v>
      </c>
      <c r="N745" s="1">
        <v>0.01</v>
      </c>
      <c r="O745" s="1">
        <v>4273</v>
      </c>
      <c r="P745" s="4">
        <v>427300</v>
      </c>
      <c r="Q745" s="1">
        <v>0.53400000000000003</v>
      </c>
      <c r="R745" s="1">
        <v>4820</v>
      </c>
      <c r="S745" s="4">
        <v>9026.2172284644184</v>
      </c>
      <c r="T745" s="1">
        <v>0.50381693046661002</v>
      </c>
      <c r="U745" s="1">
        <v>9006</v>
      </c>
      <c r="V745" s="4">
        <v>17875.54060888564</v>
      </c>
      <c r="W745" s="1" t="s">
        <v>3</v>
      </c>
      <c r="X745" s="1">
        <v>7142</v>
      </c>
      <c r="Y745" s="4" t="s">
        <v>3</v>
      </c>
      <c r="AC745" s="3">
        <f t="shared" si="88"/>
        <v>8.9951642806529716E-2</v>
      </c>
      <c r="AD745" s="3">
        <f t="shared" si="89"/>
        <v>9.632429933309157E-2</v>
      </c>
      <c r="AE745" s="3">
        <f t="shared" si="90"/>
        <v>0.33259967048534422</v>
      </c>
      <c r="AF745" s="3">
        <f t="shared" si="91"/>
        <v>8.2933311668717064E-2</v>
      </c>
      <c r="AG745" s="3">
        <f t="shared" si="92"/>
        <v>0.10760616083111851</v>
      </c>
      <c r="AH745" s="3">
        <f t="shared" si="93"/>
        <v>0.36047571620996777</v>
      </c>
      <c r="AI745" s="3" t="e">
        <f t="shared" si="94"/>
        <v>#VALUE!</v>
      </c>
      <c r="AJ745" s="6" t="e">
        <f t="shared" si="95"/>
        <v>#VALUE!</v>
      </c>
    </row>
    <row r="746" spans="1:36" x14ac:dyDescent="0.3">
      <c r="A746" t="s">
        <v>1681</v>
      </c>
      <c r="B746" t="s">
        <v>1680</v>
      </c>
      <c r="C746" t="s">
        <v>202</v>
      </c>
      <c r="D746">
        <v>670903</v>
      </c>
      <c r="E746" s="1">
        <v>0.38</v>
      </c>
      <c r="F746" s="1">
        <v>2651</v>
      </c>
      <c r="G746" s="4">
        <v>6976.3157894736842</v>
      </c>
      <c r="H746" s="1">
        <v>0.19640097003590601</v>
      </c>
      <c r="I746" s="1">
        <v>9273</v>
      </c>
      <c r="J746" s="4">
        <v>47214.634420108574</v>
      </c>
      <c r="K746" s="1">
        <v>0.14174776383471199</v>
      </c>
      <c r="L746" s="1">
        <v>6918</v>
      </c>
      <c r="M746" s="4">
        <v>48805.002723477752</v>
      </c>
      <c r="N746" s="1">
        <v>0.01</v>
      </c>
      <c r="O746" s="1">
        <v>4273</v>
      </c>
      <c r="P746" s="4">
        <v>427300</v>
      </c>
      <c r="Q746" s="1">
        <v>0.53400000000000003</v>
      </c>
      <c r="R746" s="1">
        <v>4820</v>
      </c>
      <c r="S746" s="4">
        <v>9026.2172284644184</v>
      </c>
      <c r="T746" s="1">
        <v>0.50548588991254995</v>
      </c>
      <c r="U746" s="1">
        <v>9006</v>
      </c>
      <c r="V746" s="4">
        <v>17816.521053749009</v>
      </c>
      <c r="W746" s="1">
        <v>0.5</v>
      </c>
      <c r="X746" s="1">
        <v>7142</v>
      </c>
      <c r="Y746" s="4">
        <v>3571</v>
      </c>
      <c r="AC746" s="3">
        <f t="shared" si="88"/>
        <v>8.9951642806529716E-2</v>
      </c>
      <c r="AD746" s="3">
        <f t="shared" si="89"/>
        <v>0.10307892703474017</v>
      </c>
      <c r="AE746" s="3">
        <f t="shared" si="90"/>
        <v>0.31538127886794048</v>
      </c>
      <c r="AF746" s="3">
        <f t="shared" si="91"/>
        <v>8.2933311668717064E-2</v>
      </c>
      <c r="AG746" s="3">
        <f t="shared" si="92"/>
        <v>0.10760616083111851</v>
      </c>
      <c r="AH746" s="3">
        <f t="shared" si="93"/>
        <v>0.35911680297948401</v>
      </c>
      <c r="AI746" s="3">
        <f t="shared" si="94"/>
        <v>0.15848570921356292</v>
      </c>
      <c r="AJ746" s="6">
        <f t="shared" si="95"/>
        <v>0.17379340477172756</v>
      </c>
    </row>
    <row r="747" spans="1:36" x14ac:dyDescent="0.3">
      <c r="A747" t="s">
        <v>1683</v>
      </c>
      <c r="B747" t="s">
        <v>1682</v>
      </c>
      <c r="C747" t="s">
        <v>202</v>
      </c>
      <c r="D747">
        <v>391076</v>
      </c>
      <c r="E747" s="1">
        <v>0.38</v>
      </c>
      <c r="F747" s="1">
        <v>2651</v>
      </c>
      <c r="G747" s="4">
        <v>6976.3157894736842</v>
      </c>
      <c r="H747" s="1">
        <v>0.230246806247379</v>
      </c>
      <c r="I747" s="1">
        <v>9273</v>
      </c>
      <c r="J747" s="4">
        <v>40274.174270356722</v>
      </c>
      <c r="K747" s="1">
        <v>0.12314741891601599</v>
      </c>
      <c r="L747" s="1">
        <v>6918</v>
      </c>
      <c r="M747" s="4">
        <v>56176.573255814103</v>
      </c>
      <c r="N747" s="1">
        <v>0.01</v>
      </c>
      <c r="O747" s="1">
        <v>4273</v>
      </c>
      <c r="P747" s="4">
        <v>427300</v>
      </c>
      <c r="Q747" s="1">
        <v>0.53400000000000003</v>
      </c>
      <c r="R747" s="1">
        <v>4820</v>
      </c>
      <c r="S747" s="4">
        <v>9026.2172284644184</v>
      </c>
      <c r="T747" s="1">
        <v>0.50095377880514202</v>
      </c>
      <c r="U747" s="1">
        <v>9006</v>
      </c>
      <c r="V747" s="4">
        <v>17977.706489171127</v>
      </c>
      <c r="W747" s="1">
        <v>0.5</v>
      </c>
      <c r="X747" s="1">
        <v>7142</v>
      </c>
      <c r="Y747" s="4">
        <v>3571</v>
      </c>
      <c r="AC747" s="3">
        <f t="shared" si="88"/>
        <v>8.9951642806529716E-2</v>
      </c>
      <c r="AD747" s="3">
        <f t="shared" si="89"/>
        <v>8.6439906439224362E-2</v>
      </c>
      <c r="AE747" s="3">
        <f t="shared" si="90"/>
        <v>0.36659991600908498</v>
      </c>
      <c r="AF747" s="3">
        <f t="shared" si="91"/>
        <v>8.2933311668717064E-2</v>
      </c>
      <c r="AG747" s="3">
        <f t="shared" si="92"/>
        <v>0.10760616083111851</v>
      </c>
      <c r="AH747" s="3">
        <f t="shared" si="93"/>
        <v>0.36282806478498775</v>
      </c>
      <c r="AI747" s="3">
        <f t="shared" si="94"/>
        <v>0.15848570921356292</v>
      </c>
      <c r="AJ747" s="6">
        <f t="shared" si="95"/>
        <v>0.17926353025046074</v>
      </c>
    </row>
    <row r="748" spans="1:36" x14ac:dyDescent="0.3">
      <c r="A748" t="s">
        <v>228</v>
      </c>
      <c r="B748" t="s">
        <v>1684</v>
      </c>
      <c r="C748" t="s">
        <v>202</v>
      </c>
      <c r="D748">
        <v>13892414</v>
      </c>
      <c r="E748" s="1">
        <v>0.253</v>
      </c>
      <c r="F748" s="1">
        <v>2651</v>
      </c>
      <c r="G748" s="4">
        <v>10478.260869565218</v>
      </c>
      <c r="H748" s="1">
        <v>0.19102166117422001</v>
      </c>
      <c r="I748" s="1">
        <v>9273</v>
      </c>
      <c r="J748" s="4">
        <v>48544.232852957044</v>
      </c>
      <c r="K748" s="1">
        <v>0.14988367032540201</v>
      </c>
      <c r="L748" s="1">
        <v>6918</v>
      </c>
      <c r="M748" s="4">
        <v>46155.79525762087</v>
      </c>
      <c r="N748" s="1">
        <v>0.01</v>
      </c>
      <c r="O748" s="1">
        <v>4273</v>
      </c>
      <c r="P748" s="4">
        <v>427300</v>
      </c>
      <c r="Q748" s="1">
        <v>0.53400000000000003</v>
      </c>
      <c r="R748" s="1">
        <v>4820</v>
      </c>
      <c r="S748" s="4">
        <v>9026.2172284644184</v>
      </c>
      <c r="T748" s="1">
        <v>0.50865630696004305</v>
      </c>
      <c r="U748" s="1">
        <v>9006</v>
      </c>
      <c r="V748" s="4">
        <v>17705.471999008274</v>
      </c>
      <c r="W748" s="1" t="s">
        <v>3</v>
      </c>
      <c r="X748" s="1">
        <v>7142</v>
      </c>
      <c r="Y748" s="4" t="s">
        <v>3</v>
      </c>
      <c r="AC748" s="3">
        <f t="shared" si="88"/>
        <v>0.1401144794859327</v>
      </c>
      <c r="AD748" s="3">
        <f t="shared" si="89"/>
        <v>0.10626649892919481</v>
      </c>
      <c r="AE748" s="3">
        <f t="shared" si="90"/>
        <v>0.29697423856219857</v>
      </c>
      <c r="AF748" s="3">
        <f t="shared" si="91"/>
        <v>8.2933311668717064E-2</v>
      </c>
      <c r="AG748" s="3">
        <f t="shared" si="92"/>
        <v>0.10760616083111851</v>
      </c>
      <c r="AH748" s="3">
        <f t="shared" si="93"/>
        <v>0.35655992112277485</v>
      </c>
      <c r="AI748" s="3" t="e">
        <f t="shared" si="94"/>
        <v>#VALUE!</v>
      </c>
      <c r="AJ748" s="6" t="e">
        <f t="shared" si="95"/>
        <v>#VALUE!</v>
      </c>
    </row>
    <row r="749" spans="1:36" x14ac:dyDescent="0.3">
      <c r="A749" t="s">
        <v>229</v>
      </c>
      <c r="B749" t="s">
        <v>230</v>
      </c>
      <c r="C749" t="s">
        <v>202</v>
      </c>
      <c r="D749">
        <v>7652348</v>
      </c>
      <c r="E749" s="1">
        <v>0.23199999999999998</v>
      </c>
      <c r="F749" s="1">
        <v>2651</v>
      </c>
      <c r="G749" s="4">
        <v>11426.724137931034</v>
      </c>
      <c r="H749" s="1">
        <v>0.19224635366818099</v>
      </c>
      <c r="I749" s="1">
        <v>9273</v>
      </c>
      <c r="J749" s="4">
        <v>48234.98507547917</v>
      </c>
      <c r="K749" s="1">
        <v>0.152699929485695</v>
      </c>
      <c r="L749" s="1">
        <v>6918</v>
      </c>
      <c r="M749" s="4">
        <v>45304.539584925493</v>
      </c>
      <c r="N749" s="1">
        <v>0.01</v>
      </c>
      <c r="O749" s="1">
        <v>4273</v>
      </c>
      <c r="P749" s="4">
        <v>427300</v>
      </c>
      <c r="Q749" s="1">
        <v>0.53400000000000003</v>
      </c>
      <c r="R749" s="1">
        <v>4820</v>
      </c>
      <c r="S749" s="4">
        <v>9026.2172284644184</v>
      </c>
      <c r="T749" s="1">
        <v>0.51084791230090398</v>
      </c>
      <c r="U749" s="1">
        <v>9006</v>
      </c>
      <c r="V749" s="4">
        <v>17629.513174353953</v>
      </c>
      <c r="W749" s="1" t="s">
        <v>3</v>
      </c>
      <c r="X749" s="1">
        <v>7142</v>
      </c>
      <c r="Y749" s="4" t="s">
        <v>3</v>
      </c>
      <c r="AC749" s="3">
        <f t="shared" si="88"/>
        <v>0.15370053150540175</v>
      </c>
      <c r="AD749" s="3">
        <f t="shared" si="89"/>
        <v>0.1055251100259308</v>
      </c>
      <c r="AE749" s="3">
        <f t="shared" si="90"/>
        <v>0.2910596027023275</v>
      </c>
      <c r="AF749" s="3">
        <f t="shared" si="91"/>
        <v>8.2933311668717064E-2</v>
      </c>
      <c r="AG749" s="3">
        <f t="shared" si="92"/>
        <v>0.10760616083111851</v>
      </c>
      <c r="AH749" s="3">
        <f t="shared" si="93"/>
        <v>0.35481098466339639</v>
      </c>
      <c r="AI749" s="3" t="e">
        <f t="shared" si="94"/>
        <v>#VALUE!</v>
      </c>
      <c r="AJ749" s="6" t="e">
        <f t="shared" si="95"/>
        <v>#VALUE!</v>
      </c>
    </row>
    <row r="750" spans="1:36" x14ac:dyDescent="0.3">
      <c r="A750" t="s">
        <v>1686</v>
      </c>
      <c r="B750" t="s">
        <v>1685</v>
      </c>
      <c r="C750" t="s">
        <v>202</v>
      </c>
      <c r="D750">
        <v>5635100</v>
      </c>
      <c r="E750" s="1">
        <v>0.23199999999999998</v>
      </c>
      <c r="F750" s="1">
        <v>2651</v>
      </c>
      <c r="G750" s="4">
        <v>11426.724137931034</v>
      </c>
      <c r="H750" s="1">
        <v>0.19290784546858</v>
      </c>
      <c r="I750" s="1">
        <v>9273</v>
      </c>
      <c r="J750" s="4">
        <v>48069.584611634396</v>
      </c>
      <c r="K750" s="1">
        <v>0.15131532714592399</v>
      </c>
      <c r="L750" s="1">
        <v>6918</v>
      </c>
      <c r="M750" s="4">
        <v>45719.096211109449</v>
      </c>
      <c r="N750" s="1">
        <v>0.01</v>
      </c>
      <c r="O750" s="1">
        <v>4273</v>
      </c>
      <c r="P750" s="4">
        <v>427300</v>
      </c>
      <c r="Q750" s="1">
        <v>0.53400000000000003</v>
      </c>
      <c r="R750" s="1">
        <v>4820</v>
      </c>
      <c r="S750" s="4">
        <v>9026.2172284644184</v>
      </c>
      <c r="T750" s="1">
        <v>0.51487959397348704</v>
      </c>
      <c r="U750" s="1">
        <v>9006</v>
      </c>
      <c r="V750" s="4">
        <v>17491.46811295798</v>
      </c>
      <c r="W750" s="1">
        <v>1</v>
      </c>
      <c r="X750" s="1">
        <v>7142</v>
      </c>
      <c r="Y750" s="4">
        <v>7142</v>
      </c>
      <c r="AC750" s="3">
        <f t="shared" si="88"/>
        <v>0.15370053150540175</v>
      </c>
      <c r="AD750" s="3">
        <f t="shared" si="89"/>
        <v>0.10512857987302454</v>
      </c>
      <c r="AE750" s="3">
        <f t="shared" si="90"/>
        <v>0.29393999641460788</v>
      </c>
      <c r="AF750" s="3">
        <f t="shared" si="91"/>
        <v>8.2933311668717064E-2</v>
      </c>
      <c r="AG750" s="3">
        <f t="shared" si="92"/>
        <v>0.10760616083111851</v>
      </c>
      <c r="AH750" s="3">
        <f t="shared" si="93"/>
        <v>0.35163252525448263</v>
      </c>
      <c r="AI750" s="3">
        <f t="shared" si="94"/>
        <v>0.31697141842712584</v>
      </c>
      <c r="AJ750" s="6">
        <f t="shared" si="95"/>
        <v>0.20170178913921119</v>
      </c>
    </row>
    <row r="751" spans="1:36" x14ac:dyDescent="0.3">
      <c r="A751" t="s">
        <v>1688</v>
      </c>
      <c r="B751" t="s">
        <v>1687</v>
      </c>
      <c r="C751" t="s">
        <v>202</v>
      </c>
      <c r="D751">
        <v>767294</v>
      </c>
      <c r="E751" s="1">
        <v>0.23199999999999998</v>
      </c>
      <c r="F751" s="1">
        <v>2651</v>
      </c>
      <c r="G751" s="4">
        <v>11426.724137931034</v>
      </c>
      <c r="H751" s="1">
        <v>0.18452379400855401</v>
      </c>
      <c r="I751" s="1">
        <v>9273</v>
      </c>
      <c r="J751" s="4">
        <v>50253.681644818826</v>
      </c>
      <c r="K751" s="1">
        <v>0.16001428396416401</v>
      </c>
      <c r="L751" s="1">
        <v>6918</v>
      </c>
      <c r="M751" s="4">
        <v>43233.640326443106</v>
      </c>
      <c r="N751" s="1">
        <v>0.01</v>
      </c>
      <c r="O751" s="1">
        <v>4273</v>
      </c>
      <c r="P751" s="4">
        <v>427300</v>
      </c>
      <c r="Q751" s="1">
        <v>0.53400000000000003</v>
      </c>
      <c r="R751" s="1">
        <v>4820</v>
      </c>
      <c r="S751" s="4">
        <v>9026.2172284644184</v>
      </c>
      <c r="T751" s="1">
        <v>0.50201487304735803</v>
      </c>
      <c r="U751" s="1">
        <v>9006</v>
      </c>
      <c r="V751" s="4">
        <v>17939.70753362602</v>
      </c>
      <c r="W751" s="1">
        <v>0.5</v>
      </c>
      <c r="X751" s="1">
        <v>7142</v>
      </c>
      <c r="Y751" s="4">
        <v>3571</v>
      </c>
      <c r="AC751" s="3">
        <f t="shared" si="88"/>
        <v>0.15370053150540175</v>
      </c>
      <c r="AD751" s="3">
        <f t="shared" si="89"/>
        <v>0.11036472196355439</v>
      </c>
      <c r="AE751" s="3">
        <f t="shared" si="90"/>
        <v>0.27667072353325617</v>
      </c>
      <c r="AF751" s="3">
        <f t="shared" si="91"/>
        <v>8.2933311668717064E-2</v>
      </c>
      <c r="AG751" s="3">
        <f t="shared" si="92"/>
        <v>0.10760616083111851</v>
      </c>
      <c r="AH751" s="3">
        <f t="shared" si="93"/>
        <v>0.36195314657668765</v>
      </c>
      <c r="AI751" s="3">
        <f t="shared" si="94"/>
        <v>0.15848570921356292</v>
      </c>
      <c r="AJ751" s="6">
        <f t="shared" si="95"/>
        <v>0.17881632932747121</v>
      </c>
    </row>
    <row r="752" spans="1:36" x14ac:dyDescent="0.3">
      <c r="A752" t="s">
        <v>1690</v>
      </c>
      <c r="B752" t="s">
        <v>1689</v>
      </c>
      <c r="C752" t="s">
        <v>202</v>
      </c>
      <c r="D752">
        <v>435563</v>
      </c>
      <c r="E752" s="1">
        <v>0.23199999999999998</v>
      </c>
      <c r="F752" s="1">
        <v>2651</v>
      </c>
      <c r="G752" s="4">
        <v>11426.724137931034</v>
      </c>
      <c r="H752" s="1">
        <v>0.196065781528734</v>
      </c>
      <c r="I752" s="1">
        <v>9273</v>
      </c>
      <c r="J752" s="4">
        <v>47295.351221911282</v>
      </c>
      <c r="K752" s="1">
        <v>0.14944565998489301</v>
      </c>
      <c r="L752" s="1">
        <v>6918</v>
      </c>
      <c r="M752" s="4">
        <v>46291.073295131617</v>
      </c>
      <c r="N752" s="1">
        <v>0.01</v>
      </c>
      <c r="O752" s="1">
        <v>4273</v>
      </c>
      <c r="P752" s="4">
        <v>427300</v>
      </c>
      <c r="Q752" s="1">
        <v>0.53400000000000003</v>
      </c>
      <c r="R752" s="1">
        <v>4820</v>
      </c>
      <c r="S752" s="4">
        <v>9026.2172284644184</v>
      </c>
      <c r="T752" s="1">
        <v>0.492491327316599</v>
      </c>
      <c r="U752" s="1">
        <v>9006</v>
      </c>
      <c r="V752" s="4">
        <v>18286.616434588454</v>
      </c>
      <c r="W752" s="1">
        <v>0.5</v>
      </c>
      <c r="X752" s="1">
        <v>7142</v>
      </c>
      <c r="Y752" s="4">
        <v>3571</v>
      </c>
      <c r="AC752" s="3">
        <f t="shared" si="88"/>
        <v>0.15370053150540175</v>
      </c>
      <c r="AD752" s="3">
        <f t="shared" si="89"/>
        <v>0.10327243704684615</v>
      </c>
      <c r="AE752" s="3">
        <f t="shared" si="90"/>
        <v>0.29791416807735888</v>
      </c>
      <c r="AF752" s="3">
        <f t="shared" si="91"/>
        <v>8.2933311668717064E-2</v>
      </c>
      <c r="AG752" s="3">
        <f t="shared" si="92"/>
        <v>0.10760616083111851</v>
      </c>
      <c r="AH752" s="3">
        <f t="shared" si="93"/>
        <v>0.36994065333100129</v>
      </c>
      <c r="AI752" s="3">
        <f t="shared" si="94"/>
        <v>0.15848570921356292</v>
      </c>
      <c r="AJ752" s="6">
        <f t="shared" si="95"/>
        <v>0.18197899595342951</v>
      </c>
    </row>
    <row r="753" spans="1:36" x14ac:dyDescent="0.3">
      <c r="A753" t="s">
        <v>1692</v>
      </c>
      <c r="B753" t="s">
        <v>1691</v>
      </c>
      <c r="C753" t="s">
        <v>202</v>
      </c>
      <c r="D753">
        <v>814391</v>
      </c>
      <c r="E753" s="1">
        <v>0.23199999999999998</v>
      </c>
      <c r="F753" s="1">
        <v>2651</v>
      </c>
      <c r="G753" s="4">
        <v>11426.724137931034</v>
      </c>
      <c r="H753" s="1">
        <v>0.192902426475734</v>
      </c>
      <c r="I753" s="1">
        <v>9273</v>
      </c>
      <c r="J753" s="4">
        <v>48070.934976893564</v>
      </c>
      <c r="K753" s="1">
        <v>0.157129683407601</v>
      </c>
      <c r="L753" s="1">
        <v>6918</v>
      </c>
      <c r="M753" s="4">
        <v>44027.327300433855</v>
      </c>
      <c r="N753" s="1">
        <v>0.01</v>
      </c>
      <c r="O753" s="1">
        <v>4273</v>
      </c>
      <c r="P753" s="4">
        <v>427300</v>
      </c>
      <c r="Q753" s="1">
        <v>0.53400000000000003</v>
      </c>
      <c r="R753" s="1">
        <v>4820</v>
      </c>
      <c r="S753" s="4">
        <v>9026.2172284644184</v>
      </c>
      <c r="T753" s="1">
        <v>0.50109099928658296</v>
      </c>
      <c r="U753" s="1">
        <v>9006</v>
      </c>
      <c r="V753" s="4">
        <v>17972.783412238674</v>
      </c>
      <c r="W753" s="1">
        <v>0.5</v>
      </c>
      <c r="X753" s="1">
        <v>7142</v>
      </c>
      <c r="Y753" s="4">
        <v>3571</v>
      </c>
      <c r="AC753" s="3">
        <f t="shared" si="88"/>
        <v>0.15370053150540175</v>
      </c>
      <c r="AD753" s="3">
        <f t="shared" si="89"/>
        <v>0.105131817231193</v>
      </c>
      <c r="AE753" s="3">
        <f t="shared" si="90"/>
        <v>0.28218536453766108</v>
      </c>
      <c r="AF753" s="3">
        <f t="shared" si="91"/>
        <v>8.2933311668717064E-2</v>
      </c>
      <c r="AG753" s="3">
        <f t="shared" si="92"/>
        <v>0.10760616083111851</v>
      </c>
      <c r="AH753" s="3">
        <f t="shared" si="93"/>
        <v>0.3627147119418036</v>
      </c>
      <c r="AI753" s="3">
        <f t="shared" si="94"/>
        <v>0.15848570921356292</v>
      </c>
      <c r="AJ753" s="6">
        <f t="shared" si="95"/>
        <v>0.178965372418494</v>
      </c>
    </row>
    <row r="754" spans="1:36" x14ac:dyDescent="0.3">
      <c r="A754" t="s">
        <v>231</v>
      </c>
      <c r="B754" t="s">
        <v>232</v>
      </c>
      <c r="C754" t="s">
        <v>202</v>
      </c>
      <c r="D754">
        <v>5029341</v>
      </c>
      <c r="E754" s="1">
        <v>0.29699999999999999</v>
      </c>
      <c r="F754" s="1">
        <v>2651</v>
      </c>
      <c r="G754" s="4">
        <v>8925.925925925927</v>
      </c>
      <c r="H754" s="1">
        <v>0.19670429982775001</v>
      </c>
      <c r="I754" s="1">
        <v>9273</v>
      </c>
      <c r="J754" s="4">
        <v>47141.826630735472</v>
      </c>
      <c r="K754" s="1">
        <v>0.14649314890360299</v>
      </c>
      <c r="L754" s="1">
        <v>6918</v>
      </c>
      <c r="M754" s="4">
        <v>47224.051443881908</v>
      </c>
      <c r="N754" s="1">
        <v>0.01</v>
      </c>
      <c r="O754" s="1">
        <v>4273</v>
      </c>
      <c r="P754" s="4">
        <v>427300</v>
      </c>
      <c r="Q754" s="1">
        <v>0.53400000000000003</v>
      </c>
      <c r="R754" s="1">
        <v>4820</v>
      </c>
      <c r="S754" s="4">
        <v>9026.2172284644184</v>
      </c>
      <c r="T754" s="1">
        <v>0.50750505881386798</v>
      </c>
      <c r="U754" s="1">
        <v>9006</v>
      </c>
      <c r="V754" s="4">
        <v>17745.635917499359</v>
      </c>
      <c r="W754" s="1" t="s">
        <v>3</v>
      </c>
      <c r="X754" s="1">
        <v>7142</v>
      </c>
      <c r="Y754" s="4" t="s">
        <v>3</v>
      </c>
      <c r="AC754" s="3">
        <f t="shared" si="88"/>
        <v>0.11787840140115799</v>
      </c>
      <c r="AD754" s="3">
        <f t="shared" si="89"/>
        <v>0.1029043780450833</v>
      </c>
      <c r="AE754" s="3">
        <f t="shared" si="90"/>
        <v>0.30439662239992676</v>
      </c>
      <c r="AF754" s="3">
        <f t="shared" si="91"/>
        <v>8.2933311668717064E-2</v>
      </c>
      <c r="AG754" s="3">
        <f t="shared" si="92"/>
        <v>0.10760616083111851</v>
      </c>
      <c r="AH754" s="3">
        <f t="shared" si="93"/>
        <v>0.35748468716174708</v>
      </c>
      <c r="AI754" s="3" t="e">
        <f t="shared" si="94"/>
        <v>#VALUE!</v>
      </c>
      <c r="AJ754" s="6" t="e">
        <f t="shared" si="95"/>
        <v>#VALUE!</v>
      </c>
    </row>
    <row r="755" spans="1:36" x14ac:dyDescent="0.3">
      <c r="A755" t="s">
        <v>1694</v>
      </c>
      <c r="B755" t="s">
        <v>1693</v>
      </c>
      <c r="C755" t="s">
        <v>202</v>
      </c>
      <c r="D755">
        <v>1885559</v>
      </c>
      <c r="E755" s="1">
        <v>0.29699999999999999</v>
      </c>
      <c r="F755" s="1">
        <v>2651</v>
      </c>
      <c r="G755" s="4">
        <v>8925.925925925927</v>
      </c>
      <c r="H755" s="1">
        <v>0.20185048571802799</v>
      </c>
      <c r="I755" s="1">
        <v>9273</v>
      </c>
      <c r="J755" s="4">
        <v>45939.94394917522</v>
      </c>
      <c r="K755" s="1">
        <v>0.144446288872424</v>
      </c>
      <c r="L755" s="1">
        <v>6918</v>
      </c>
      <c r="M755" s="4">
        <v>47893.234599540505</v>
      </c>
      <c r="N755" s="1">
        <v>0.01</v>
      </c>
      <c r="O755" s="1">
        <v>4273</v>
      </c>
      <c r="P755" s="4">
        <v>427300</v>
      </c>
      <c r="Q755" s="1">
        <v>0.53400000000000003</v>
      </c>
      <c r="R755" s="1">
        <v>4820</v>
      </c>
      <c r="S755" s="4">
        <v>9026.2172284644184</v>
      </c>
      <c r="T755" s="1">
        <v>0.50402718769341004</v>
      </c>
      <c r="U755" s="1">
        <v>9006</v>
      </c>
      <c r="V755" s="4">
        <v>17868.083746066044</v>
      </c>
      <c r="W755" s="1">
        <v>1</v>
      </c>
      <c r="X755" s="1">
        <v>7142</v>
      </c>
      <c r="Y755" s="4">
        <v>7142</v>
      </c>
      <c r="AC755" s="3">
        <f t="shared" si="88"/>
        <v>0.11787840140115799</v>
      </c>
      <c r="AD755" s="3">
        <f t="shared" si="89"/>
        <v>0.10002299118306238</v>
      </c>
      <c r="AE755" s="3">
        <f t="shared" si="90"/>
        <v>0.30904619457457988</v>
      </c>
      <c r="AF755" s="3">
        <f t="shared" si="91"/>
        <v>8.2933311668717064E-2</v>
      </c>
      <c r="AG755" s="3">
        <f t="shared" si="92"/>
        <v>0.10760616083111851</v>
      </c>
      <c r="AH755" s="3">
        <f t="shared" si="93"/>
        <v>0.36030402346304696</v>
      </c>
      <c r="AI755" s="3">
        <f t="shared" si="94"/>
        <v>0.31697141842712584</v>
      </c>
      <c r="AJ755" s="6">
        <f t="shared" si="95"/>
        <v>0.1992517859355441</v>
      </c>
    </row>
    <row r="756" spans="1:36" x14ac:dyDescent="0.3">
      <c r="A756" t="s">
        <v>1696</v>
      </c>
      <c r="B756" t="s">
        <v>1695</v>
      </c>
      <c r="C756" t="s">
        <v>202</v>
      </c>
      <c r="D756">
        <v>574936</v>
      </c>
      <c r="E756" s="1">
        <v>0.29699999999999999</v>
      </c>
      <c r="F756" s="1">
        <v>2651</v>
      </c>
      <c r="G756" s="4">
        <v>8925.925925925927</v>
      </c>
      <c r="H756" s="1">
        <v>0.19635055032212201</v>
      </c>
      <c r="I756" s="1">
        <v>9273</v>
      </c>
      <c r="J756" s="4">
        <v>47226.758390986026</v>
      </c>
      <c r="K756" s="1">
        <v>0.149712315805585</v>
      </c>
      <c r="L756" s="1">
        <v>6918</v>
      </c>
      <c r="M756" s="4">
        <v>46208.623270403812</v>
      </c>
      <c r="N756" s="1">
        <v>0.01</v>
      </c>
      <c r="O756" s="1">
        <v>4273</v>
      </c>
      <c r="P756" s="4">
        <v>427300</v>
      </c>
      <c r="Q756" s="1">
        <v>0.53400000000000003</v>
      </c>
      <c r="R756" s="1">
        <v>4820</v>
      </c>
      <c r="S756" s="4">
        <v>9026.2172284644184</v>
      </c>
      <c r="T756" s="1">
        <v>0.50370476018200205</v>
      </c>
      <c r="U756" s="1">
        <v>9006</v>
      </c>
      <c r="V756" s="4">
        <v>17879.521322661098</v>
      </c>
      <c r="W756" s="1">
        <v>0.5</v>
      </c>
      <c r="X756" s="1">
        <v>7142</v>
      </c>
      <c r="Y756" s="4">
        <v>3571</v>
      </c>
      <c r="AC756" s="3">
        <f t="shared" si="88"/>
        <v>0.11787840140115799</v>
      </c>
      <c r="AD756" s="3">
        <f t="shared" si="89"/>
        <v>0.10310799297514998</v>
      </c>
      <c r="AE756" s="3">
        <f t="shared" si="90"/>
        <v>0.29734129451123248</v>
      </c>
      <c r="AF756" s="3">
        <f t="shared" si="91"/>
        <v>8.2933311668717064E-2</v>
      </c>
      <c r="AG756" s="3">
        <f t="shared" si="92"/>
        <v>0.10760616083111851</v>
      </c>
      <c r="AH756" s="3">
        <f t="shared" si="93"/>
        <v>0.36056737133348937</v>
      </c>
      <c r="AI756" s="3">
        <f t="shared" si="94"/>
        <v>0.15848570921356292</v>
      </c>
      <c r="AJ756" s="6">
        <f t="shared" si="95"/>
        <v>0.17541717741920407</v>
      </c>
    </row>
    <row r="757" spans="1:36" x14ac:dyDescent="0.3">
      <c r="A757" t="s">
        <v>1698</v>
      </c>
      <c r="B757" t="s">
        <v>1697</v>
      </c>
      <c r="C757" t="s">
        <v>202</v>
      </c>
      <c r="D757">
        <v>2568846</v>
      </c>
      <c r="E757" s="1">
        <v>0.29699999999999999</v>
      </c>
      <c r="F757" s="1">
        <v>2651</v>
      </c>
      <c r="G757" s="4">
        <v>8925.925925925927</v>
      </c>
      <c r="H757" s="1">
        <v>0.19300612025788999</v>
      </c>
      <c r="I757" s="1">
        <v>9273</v>
      </c>
      <c r="J757" s="4">
        <v>48045.108557229418</v>
      </c>
      <c r="K757" s="1">
        <v>0.14727507993861799</v>
      </c>
      <c r="L757" s="1">
        <v>6918</v>
      </c>
      <c r="M757" s="4">
        <v>46973.323680308422</v>
      </c>
      <c r="N757" s="1">
        <v>0.01</v>
      </c>
      <c r="O757" s="1">
        <v>4273</v>
      </c>
      <c r="P757" s="4">
        <v>427300</v>
      </c>
      <c r="Q757" s="1">
        <v>0.53400000000000003</v>
      </c>
      <c r="R757" s="1">
        <v>4820</v>
      </c>
      <c r="S757" s="4">
        <v>9026.2172284644184</v>
      </c>
      <c r="T757" s="1">
        <v>0.51090840011429195</v>
      </c>
      <c r="U757" s="1">
        <v>9006</v>
      </c>
      <c r="V757" s="4">
        <v>17627.42596908825</v>
      </c>
      <c r="W757" s="1">
        <v>1</v>
      </c>
      <c r="X757" s="1">
        <v>7142</v>
      </c>
      <c r="Y757" s="4">
        <v>7142</v>
      </c>
      <c r="AC757" s="3">
        <f t="shared" si="88"/>
        <v>0.11787840140115799</v>
      </c>
      <c r="AD757" s="3">
        <f t="shared" si="89"/>
        <v>0.10506990111620523</v>
      </c>
      <c r="AE757" s="3">
        <f t="shared" si="90"/>
        <v>0.30265453307345991</v>
      </c>
      <c r="AF757" s="3">
        <f t="shared" si="91"/>
        <v>8.2933311668717064E-2</v>
      </c>
      <c r="AG757" s="3">
        <f t="shared" si="92"/>
        <v>0.10760616083111851</v>
      </c>
      <c r="AH757" s="3">
        <f t="shared" si="93"/>
        <v>0.35476292718746771</v>
      </c>
      <c r="AI757" s="3">
        <f t="shared" si="94"/>
        <v>0.31697141842712584</v>
      </c>
      <c r="AJ757" s="6">
        <f t="shared" si="95"/>
        <v>0.19826809338646462</v>
      </c>
    </row>
    <row r="758" spans="1:36" x14ac:dyDescent="0.3">
      <c r="A758" t="s">
        <v>233</v>
      </c>
      <c r="B758" t="s">
        <v>234</v>
      </c>
      <c r="C758" t="s">
        <v>202</v>
      </c>
      <c r="D758">
        <v>1210725</v>
      </c>
      <c r="E758" s="1">
        <v>0.2</v>
      </c>
      <c r="F758" s="1">
        <v>2651</v>
      </c>
      <c r="G758" s="4">
        <v>13255</v>
      </c>
      <c r="H758" s="1">
        <v>0.159675401102645</v>
      </c>
      <c r="I758" s="1">
        <v>9273</v>
      </c>
      <c r="J758" s="4">
        <v>58074.067363945353</v>
      </c>
      <c r="K758" s="1">
        <v>0.146167792025439</v>
      </c>
      <c r="L758" s="1">
        <v>6918</v>
      </c>
      <c r="M758" s="4">
        <v>47329.168102888172</v>
      </c>
      <c r="N758" s="1">
        <v>0.01</v>
      </c>
      <c r="O758" s="1">
        <v>4273</v>
      </c>
      <c r="P758" s="4">
        <v>427300</v>
      </c>
      <c r="Q758" s="1">
        <v>0.53400000000000003</v>
      </c>
      <c r="R758" s="1">
        <v>4820</v>
      </c>
      <c r="S758" s="4">
        <v>9026.2172284644184</v>
      </c>
      <c r="T758" s="1">
        <v>0.49958661132792298</v>
      </c>
      <c r="U758" s="1">
        <v>9006</v>
      </c>
      <c r="V758" s="4">
        <v>18026.904236007565</v>
      </c>
      <c r="W758" s="1" t="s">
        <v>3</v>
      </c>
      <c r="X758" s="1">
        <v>7142</v>
      </c>
      <c r="Y758" s="4" t="s">
        <v>3</v>
      </c>
      <c r="AC758" s="3">
        <f t="shared" si="88"/>
        <v>0.17988926416007348</v>
      </c>
      <c r="AD758" s="3">
        <f t="shared" si="89"/>
        <v>0.12911327122942351</v>
      </c>
      <c r="AE758" s="3">
        <f t="shared" si="90"/>
        <v>0.30512698670852478</v>
      </c>
      <c r="AF758" s="3">
        <f t="shared" si="91"/>
        <v>8.2933311668717064E-2</v>
      </c>
      <c r="AG758" s="3">
        <f t="shared" si="92"/>
        <v>0.10760616083111851</v>
      </c>
      <c r="AH758" s="3">
        <f t="shared" si="93"/>
        <v>0.3639608328807698</v>
      </c>
      <c r="AI758" s="3" t="e">
        <f t="shared" si="94"/>
        <v>#VALUE!</v>
      </c>
      <c r="AJ758" s="6" t="e">
        <f t="shared" si="95"/>
        <v>#VALUE!</v>
      </c>
    </row>
    <row r="759" spans="1:36" x14ac:dyDescent="0.3">
      <c r="A759" t="s">
        <v>1700</v>
      </c>
      <c r="B759" t="s">
        <v>1699</v>
      </c>
      <c r="C759" t="s">
        <v>202</v>
      </c>
      <c r="D759">
        <v>171154</v>
      </c>
      <c r="E759" s="1">
        <v>0.2</v>
      </c>
      <c r="F759" s="1">
        <v>2651</v>
      </c>
      <c r="G759" s="4">
        <v>13255</v>
      </c>
      <c r="H759" s="1">
        <v>0.13098145529756799</v>
      </c>
      <c r="I759" s="1">
        <v>9273</v>
      </c>
      <c r="J759" s="4">
        <v>70796.281648675314</v>
      </c>
      <c r="K759" s="1">
        <v>0.13974549236360201</v>
      </c>
      <c r="L759" s="1">
        <v>6918</v>
      </c>
      <c r="M759" s="4">
        <v>49504.280123756296</v>
      </c>
      <c r="N759" s="1">
        <v>0.01</v>
      </c>
      <c r="O759" s="1">
        <v>4273</v>
      </c>
      <c r="P759" s="4">
        <v>427300</v>
      </c>
      <c r="Q759" s="1">
        <v>0.53400000000000003</v>
      </c>
      <c r="R759" s="1">
        <v>4820</v>
      </c>
      <c r="S759" s="4">
        <v>9026.2172284644184</v>
      </c>
      <c r="T759" s="1">
        <v>0.485182934667025</v>
      </c>
      <c r="U759" s="1">
        <v>9006</v>
      </c>
      <c r="V759" s="4">
        <v>18562.070832480342</v>
      </c>
      <c r="W759" s="1">
        <v>0.5</v>
      </c>
      <c r="X759" s="1">
        <v>7142</v>
      </c>
      <c r="Y759" s="4">
        <v>3571</v>
      </c>
      <c r="AC759" s="3">
        <f t="shared" si="88"/>
        <v>0.17988926416007348</v>
      </c>
      <c r="AD759" s="3">
        <f t="shared" si="89"/>
        <v>0.15961343705945943</v>
      </c>
      <c r="AE759" s="3">
        <f t="shared" si="90"/>
        <v>0.320239949794137</v>
      </c>
      <c r="AF759" s="3">
        <f t="shared" si="91"/>
        <v>8.2933311668717064E-2</v>
      </c>
      <c r="AG759" s="3">
        <f t="shared" si="92"/>
        <v>0.10760616083111851</v>
      </c>
      <c r="AH759" s="3">
        <f t="shared" si="93"/>
        <v>0.37628293471254792</v>
      </c>
      <c r="AI759" s="3">
        <f t="shared" si="94"/>
        <v>0.15848570921356292</v>
      </c>
      <c r="AJ759" s="6">
        <f t="shared" si="95"/>
        <v>0.19786439534851663</v>
      </c>
    </row>
    <row r="760" spans="1:36" x14ac:dyDescent="0.3">
      <c r="A760" t="s">
        <v>1702</v>
      </c>
      <c r="B760" t="s">
        <v>1701</v>
      </c>
      <c r="C760" t="s">
        <v>202</v>
      </c>
      <c r="D760">
        <v>941339</v>
      </c>
      <c r="E760" s="1">
        <v>0.2</v>
      </c>
      <c r="F760" s="1">
        <v>2651</v>
      </c>
      <c r="G760" s="4">
        <v>13255</v>
      </c>
      <c r="H760" s="1">
        <v>0.16326211917279501</v>
      </c>
      <c r="I760" s="1">
        <v>9273</v>
      </c>
      <c r="J760" s="4">
        <v>56798.233705306426</v>
      </c>
      <c r="K760" s="1">
        <v>0.148086927238752</v>
      </c>
      <c r="L760" s="1">
        <v>6918</v>
      </c>
      <c r="M760" s="4">
        <v>46715.804892396125</v>
      </c>
      <c r="N760" s="1">
        <v>0.01</v>
      </c>
      <c r="O760" s="1">
        <v>4273</v>
      </c>
      <c r="P760" s="4">
        <v>427300</v>
      </c>
      <c r="Q760" s="1">
        <v>0.53400000000000003</v>
      </c>
      <c r="R760" s="1">
        <v>4820</v>
      </c>
      <c r="S760" s="4">
        <v>9026.2172284644184</v>
      </c>
      <c r="T760" s="1">
        <v>0.50186489670565004</v>
      </c>
      <c r="U760" s="1">
        <v>9006</v>
      </c>
      <c r="V760" s="4">
        <v>17945.068601365299</v>
      </c>
      <c r="W760" s="1">
        <v>1</v>
      </c>
      <c r="X760" s="1">
        <v>7142</v>
      </c>
      <c r="Y760" s="4">
        <v>7142</v>
      </c>
      <c r="AC760" s="3">
        <f t="shared" si="88"/>
        <v>0.17988926416007348</v>
      </c>
      <c r="AD760" s="3">
        <f t="shared" si="89"/>
        <v>0.12605459470589295</v>
      </c>
      <c r="AE760" s="3">
        <f t="shared" si="90"/>
        <v>0.30086525882080928</v>
      </c>
      <c r="AF760" s="3">
        <f t="shared" si="91"/>
        <v>8.2933311668717064E-2</v>
      </c>
      <c r="AG760" s="3">
        <f t="shared" si="92"/>
        <v>0.10760616083111851</v>
      </c>
      <c r="AH760" s="3">
        <f t="shared" si="93"/>
        <v>0.36207658406894866</v>
      </c>
      <c r="AI760" s="3">
        <f t="shared" si="94"/>
        <v>0.31697141842712584</v>
      </c>
      <c r="AJ760" s="6">
        <f t="shared" si="95"/>
        <v>0.21091379895466941</v>
      </c>
    </row>
    <row r="761" spans="1:36" x14ac:dyDescent="0.3">
      <c r="A761" t="s">
        <v>1704</v>
      </c>
      <c r="B761" t="s">
        <v>1703</v>
      </c>
      <c r="C761" t="s">
        <v>202</v>
      </c>
      <c r="D761">
        <v>98232</v>
      </c>
      <c r="E761" s="1">
        <v>0.2</v>
      </c>
      <c r="F761" s="1">
        <v>2651</v>
      </c>
      <c r="G761" s="4">
        <v>13255</v>
      </c>
      <c r="H761" s="1">
        <v>0.17529929147324699</v>
      </c>
      <c r="I761" s="1">
        <v>9273</v>
      </c>
      <c r="J761" s="4">
        <v>52898.103135888508</v>
      </c>
      <c r="K761" s="1">
        <v>0.13896693541819299</v>
      </c>
      <c r="L761" s="1">
        <v>6918</v>
      </c>
      <c r="M761" s="4">
        <v>49781.625961468264</v>
      </c>
      <c r="N761" s="1">
        <v>0.01</v>
      </c>
      <c r="O761" s="1">
        <v>4273</v>
      </c>
      <c r="P761" s="4">
        <v>427300</v>
      </c>
      <c r="Q761" s="1">
        <v>0.53400000000000003</v>
      </c>
      <c r="R761" s="1">
        <v>4820</v>
      </c>
      <c r="S761" s="4">
        <v>9026.2172284644184</v>
      </c>
      <c r="T761" s="1">
        <v>0.50285039498330397</v>
      </c>
      <c r="U761" s="1">
        <v>9006</v>
      </c>
      <c r="V761" s="4">
        <v>17909.899425054689</v>
      </c>
      <c r="W761" s="1">
        <v>0.5</v>
      </c>
      <c r="X761" s="1">
        <v>7142</v>
      </c>
      <c r="Y761" s="4">
        <v>3571</v>
      </c>
      <c r="AC761" s="3">
        <f t="shared" si="88"/>
        <v>0.17988926416007348</v>
      </c>
      <c r="AD761" s="3">
        <f t="shared" si="89"/>
        <v>0.11670444335143761</v>
      </c>
      <c r="AE761" s="3">
        <f t="shared" si="90"/>
        <v>0.32216698498454355</v>
      </c>
      <c r="AF761" s="3">
        <f t="shared" si="91"/>
        <v>8.2933311668717064E-2</v>
      </c>
      <c r="AG761" s="3">
        <f t="shared" si="92"/>
        <v>0.10760616083111851</v>
      </c>
      <c r="AH761" s="3">
        <f t="shared" si="93"/>
        <v>0.36126682095089285</v>
      </c>
      <c r="AI761" s="3">
        <f t="shared" si="94"/>
        <v>0.15848570921356292</v>
      </c>
      <c r="AJ761" s="6">
        <f t="shared" si="95"/>
        <v>0.18986467073719229</v>
      </c>
    </row>
    <row r="762" spans="1:36" x14ac:dyDescent="0.3">
      <c r="A762" t="s">
        <v>235</v>
      </c>
      <c r="B762" t="s">
        <v>1705</v>
      </c>
      <c r="C762" t="s">
        <v>202</v>
      </c>
      <c r="D762">
        <v>10151510</v>
      </c>
      <c r="E762" s="1">
        <v>0.35899999999999999</v>
      </c>
      <c r="F762" s="1">
        <v>2651</v>
      </c>
      <c r="G762" s="4">
        <v>7384.4011142061281</v>
      </c>
      <c r="H762" s="1">
        <v>0.170925015096276</v>
      </c>
      <c r="I762" s="1">
        <v>9273</v>
      </c>
      <c r="J762" s="4">
        <v>54251.86006142429</v>
      </c>
      <c r="K762" s="1">
        <v>0.15889655824601401</v>
      </c>
      <c r="L762" s="1">
        <v>6918</v>
      </c>
      <c r="M762" s="4">
        <v>43537.758629668373</v>
      </c>
      <c r="N762" s="1">
        <v>0.01</v>
      </c>
      <c r="O762" s="1">
        <v>4273</v>
      </c>
      <c r="P762" s="4">
        <v>427300</v>
      </c>
      <c r="Q762" s="1">
        <v>0.53400000000000003</v>
      </c>
      <c r="R762" s="1">
        <v>4820</v>
      </c>
      <c r="S762" s="4">
        <v>9026.2172284644184</v>
      </c>
      <c r="T762" s="1">
        <v>0.50536412809522901</v>
      </c>
      <c r="U762" s="1">
        <v>9006</v>
      </c>
      <c r="V762" s="4">
        <v>17820.813744625226</v>
      </c>
      <c r="W762" s="1" t="s">
        <v>3</v>
      </c>
      <c r="X762" s="1">
        <v>7142</v>
      </c>
      <c r="Y762" s="4" t="s">
        <v>3</v>
      </c>
      <c r="AC762" s="3">
        <f t="shared" si="88"/>
        <v>9.5797170656806471E-2</v>
      </c>
      <c r="AD762" s="3">
        <f t="shared" si="89"/>
        <v>0.11994993268201426</v>
      </c>
      <c r="AE762" s="3">
        <f t="shared" si="90"/>
        <v>0.27878377731908743</v>
      </c>
      <c r="AF762" s="3">
        <f t="shared" si="91"/>
        <v>8.2933311668717064E-2</v>
      </c>
      <c r="AG762" s="3">
        <f t="shared" si="92"/>
        <v>0.10760616083111851</v>
      </c>
      <c r="AH762" s="3">
        <f t="shared" si="93"/>
        <v>0.35921564131217837</v>
      </c>
      <c r="AI762" s="3" t="e">
        <f t="shared" si="94"/>
        <v>#VALUE!</v>
      </c>
      <c r="AJ762" s="6" t="e">
        <f t="shared" si="95"/>
        <v>#VALUE!</v>
      </c>
    </row>
    <row r="763" spans="1:36" x14ac:dyDescent="0.3">
      <c r="A763" t="s">
        <v>236</v>
      </c>
      <c r="B763" t="s">
        <v>237</v>
      </c>
      <c r="C763" t="s">
        <v>202</v>
      </c>
      <c r="D763">
        <v>8478083</v>
      </c>
      <c r="E763" s="1">
        <v>0.36899999999999999</v>
      </c>
      <c r="F763" s="1">
        <v>2651</v>
      </c>
      <c r="G763" s="4">
        <v>7184.2818428184282</v>
      </c>
      <c r="H763" s="1">
        <v>0.174117781106884</v>
      </c>
      <c r="I763" s="1">
        <v>9273</v>
      </c>
      <c r="J763" s="4">
        <v>53257.053593553857</v>
      </c>
      <c r="K763" s="1">
        <v>0.15592899951557401</v>
      </c>
      <c r="L763" s="1">
        <v>6918</v>
      </c>
      <c r="M763" s="4">
        <v>44366.346359511132</v>
      </c>
      <c r="N763" s="1">
        <v>0.01</v>
      </c>
      <c r="O763" s="1">
        <v>4273</v>
      </c>
      <c r="P763" s="4">
        <v>427300</v>
      </c>
      <c r="Q763" s="1">
        <v>0.53400000000000003</v>
      </c>
      <c r="R763" s="1">
        <v>4820</v>
      </c>
      <c r="S763" s="4">
        <v>9026.2172284644184</v>
      </c>
      <c r="T763" s="1">
        <v>0.50656887883735002</v>
      </c>
      <c r="U763" s="1">
        <v>9006</v>
      </c>
      <c r="V763" s="4">
        <v>17778.431278032895</v>
      </c>
      <c r="W763" s="1" t="s">
        <v>3</v>
      </c>
      <c r="X763" s="1">
        <v>7142</v>
      </c>
      <c r="Y763" s="4" t="s">
        <v>3</v>
      </c>
      <c r="AC763" s="3">
        <f t="shared" si="88"/>
        <v>9.2930606476776575E-2</v>
      </c>
      <c r="AD763" s="3">
        <f t="shared" si="89"/>
        <v>0.11756498918398982</v>
      </c>
      <c r="AE763" s="3">
        <f t="shared" si="90"/>
        <v>0.28454091334434228</v>
      </c>
      <c r="AF763" s="3">
        <f t="shared" si="91"/>
        <v>8.2933311668717064E-2</v>
      </c>
      <c r="AG763" s="3">
        <f t="shared" si="92"/>
        <v>0.10760616083111851</v>
      </c>
      <c r="AH763" s="3">
        <f t="shared" si="93"/>
        <v>0.3582397936552531</v>
      </c>
      <c r="AI763" s="3" t="e">
        <f t="shared" si="94"/>
        <v>#VALUE!</v>
      </c>
      <c r="AJ763" s="6" t="e">
        <f t="shared" si="95"/>
        <v>#VALUE!</v>
      </c>
    </row>
    <row r="764" spans="1:36" x14ac:dyDescent="0.3">
      <c r="A764" t="s">
        <v>1707</v>
      </c>
      <c r="B764" t="s">
        <v>1706</v>
      </c>
      <c r="C764" t="s">
        <v>202</v>
      </c>
      <c r="D764">
        <v>715665</v>
      </c>
      <c r="E764" s="1">
        <v>0.36899999999999999</v>
      </c>
      <c r="F764" s="1">
        <v>2651</v>
      </c>
      <c r="G764" s="4">
        <v>7184.2818428184282</v>
      </c>
      <c r="H764" s="1">
        <v>0.15420203586873699</v>
      </c>
      <c r="I764" s="1">
        <v>9273</v>
      </c>
      <c r="J764" s="4">
        <v>60135.392816042666</v>
      </c>
      <c r="K764" s="1">
        <v>0.17117086905185999</v>
      </c>
      <c r="L764" s="1">
        <v>6918</v>
      </c>
      <c r="M764" s="4">
        <v>40415.755544852902</v>
      </c>
      <c r="N764" s="1">
        <v>0.01</v>
      </c>
      <c r="O764" s="1">
        <v>4273</v>
      </c>
      <c r="P764" s="4">
        <v>427300</v>
      </c>
      <c r="Q764" s="1">
        <v>0.53400000000000003</v>
      </c>
      <c r="R764" s="1">
        <v>4820</v>
      </c>
      <c r="S764" s="4">
        <v>9026.2172284644184</v>
      </c>
      <c r="T764" s="1">
        <v>0.49397273864168201</v>
      </c>
      <c r="U764" s="1">
        <v>9006</v>
      </c>
      <c r="V764" s="4">
        <v>18231.775350122658</v>
      </c>
      <c r="W764" s="1">
        <v>0.5</v>
      </c>
      <c r="X764" s="1">
        <v>7142</v>
      </c>
      <c r="Y764" s="4">
        <v>3571</v>
      </c>
      <c r="AC764" s="3">
        <f t="shared" si="88"/>
        <v>9.2930606476776575E-2</v>
      </c>
      <c r="AD764" s="3">
        <f t="shared" si="89"/>
        <v>0.1340550814136855</v>
      </c>
      <c r="AE764" s="3">
        <f t="shared" si="90"/>
        <v>0.25709169115464603</v>
      </c>
      <c r="AF764" s="3">
        <f t="shared" si="91"/>
        <v>8.2933311668717064E-2</v>
      </c>
      <c r="AG764" s="3">
        <f t="shared" si="92"/>
        <v>0.10760616083111851</v>
      </c>
      <c r="AH764" s="3">
        <f t="shared" si="93"/>
        <v>0.3686779485362579</v>
      </c>
      <c r="AI764" s="3">
        <f t="shared" si="94"/>
        <v>0.15848570921356292</v>
      </c>
      <c r="AJ764" s="6">
        <f t="shared" si="95"/>
        <v>0.17168292989925207</v>
      </c>
    </row>
    <row r="765" spans="1:36" x14ac:dyDescent="0.3">
      <c r="A765" t="s">
        <v>1709</v>
      </c>
      <c r="B765" t="s">
        <v>1708</v>
      </c>
      <c r="C765" t="s">
        <v>202</v>
      </c>
      <c r="D765">
        <v>1254728</v>
      </c>
      <c r="E765" s="1">
        <v>0.36899999999999999</v>
      </c>
      <c r="F765" s="1">
        <v>2651</v>
      </c>
      <c r="G765" s="4">
        <v>7184.2818428184282</v>
      </c>
      <c r="H765" s="1">
        <v>0.16753113025293101</v>
      </c>
      <c r="I765" s="1">
        <v>9273</v>
      </c>
      <c r="J765" s="4">
        <v>55350.906938907647</v>
      </c>
      <c r="K765" s="1">
        <v>0.15716553707257599</v>
      </c>
      <c r="L765" s="1">
        <v>6918</v>
      </c>
      <c r="M765" s="4">
        <v>44017.283488844005</v>
      </c>
      <c r="N765" s="1">
        <v>0.01</v>
      </c>
      <c r="O765" s="1">
        <v>4273</v>
      </c>
      <c r="P765" s="4">
        <v>427300</v>
      </c>
      <c r="Q765" s="1">
        <v>0.53400000000000003</v>
      </c>
      <c r="R765" s="1">
        <v>4820</v>
      </c>
      <c r="S765" s="4">
        <v>9026.2172284644184</v>
      </c>
      <c r="T765" s="1">
        <v>0.50380799663353304</v>
      </c>
      <c r="U765" s="1">
        <v>9006</v>
      </c>
      <c r="V765" s="4">
        <v>17875.857588959454</v>
      </c>
      <c r="W765" s="1">
        <v>1</v>
      </c>
      <c r="X765" s="1">
        <v>7142</v>
      </c>
      <c r="Y765" s="4">
        <v>7142</v>
      </c>
      <c r="AC765" s="3">
        <f t="shared" si="88"/>
        <v>9.2930606476776575E-2</v>
      </c>
      <c r="AD765" s="3">
        <f t="shared" si="89"/>
        <v>0.12258478155879035</v>
      </c>
      <c r="AE765" s="3">
        <f t="shared" si="90"/>
        <v>0.28211557881980381</v>
      </c>
      <c r="AF765" s="3">
        <f t="shared" si="91"/>
        <v>8.2933311668717064E-2</v>
      </c>
      <c r="AG765" s="3">
        <f t="shared" si="92"/>
        <v>0.10760616083111851</v>
      </c>
      <c r="AH765" s="3">
        <f t="shared" si="93"/>
        <v>0.36048301461157561</v>
      </c>
      <c r="AI765" s="3">
        <f t="shared" si="94"/>
        <v>0.31697141842712584</v>
      </c>
      <c r="AJ765" s="6">
        <f t="shared" si="95"/>
        <v>0.19508926748484398</v>
      </c>
    </row>
    <row r="766" spans="1:36" x14ac:dyDescent="0.3">
      <c r="A766" t="s">
        <v>1711</v>
      </c>
      <c r="B766" t="s">
        <v>1710</v>
      </c>
      <c r="C766" t="s">
        <v>202</v>
      </c>
      <c r="D766">
        <v>784292</v>
      </c>
      <c r="E766" s="1">
        <v>0.36899999999999999</v>
      </c>
      <c r="F766" s="1">
        <v>2651</v>
      </c>
      <c r="G766" s="4">
        <v>7184.2818428184282</v>
      </c>
      <c r="H766" s="1">
        <v>0.19390354612822699</v>
      </c>
      <c r="I766" s="1">
        <v>9273</v>
      </c>
      <c r="J766" s="4">
        <v>47822.745819552125</v>
      </c>
      <c r="K766" s="1">
        <v>0.14448827732528099</v>
      </c>
      <c r="L766" s="1">
        <v>6918</v>
      </c>
      <c r="M766" s="4">
        <v>47879.31677270792</v>
      </c>
      <c r="N766" s="1">
        <v>0.01</v>
      </c>
      <c r="O766" s="1">
        <v>4273</v>
      </c>
      <c r="P766" s="4">
        <v>427300</v>
      </c>
      <c r="Q766" s="1">
        <v>0.53400000000000003</v>
      </c>
      <c r="R766" s="1">
        <v>4820</v>
      </c>
      <c r="S766" s="4">
        <v>9026.2172284644184</v>
      </c>
      <c r="T766" s="1">
        <v>0.50965966757279102</v>
      </c>
      <c r="U766" s="1">
        <v>9006</v>
      </c>
      <c r="V766" s="4">
        <v>17670.615457743159</v>
      </c>
      <c r="W766" s="1">
        <v>1</v>
      </c>
      <c r="X766" s="1">
        <v>7142</v>
      </c>
      <c r="Y766" s="4">
        <v>7142</v>
      </c>
      <c r="AC766" s="3">
        <f t="shared" si="88"/>
        <v>9.2930606476776575E-2</v>
      </c>
      <c r="AD766" s="3">
        <f t="shared" si="89"/>
        <v>0.10453680992454699</v>
      </c>
      <c r="AE766" s="3">
        <f t="shared" si="90"/>
        <v>0.30894949169163188</v>
      </c>
      <c r="AF766" s="3">
        <f t="shared" si="91"/>
        <v>8.2933311668717064E-2</v>
      </c>
      <c r="AG766" s="3">
        <f t="shared" si="92"/>
        <v>0.10760616083111851</v>
      </c>
      <c r="AH766" s="3">
        <f t="shared" si="93"/>
        <v>0.35575735636293526</v>
      </c>
      <c r="AI766" s="3">
        <f t="shared" si="94"/>
        <v>0.31697141842712584</v>
      </c>
      <c r="AJ766" s="6">
        <f t="shared" si="95"/>
        <v>0.19566930791183604</v>
      </c>
    </row>
    <row r="767" spans="1:36" x14ac:dyDescent="0.3">
      <c r="A767" t="s">
        <v>1713</v>
      </c>
      <c r="B767" t="s">
        <v>1712</v>
      </c>
      <c r="C767" t="s">
        <v>202</v>
      </c>
      <c r="D767">
        <v>925160</v>
      </c>
      <c r="E767" s="1">
        <v>0.36899999999999999</v>
      </c>
      <c r="F767" s="1">
        <v>2651</v>
      </c>
      <c r="G767" s="4">
        <v>7184.2818428184282</v>
      </c>
      <c r="H767" s="1">
        <v>0.18141943015262199</v>
      </c>
      <c r="I767" s="1">
        <v>9273</v>
      </c>
      <c r="J767" s="4">
        <v>51113.598979993163</v>
      </c>
      <c r="K767" s="1">
        <v>0.151048467292144</v>
      </c>
      <c r="L767" s="1">
        <v>6918</v>
      </c>
      <c r="M767" s="4">
        <v>45799.868903137183</v>
      </c>
      <c r="N767" s="1">
        <v>0.01</v>
      </c>
      <c r="O767" s="1">
        <v>4273</v>
      </c>
      <c r="P767" s="4">
        <v>427300</v>
      </c>
      <c r="Q767" s="1">
        <v>0.53400000000000003</v>
      </c>
      <c r="R767" s="1">
        <v>4820</v>
      </c>
      <c r="S767" s="4">
        <v>9026.2172284644184</v>
      </c>
      <c r="T767" s="1">
        <v>0.50519261533140203</v>
      </c>
      <c r="U767" s="1">
        <v>9006</v>
      </c>
      <c r="V767" s="4">
        <v>17826.863906338262</v>
      </c>
      <c r="W767" s="1">
        <v>0.5</v>
      </c>
      <c r="X767" s="1">
        <v>7142</v>
      </c>
      <c r="Y767" s="4">
        <v>3571</v>
      </c>
      <c r="AC767" s="3">
        <f t="shared" si="88"/>
        <v>9.2930606476776575E-2</v>
      </c>
      <c r="AD767" s="3">
        <f t="shared" si="89"/>
        <v>0.11242628300441973</v>
      </c>
      <c r="AE767" s="3">
        <f t="shared" si="90"/>
        <v>0.29450121565353859</v>
      </c>
      <c r="AF767" s="3">
        <f t="shared" si="91"/>
        <v>8.2933311668717064E-2</v>
      </c>
      <c r="AG767" s="3">
        <f t="shared" si="92"/>
        <v>0.10760616083111851</v>
      </c>
      <c r="AH767" s="3">
        <f t="shared" si="93"/>
        <v>0.35935494505276705</v>
      </c>
      <c r="AI767" s="3">
        <f t="shared" si="94"/>
        <v>0.15848570921356292</v>
      </c>
      <c r="AJ767" s="6">
        <f t="shared" si="95"/>
        <v>0.17260546170012864</v>
      </c>
    </row>
    <row r="768" spans="1:36" x14ac:dyDescent="0.3">
      <c r="A768" t="s">
        <v>1715</v>
      </c>
      <c r="B768" t="s">
        <v>1714</v>
      </c>
      <c r="C768" t="s">
        <v>202</v>
      </c>
      <c r="D768">
        <v>528177</v>
      </c>
      <c r="E768" s="1">
        <v>0.36899999999999999</v>
      </c>
      <c r="F768" s="1">
        <v>2651</v>
      </c>
      <c r="G768" s="4">
        <v>7184.2818428184282</v>
      </c>
      <c r="H768" s="1">
        <v>0.16803457931716001</v>
      </c>
      <c r="I768" s="1">
        <v>9273</v>
      </c>
      <c r="J768" s="4">
        <v>55185.069868848259</v>
      </c>
      <c r="K768" s="1">
        <v>0.15440846534400299</v>
      </c>
      <c r="L768" s="1">
        <v>6918</v>
      </c>
      <c r="M768" s="4">
        <v>44803.243038440611</v>
      </c>
      <c r="N768" s="1">
        <v>0.01</v>
      </c>
      <c r="O768" s="1">
        <v>4273</v>
      </c>
      <c r="P768" s="4">
        <v>427300</v>
      </c>
      <c r="Q768" s="1">
        <v>0.53400000000000003</v>
      </c>
      <c r="R768" s="1">
        <v>4820</v>
      </c>
      <c r="S768" s="4">
        <v>9026.2172284644184</v>
      </c>
      <c r="T768" s="1">
        <v>0.50724094385026197</v>
      </c>
      <c r="U768" s="1">
        <v>9006</v>
      </c>
      <c r="V768" s="4">
        <v>17754.875881349555</v>
      </c>
      <c r="W768" s="1">
        <v>0.5</v>
      </c>
      <c r="X768" s="1">
        <v>7142</v>
      </c>
      <c r="Y768" s="4">
        <v>3571</v>
      </c>
      <c r="AC768" s="3">
        <f t="shared" si="88"/>
        <v>9.2930606476776575E-2</v>
      </c>
      <c r="AD768" s="3">
        <f t="shared" si="89"/>
        <v>0.12218720468857135</v>
      </c>
      <c r="AE768" s="3">
        <f t="shared" si="90"/>
        <v>0.28757652866784755</v>
      </c>
      <c r="AF768" s="3">
        <f t="shared" si="91"/>
        <v>8.2933311668717064E-2</v>
      </c>
      <c r="AG768" s="3">
        <f t="shared" si="92"/>
        <v>0.10760616083111851</v>
      </c>
      <c r="AH768" s="3">
        <f t="shared" si="93"/>
        <v>0.35769743544655125</v>
      </c>
      <c r="AI768" s="3">
        <f t="shared" si="94"/>
        <v>0.15848570921356292</v>
      </c>
      <c r="AJ768" s="6">
        <f t="shared" si="95"/>
        <v>0.17277385099902073</v>
      </c>
    </row>
    <row r="769" spans="1:36" x14ac:dyDescent="0.3">
      <c r="A769" t="s">
        <v>1717</v>
      </c>
      <c r="B769" t="s">
        <v>1716</v>
      </c>
      <c r="C769" t="s">
        <v>202</v>
      </c>
      <c r="D769">
        <v>629036</v>
      </c>
      <c r="E769" s="1">
        <v>0.36899999999999999</v>
      </c>
      <c r="F769" s="1">
        <v>2651</v>
      </c>
      <c r="G769" s="4">
        <v>7184.2818428184282</v>
      </c>
      <c r="H769" s="1">
        <v>0.194090640281319</v>
      </c>
      <c r="I769" s="1">
        <v>9273</v>
      </c>
      <c r="J769" s="4">
        <v>47776.646965353517</v>
      </c>
      <c r="K769" s="1">
        <v>0.13936722222575401</v>
      </c>
      <c r="L769" s="1">
        <v>6918</v>
      </c>
      <c r="M769" s="4">
        <v>49638.644507055447</v>
      </c>
      <c r="N769" s="1">
        <v>0.01</v>
      </c>
      <c r="O769" s="1">
        <v>4273</v>
      </c>
      <c r="P769" s="4">
        <v>427300</v>
      </c>
      <c r="Q769" s="1">
        <v>0.53400000000000003</v>
      </c>
      <c r="R769" s="1">
        <v>4820</v>
      </c>
      <c r="S769" s="4">
        <v>9026.2172284644184</v>
      </c>
      <c r="T769" s="1">
        <v>0.50377720829968298</v>
      </c>
      <c r="U769" s="1">
        <v>9006</v>
      </c>
      <c r="V769" s="4">
        <v>17876.950071632822</v>
      </c>
      <c r="W769" s="1">
        <v>0.5</v>
      </c>
      <c r="X769" s="1">
        <v>7142</v>
      </c>
      <c r="Y769" s="4">
        <v>3571</v>
      </c>
      <c r="AC769" s="3">
        <f t="shared" si="88"/>
        <v>9.2930606476776575E-2</v>
      </c>
      <c r="AD769" s="3">
        <f t="shared" si="89"/>
        <v>0.10442629278765833</v>
      </c>
      <c r="AE769" s="3">
        <f t="shared" si="90"/>
        <v>0.32117353112021996</v>
      </c>
      <c r="AF769" s="3">
        <f t="shared" si="91"/>
        <v>8.2933311668717064E-2</v>
      </c>
      <c r="AG769" s="3">
        <f t="shared" si="92"/>
        <v>0.10760616083111851</v>
      </c>
      <c r="AH769" s="3">
        <f t="shared" si="93"/>
        <v>0.36050816880251246</v>
      </c>
      <c r="AI769" s="3">
        <f t="shared" si="94"/>
        <v>0.15848570921356292</v>
      </c>
      <c r="AJ769" s="6">
        <f t="shared" si="95"/>
        <v>0.17543768298579512</v>
      </c>
    </row>
    <row r="770" spans="1:36" x14ac:dyDescent="0.3">
      <c r="A770" t="s">
        <v>1719</v>
      </c>
      <c r="B770" t="s">
        <v>1718</v>
      </c>
      <c r="C770" t="s">
        <v>202</v>
      </c>
      <c r="D770">
        <v>1683505</v>
      </c>
      <c r="E770" s="1">
        <v>0.36899999999999999</v>
      </c>
      <c r="F770" s="1">
        <v>2651</v>
      </c>
      <c r="G770" s="4">
        <v>7184.2818428184282</v>
      </c>
      <c r="H770" s="1">
        <v>0.17722667886344201</v>
      </c>
      <c r="I770" s="1">
        <v>9273</v>
      </c>
      <c r="J770" s="4">
        <v>52322.82215898826</v>
      </c>
      <c r="K770" s="1">
        <v>0.15457275149167901</v>
      </c>
      <c r="L770" s="1">
        <v>6918</v>
      </c>
      <c r="M770" s="4">
        <v>44755.624346716831</v>
      </c>
      <c r="N770" s="1">
        <v>0.01</v>
      </c>
      <c r="O770" s="1">
        <v>4273</v>
      </c>
      <c r="P770" s="4">
        <v>427300</v>
      </c>
      <c r="Q770" s="1">
        <v>0.53400000000000003</v>
      </c>
      <c r="R770" s="1">
        <v>4820</v>
      </c>
      <c r="S770" s="4">
        <v>9026.2172284644184</v>
      </c>
      <c r="T770" s="1">
        <v>0.50897443132037001</v>
      </c>
      <c r="U770" s="1">
        <v>9006</v>
      </c>
      <c r="V770" s="4">
        <v>17694.40554535684</v>
      </c>
      <c r="W770" s="1">
        <v>1</v>
      </c>
      <c r="X770" s="1">
        <v>7142</v>
      </c>
      <c r="Y770" s="4">
        <v>7142</v>
      </c>
      <c r="AC770" s="3">
        <f t="shared" si="88"/>
        <v>9.2930606476776575E-2</v>
      </c>
      <c r="AD770" s="3">
        <f t="shared" si="89"/>
        <v>0.11532526793420048</v>
      </c>
      <c r="AE770" s="3">
        <f t="shared" si="90"/>
        <v>0.2872456677635345</v>
      </c>
      <c r="AF770" s="3">
        <f t="shared" si="91"/>
        <v>8.2933311668717064E-2</v>
      </c>
      <c r="AG770" s="3">
        <f t="shared" si="92"/>
        <v>0.10760616083111851</v>
      </c>
      <c r="AH770" s="3">
        <f t="shared" si="93"/>
        <v>0.35630511828248479</v>
      </c>
      <c r="AI770" s="3">
        <f t="shared" si="94"/>
        <v>0.31697141842712584</v>
      </c>
      <c r="AJ770" s="6">
        <f t="shared" si="95"/>
        <v>0.19418822162627969</v>
      </c>
    </row>
    <row r="771" spans="1:36" x14ac:dyDescent="0.3">
      <c r="A771" t="s">
        <v>1721</v>
      </c>
      <c r="B771" t="s">
        <v>1720</v>
      </c>
      <c r="C771" t="s">
        <v>202</v>
      </c>
      <c r="D771">
        <v>1957520</v>
      </c>
      <c r="E771" s="1">
        <v>0.36899999999999999</v>
      </c>
      <c r="F771" s="1">
        <v>2651</v>
      </c>
      <c r="G771" s="4">
        <v>7184.2818428184282</v>
      </c>
      <c r="H771" s="1">
        <v>0.16679216559728599</v>
      </c>
      <c r="I771" s="1">
        <v>9273</v>
      </c>
      <c r="J771" s="4">
        <v>55596.136465961732</v>
      </c>
      <c r="K771" s="1">
        <v>0.163353120274633</v>
      </c>
      <c r="L771" s="1">
        <v>6918</v>
      </c>
      <c r="M771" s="4">
        <v>42349.971573051684</v>
      </c>
      <c r="N771" s="1">
        <v>0.01</v>
      </c>
      <c r="O771" s="1">
        <v>4273</v>
      </c>
      <c r="P771" s="4">
        <v>427300</v>
      </c>
      <c r="Q771" s="1">
        <v>0.53400000000000003</v>
      </c>
      <c r="R771" s="1">
        <v>4820</v>
      </c>
      <c r="S771" s="4">
        <v>9026.2172284644184</v>
      </c>
      <c r="T771" s="1">
        <v>0.511002697290449</v>
      </c>
      <c r="U771" s="1">
        <v>9006</v>
      </c>
      <c r="V771" s="4">
        <v>17624.173116411315</v>
      </c>
      <c r="W771" s="1">
        <v>1</v>
      </c>
      <c r="X771" s="1">
        <v>7142</v>
      </c>
      <c r="Y771" s="4">
        <v>7142</v>
      </c>
      <c r="AC771" s="3">
        <f t="shared" ref="AC771:AC834" si="96">+(G771-$AA$2)/($AB$2-$AA$2)</f>
        <v>9.2930606476776575E-2</v>
      </c>
      <c r="AD771" s="3">
        <f t="shared" ref="AD771:AD834" si="97">+(J771-$AA$3)/($AB$3-$AA$3)</f>
        <v>0.12317269346423189</v>
      </c>
      <c r="AE771" s="3">
        <f t="shared" ref="AE771:AE834" si="98">+(M771-$AA$4)/($AB$4-$AA$4)</f>
        <v>0.27053087734520403</v>
      </c>
      <c r="AF771" s="3">
        <f t="shared" ref="AF771:AF834" si="99">+(P771-$AA$5)/($AB$5-$AA$5)</f>
        <v>8.2933311668717064E-2</v>
      </c>
      <c r="AG771" s="3">
        <f t="shared" ref="AG771:AG834" si="100">+(S771-$AA$6)/($AB$6-$AA$6)</f>
        <v>0.10760616083111851</v>
      </c>
      <c r="AH771" s="3">
        <f t="shared" ref="AH771:AH834" si="101">+(V771-$AA$7)/($AB$7-$AA$7)</f>
        <v>0.35468803091742185</v>
      </c>
      <c r="AI771" s="3">
        <f t="shared" ref="AI771:AI834" si="102">+(Y771-$AA$8)/($AB$8-$AA$8)</f>
        <v>0.31697141842712584</v>
      </c>
      <c r="AJ771" s="6">
        <f t="shared" ref="AJ771:AJ834" si="103">+(AC771/7)+(AD771/7)+(AE771/7)+(AF771/7)+(AG771/7)+(AH771/7)+(AI771/7)</f>
        <v>0.19269044273294228</v>
      </c>
    </row>
    <row r="772" spans="1:36" x14ac:dyDescent="0.3">
      <c r="A772" t="s">
        <v>238</v>
      </c>
      <c r="B772" t="s">
        <v>239</v>
      </c>
      <c r="C772" t="s">
        <v>202</v>
      </c>
      <c r="D772">
        <v>1504869</v>
      </c>
      <c r="E772" s="1">
        <v>0.30199999999999999</v>
      </c>
      <c r="F772" s="1">
        <v>2651</v>
      </c>
      <c r="G772" s="4">
        <v>8778.1456953642391</v>
      </c>
      <c r="H772" s="1">
        <v>0.15892080971832101</v>
      </c>
      <c r="I772" s="1">
        <v>9273</v>
      </c>
      <c r="J772" s="4">
        <v>58349.81596454182</v>
      </c>
      <c r="K772" s="1">
        <v>0.16909976881708599</v>
      </c>
      <c r="L772" s="1">
        <v>6918</v>
      </c>
      <c r="M772" s="4">
        <v>40910.759656230817</v>
      </c>
      <c r="N772" s="1">
        <v>0.01</v>
      </c>
      <c r="O772" s="1">
        <v>4273</v>
      </c>
      <c r="P772" s="4">
        <v>427300</v>
      </c>
      <c r="Q772" s="1">
        <v>0.53400000000000003</v>
      </c>
      <c r="R772" s="1">
        <v>4820</v>
      </c>
      <c r="S772" s="4">
        <v>9026.2172284644184</v>
      </c>
      <c r="T772" s="1">
        <v>0.49967937408505297</v>
      </c>
      <c r="U772" s="1">
        <v>9006</v>
      </c>
      <c r="V772" s="4">
        <v>18023.557639317412</v>
      </c>
      <c r="W772" s="1" t="s">
        <v>3</v>
      </c>
      <c r="X772" s="1">
        <v>7142</v>
      </c>
      <c r="Y772" s="4" t="s">
        <v>3</v>
      </c>
      <c r="AC772" s="3">
        <f t="shared" si="96"/>
        <v>0.11576155621924648</v>
      </c>
      <c r="AD772" s="3">
        <f t="shared" si="97"/>
        <v>0.12977434939218385</v>
      </c>
      <c r="AE772" s="3">
        <f t="shared" si="98"/>
        <v>0.26053104452620013</v>
      </c>
      <c r="AF772" s="3">
        <f t="shared" si="99"/>
        <v>8.2933311668717064E-2</v>
      </c>
      <c r="AG772" s="3">
        <f t="shared" si="100"/>
        <v>0.10760616083111851</v>
      </c>
      <c r="AH772" s="3">
        <f t="shared" si="101"/>
        <v>0.36388377817392198</v>
      </c>
      <c r="AI772" s="3" t="e">
        <f t="shared" si="102"/>
        <v>#VALUE!</v>
      </c>
      <c r="AJ772" s="6" t="e">
        <f t="shared" si="103"/>
        <v>#VALUE!</v>
      </c>
    </row>
    <row r="773" spans="1:36" x14ac:dyDescent="0.3">
      <c r="A773" t="s">
        <v>1723</v>
      </c>
      <c r="B773" t="s">
        <v>1722</v>
      </c>
      <c r="C773" t="s">
        <v>202</v>
      </c>
      <c r="D773">
        <v>1504869</v>
      </c>
      <c r="E773" s="1">
        <v>0.30199999999999999</v>
      </c>
      <c r="F773" s="1">
        <v>2651</v>
      </c>
      <c r="G773" s="4">
        <v>8778.1456953642391</v>
      </c>
      <c r="H773" s="1">
        <v>0.15892080971832101</v>
      </c>
      <c r="I773" s="1">
        <v>9273</v>
      </c>
      <c r="J773" s="4">
        <v>58349.81596454182</v>
      </c>
      <c r="K773" s="1">
        <v>0.16909976881708599</v>
      </c>
      <c r="L773" s="1">
        <v>6918</v>
      </c>
      <c r="M773" s="4">
        <v>40910.759656230817</v>
      </c>
      <c r="N773" s="1">
        <v>0.01</v>
      </c>
      <c r="O773" s="1">
        <v>4273</v>
      </c>
      <c r="P773" s="4">
        <v>427300</v>
      </c>
      <c r="Q773" s="1">
        <v>0.53400000000000003</v>
      </c>
      <c r="R773" s="1">
        <v>4820</v>
      </c>
      <c r="S773" s="4">
        <v>9026.2172284644184</v>
      </c>
      <c r="T773" s="1">
        <v>0.49967937408505297</v>
      </c>
      <c r="U773" s="1">
        <v>9006</v>
      </c>
      <c r="V773" s="4">
        <v>18023.557639317412</v>
      </c>
      <c r="W773" s="1">
        <v>1</v>
      </c>
      <c r="X773" s="1">
        <v>7142</v>
      </c>
      <c r="Y773" s="4">
        <v>7142</v>
      </c>
      <c r="AC773" s="3">
        <f t="shared" si="96"/>
        <v>0.11576155621924648</v>
      </c>
      <c r="AD773" s="3">
        <f t="shared" si="97"/>
        <v>0.12977434939218385</v>
      </c>
      <c r="AE773" s="3">
        <f t="shared" si="98"/>
        <v>0.26053104452620013</v>
      </c>
      <c r="AF773" s="3">
        <f t="shared" si="99"/>
        <v>8.2933311668717064E-2</v>
      </c>
      <c r="AG773" s="3">
        <f t="shared" si="100"/>
        <v>0.10760616083111851</v>
      </c>
      <c r="AH773" s="3">
        <f t="shared" si="101"/>
        <v>0.36388377817392198</v>
      </c>
      <c r="AI773" s="3">
        <f t="shared" si="102"/>
        <v>0.31697141842712584</v>
      </c>
      <c r="AJ773" s="6">
        <f t="shared" si="103"/>
        <v>0.1967802313197877</v>
      </c>
    </row>
    <row r="774" spans="1:36" x14ac:dyDescent="0.3">
      <c r="A774" t="s">
        <v>240</v>
      </c>
      <c r="B774" t="s">
        <v>241</v>
      </c>
      <c r="C774" t="s">
        <v>202</v>
      </c>
      <c r="D774">
        <v>84085</v>
      </c>
      <c r="E774" s="1">
        <v>0.38799999999999996</v>
      </c>
      <c r="F774" s="1">
        <v>2651</v>
      </c>
      <c r="G774" s="4">
        <v>6832.4742268041246</v>
      </c>
      <c r="H774" s="1">
        <v>0.124195754296247</v>
      </c>
      <c r="I774" s="1">
        <v>9273</v>
      </c>
      <c r="J774" s="4">
        <v>74664.388106866347</v>
      </c>
      <c r="K774" s="1">
        <v>0.19876315632990399</v>
      </c>
      <c r="L774" s="1">
        <v>6918</v>
      </c>
      <c r="M774" s="4">
        <v>34805.243223837781</v>
      </c>
      <c r="N774" s="1">
        <v>0.01</v>
      </c>
      <c r="O774" s="1">
        <v>4273</v>
      </c>
      <c r="P774" s="4">
        <v>427300</v>
      </c>
      <c r="Q774" s="1">
        <v>0.53400000000000003</v>
      </c>
      <c r="R774" s="1">
        <v>4820</v>
      </c>
      <c r="S774" s="4">
        <v>9026.2172284644184</v>
      </c>
      <c r="T774" s="1">
        <v>0.49422608075162</v>
      </c>
      <c r="U774" s="1">
        <v>9006</v>
      </c>
      <c r="V774" s="4">
        <v>18222.429674904361</v>
      </c>
      <c r="W774" s="1" t="s">
        <v>3</v>
      </c>
      <c r="X774" s="1">
        <v>7142</v>
      </c>
      <c r="Y774" s="4" t="s">
        <v>3</v>
      </c>
      <c r="AC774" s="3">
        <f t="shared" si="96"/>
        <v>8.7891216200492076E-2</v>
      </c>
      <c r="AD774" s="3">
        <f t="shared" si="97"/>
        <v>0.16888681398761446</v>
      </c>
      <c r="AE774" s="3">
        <f t="shared" si="98"/>
        <v>0.21810911702265609</v>
      </c>
      <c r="AF774" s="3">
        <f t="shared" si="99"/>
        <v>8.2933311668717064E-2</v>
      </c>
      <c r="AG774" s="3">
        <f t="shared" si="100"/>
        <v>0.10760616083111851</v>
      </c>
      <c r="AH774" s="3">
        <f t="shared" si="101"/>
        <v>0.36846276626874419</v>
      </c>
      <c r="AI774" s="3" t="e">
        <f t="shared" si="102"/>
        <v>#VALUE!</v>
      </c>
      <c r="AJ774" s="6" t="e">
        <f t="shared" si="103"/>
        <v>#VALUE!</v>
      </c>
    </row>
    <row r="775" spans="1:36" x14ac:dyDescent="0.3">
      <c r="A775" t="s">
        <v>1725</v>
      </c>
      <c r="B775" t="s">
        <v>1724</v>
      </c>
      <c r="C775" t="s">
        <v>202</v>
      </c>
      <c r="D775">
        <v>84085</v>
      </c>
      <c r="E775" s="1">
        <v>0.38799999999999996</v>
      </c>
      <c r="F775" s="1">
        <v>2651</v>
      </c>
      <c r="G775" s="4">
        <v>6832.4742268041246</v>
      </c>
      <c r="H775" s="1">
        <v>0.124195754296247</v>
      </c>
      <c r="I775" s="1">
        <v>9273</v>
      </c>
      <c r="J775" s="4">
        <v>74664.388106866347</v>
      </c>
      <c r="K775" s="1">
        <v>0.19876315632990399</v>
      </c>
      <c r="L775" s="1">
        <v>6918</v>
      </c>
      <c r="M775" s="4">
        <v>34805.243223837781</v>
      </c>
      <c r="N775" s="1">
        <v>0.01</v>
      </c>
      <c r="O775" s="1">
        <v>4273</v>
      </c>
      <c r="P775" s="4">
        <v>427300</v>
      </c>
      <c r="Q775" s="1">
        <v>0.53400000000000003</v>
      </c>
      <c r="R775" s="1">
        <v>4820</v>
      </c>
      <c r="S775" s="4">
        <v>9026.2172284644184</v>
      </c>
      <c r="T775" s="1">
        <v>0.49422608075162</v>
      </c>
      <c r="U775" s="1">
        <v>9006</v>
      </c>
      <c r="V775" s="4">
        <v>18222.429674904361</v>
      </c>
      <c r="W775" s="1">
        <v>1</v>
      </c>
      <c r="X775" s="1">
        <v>7142</v>
      </c>
      <c r="Y775" s="4">
        <v>7142</v>
      </c>
      <c r="AC775" s="3">
        <f t="shared" si="96"/>
        <v>8.7891216200492076E-2</v>
      </c>
      <c r="AD775" s="3">
        <f t="shared" si="97"/>
        <v>0.16888681398761446</v>
      </c>
      <c r="AE775" s="3">
        <f t="shared" si="98"/>
        <v>0.21810911702265609</v>
      </c>
      <c r="AF775" s="3">
        <f t="shared" si="99"/>
        <v>8.2933311668717064E-2</v>
      </c>
      <c r="AG775" s="3">
        <f t="shared" si="100"/>
        <v>0.10760616083111851</v>
      </c>
      <c r="AH775" s="3">
        <f t="shared" si="101"/>
        <v>0.36846276626874419</v>
      </c>
      <c r="AI775" s="3">
        <f t="shared" si="102"/>
        <v>0.31697141842712584</v>
      </c>
      <c r="AJ775" s="6">
        <f t="shared" si="103"/>
        <v>0.19298011491520975</v>
      </c>
    </row>
    <row r="776" spans="1:36" x14ac:dyDescent="0.3">
      <c r="A776" t="s">
        <v>242</v>
      </c>
      <c r="B776" t="s">
        <v>243</v>
      </c>
      <c r="C776" t="s">
        <v>202</v>
      </c>
      <c r="D776">
        <v>84473</v>
      </c>
      <c r="E776" s="1">
        <v>0.41100000000000003</v>
      </c>
      <c r="F776" s="1">
        <v>2651</v>
      </c>
      <c r="G776" s="4">
        <v>6450.1216545012157</v>
      </c>
      <c r="H776" s="1">
        <v>0.11085198820925</v>
      </c>
      <c r="I776" s="1">
        <v>9273</v>
      </c>
      <c r="J776" s="4">
        <v>83652.085540367581</v>
      </c>
      <c r="K776" s="1">
        <v>0.23528227954494299</v>
      </c>
      <c r="L776" s="1">
        <v>6918</v>
      </c>
      <c r="M776" s="4">
        <v>29402.979320754763</v>
      </c>
      <c r="N776" s="1">
        <v>0.01</v>
      </c>
      <c r="O776" s="1">
        <v>4273</v>
      </c>
      <c r="P776" s="4">
        <v>427300</v>
      </c>
      <c r="Q776" s="1">
        <v>0.53400000000000003</v>
      </c>
      <c r="R776" s="1">
        <v>4820</v>
      </c>
      <c r="S776" s="4">
        <v>9026.2172284644184</v>
      </c>
      <c r="T776" s="1">
        <v>0.496809631479881</v>
      </c>
      <c r="U776" s="1">
        <v>9006</v>
      </c>
      <c r="V776" s="4">
        <v>18127.667881907219</v>
      </c>
      <c r="W776" s="1" t="s">
        <v>3</v>
      </c>
      <c r="X776" s="1">
        <v>7142</v>
      </c>
      <c r="Y776" s="4" t="s">
        <v>3</v>
      </c>
      <c r="AC776" s="3">
        <f t="shared" si="96"/>
        <v>8.241429146303185E-2</v>
      </c>
      <c r="AD776" s="3">
        <f t="shared" si="97"/>
        <v>0.19043386987088159</v>
      </c>
      <c r="AE776" s="3">
        <f t="shared" si="98"/>
        <v>0.18057348016224126</v>
      </c>
      <c r="AF776" s="3">
        <f t="shared" si="99"/>
        <v>8.2933311668717064E-2</v>
      </c>
      <c r="AG776" s="3">
        <f t="shared" si="100"/>
        <v>0.10760616083111851</v>
      </c>
      <c r="AH776" s="3">
        <f t="shared" si="101"/>
        <v>0.36628089529479213</v>
      </c>
      <c r="AI776" s="3" t="e">
        <f t="shared" si="102"/>
        <v>#VALUE!</v>
      </c>
      <c r="AJ776" s="6" t="e">
        <f t="shared" si="103"/>
        <v>#VALUE!</v>
      </c>
    </row>
    <row r="777" spans="1:36" x14ac:dyDescent="0.3">
      <c r="A777" t="s">
        <v>1727</v>
      </c>
      <c r="B777" t="s">
        <v>1726</v>
      </c>
      <c r="C777" t="s">
        <v>202</v>
      </c>
      <c r="D777">
        <v>84473</v>
      </c>
      <c r="E777" s="1">
        <v>0.41100000000000003</v>
      </c>
      <c r="F777" s="1">
        <v>2651</v>
      </c>
      <c r="G777" s="4">
        <v>6450.1216545012157</v>
      </c>
      <c r="H777" s="1">
        <v>0.11085198820925</v>
      </c>
      <c r="I777" s="1">
        <v>9273</v>
      </c>
      <c r="J777" s="4">
        <v>83652.085540367581</v>
      </c>
      <c r="K777" s="1">
        <v>0.23528227954494299</v>
      </c>
      <c r="L777" s="1">
        <v>6918</v>
      </c>
      <c r="M777" s="4">
        <v>29402.979320754763</v>
      </c>
      <c r="N777" s="1">
        <v>0.01</v>
      </c>
      <c r="O777" s="1">
        <v>4273</v>
      </c>
      <c r="P777" s="4">
        <v>427300</v>
      </c>
      <c r="Q777" s="1">
        <v>0.53400000000000003</v>
      </c>
      <c r="R777" s="1">
        <v>4820</v>
      </c>
      <c r="S777" s="4">
        <v>9026.2172284644184</v>
      </c>
      <c r="T777" s="1">
        <v>0.496809631479881</v>
      </c>
      <c r="U777" s="1">
        <v>9006</v>
      </c>
      <c r="V777" s="4">
        <v>18127.667881907219</v>
      </c>
      <c r="W777" s="1">
        <v>0.5</v>
      </c>
      <c r="X777" s="1">
        <v>7142</v>
      </c>
      <c r="Y777" s="4">
        <v>3571</v>
      </c>
      <c r="AC777" s="3">
        <f t="shared" si="96"/>
        <v>8.241429146303185E-2</v>
      </c>
      <c r="AD777" s="3">
        <f t="shared" si="97"/>
        <v>0.19043386987088159</v>
      </c>
      <c r="AE777" s="3">
        <f t="shared" si="98"/>
        <v>0.18057348016224126</v>
      </c>
      <c r="AF777" s="3">
        <f t="shared" si="99"/>
        <v>8.2933311668717064E-2</v>
      </c>
      <c r="AG777" s="3">
        <f t="shared" si="100"/>
        <v>0.10760616083111851</v>
      </c>
      <c r="AH777" s="3">
        <f t="shared" si="101"/>
        <v>0.36628089529479213</v>
      </c>
      <c r="AI777" s="3">
        <f t="shared" si="102"/>
        <v>0.15848570921356292</v>
      </c>
      <c r="AJ777" s="6">
        <f t="shared" si="103"/>
        <v>0.16696110264347791</v>
      </c>
    </row>
    <row r="778" spans="1:36" x14ac:dyDescent="0.3">
      <c r="A778" t="s">
        <v>244</v>
      </c>
      <c r="B778" t="s">
        <v>1728</v>
      </c>
      <c r="C778" t="s">
        <v>202</v>
      </c>
      <c r="D778">
        <v>2236992</v>
      </c>
      <c r="E778" s="1">
        <v>0.39100000000000001</v>
      </c>
      <c r="F778" s="1">
        <v>2651</v>
      </c>
      <c r="G778" s="4">
        <v>6780.0511508951404</v>
      </c>
      <c r="H778" s="1">
        <v>0.16538503490401299</v>
      </c>
      <c r="I778" s="1">
        <v>9273</v>
      </c>
      <c r="J778" s="4">
        <v>56069.160098928609</v>
      </c>
      <c r="K778" s="1">
        <v>0.12844838068263001</v>
      </c>
      <c r="L778" s="1">
        <v>6918</v>
      </c>
      <c r="M778" s="4">
        <v>53858.211082419017</v>
      </c>
      <c r="N778" s="1">
        <v>0.01</v>
      </c>
      <c r="O778" s="1">
        <v>4273</v>
      </c>
      <c r="P778" s="4">
        <v>427300</v>
      </c>
      <c r="Q778" s="1">
        <v>0.53400000000000003</v>
      </c>
      <c r="R778" s="1">
        <v>4820</v>
      </c>
      <c r="S778" s="4">
        <v>9026.2172284644184</v>
      </c>
      <c r="T778" s="1">
        <v>0.50446760650015698</v>
      </c>
      <c r="U778" s="1">
        <v>9006</v>
      </c>
      <c r="V778" s="4">
        <v>17852.484250635818</v>
      </c>
      <c r="W778" s="1" t="s">
        <v>3</v>
      </c>
      <c r="X778" s="1">
        <v>7142</v>
      </c>
      <c r="Y778" s="4" t="s">
        <v>3</v>
      </c>
      <c r="AC778" s="3">
        <f t="shared" si="96"/>
        <v>8.7140293460439971E-2</v>
      </c>
      <c r="AD778" s="3">
        <f t="shared" si="97"/>
        <v>0.1243067176933578</v>
      </c>
      <c r="AE778" s="3">
        <f t="shared" si="98"/>
        <v>0.35049163210947432</v>
      </c>
      <c r="AF778" s="3">
        <f t="shared" si="99"/>
        <v>8.2933311668717064E-2</v>
      </c>
      <c r="AG778" s="3">
        <f t="shared" si="100"/>
        <v>0.10760616083111851</v>
      </c>
      <c r="AH778" s="3">
        <f t="shared" si="101"/>
        <v>0.35994484825950757</v>
      </c>
      <c r="AI778" s="3" t="e">
        <f t="shared" si="102"/>
        <v>#VALUE!</v>
      </c>
      <c r="AJ778" s="6" t="e">
        <f t="shared" si="103"/>
        <v>#VALUE!</v>
      </c>
    </row>
    <row r="779" spans="1:36" x14ac:dyDescent="0.3">
      <c r="A779" t="s">
        <v>244</v>
      </c>
      <c r="B779" t="s">
        <v>245</v>
      </c>
      <c r="C779" t="s">
        <v>202</v>
      </c>
      <c r="D779">
        <v>2236992</v>
      </c>
      <c r="E779" s="1">
        <v>0.39100000000000001</v>
      </c>
      <c r="F779" s="1">
        <v>2651</v>
      </c>
      <c r="G779" s="4">
        <v>6780.0511508951404</v>
      </c>
      <c r="H779" s="1">
        <v>0.16538503490401299</v>
      </c>
      <c r="I779" s="1">
        <v>9273</v>
      </c>
      <c r="J779" s="4">
        <v>56069.160098928609</v>
      </c>
      <c r="K779" s="1">
        <v>0.12844838068263001</v>
      </c>
      <c r="L779" s="1">
        <v>6918</v>
      </c>
      <c r="M779" s="4">
        <v>53858.211082419017</v>
      </c>
      <c r="N779" s="1">
        <v>0.01</v>
      </c>
      <c r="O779" s="1">
        <v>4273</v>
      </c>
      <c r="P779" s="4">
        <v>427300</v>
      </c>
      <c r="Q779" s="1">
        <v>0.53400000000000003</v>
      </c>
      <c r="R779" s="1">
        <v>4820</v>
      </c>
      <c r="S779" s="4">
        <v>9026.2172284644184</v>
      </c>
      <c r="T779" s="1">
        <v>0.50446760650015698</v>
      </c>
      <c r="U779" s="1">
        <v>9006</v>
      </c>
      <c r="V779" s="4">
        <v>17852.484250635818</v>
      </c>
      <c r="W779" s="1" t="s">
        <v>3</v>
      </c>
      <c r="X779" s="1">
        <v>7142</v>
      </c>
      <c r="Y779" s="4" t="s">
        <v>3</v>
      </c>
      <c r="AC779" s="3">
        <f t="shared" si="96"/>
        <v>8.7140293460439971E-2</v>
      </c>
      <c r="AD779" s="3">
        <f t="shared" si="97"/>
        <v>0.1243067176933578</v>
      </c>
      <c r="AE779" s="3">
        <f t="shared" si="98"/>
        <v>0.35049163210947432</v>
      </c>
      <c r="AF779" s="3">
        <f t="shared" si="99"/>
        <v>8.2933311668717064E-2</v>
      </c>
      <c r="AG779" s="3">
        <f t="shared" si="100"/>
        <v>0.10760616083111851</v>
      </c>
      <c r="AH779" s="3">
        <f t="shared" si="101"/>
        <v>0.35994484825950757</v>
      </c>
      <c r="AI779" s="3" t="e">
        <f t="shared" si="102"/>
        <v>#VALUE!</v>
      </c>
      <c r="AJ779" s="6" t="e">
        <f t="shared" si="103"/>
        <v>#VALUE!</v>
      </c>
    </row>
    <row r="780" spans="1:36" x14ac:dyDescent="0.3">
      <c r="A780" t="s">
        <v>1730</v>
      </c>
      <c r="B780" t="s">
        <v>1729</v>
      </c>
      <c r="C780" t="s">
        <v>202</v>
      </c>
      <c r="D780">
        <v>11345</v>
      </c>
      <c r="E780" s="1">
        <v>0.39100000000000001</v>
      </c>
      <c r="F780" s="1">
        <v>2651</v>
      </c>
      <c r="G780" s="4">
        <v>6780.0511508951404</v>
      </c>
      <c r="H780" s="1">
        <v>0.23472895548699799</v>
      </c>
      <c r="I780" s="1">
        <v>9273</v>
      </c>
      <c r="J780" s="4">
        <v>39505.138941044053</v>
      </c>
      <c r="K780" s="1">
        <v>0.109475539885412</v>
      </c>
      <c r="L780" s="1">
        <v>6918</v>
      </c>
      <c r="M780" s="4">
        <v>63192.198067632889</v>
      </c>
      <c r="N780" s="1">
        <v>0.01</v>
      </c>
      <c r="O780" s="1">
        <v>4273</v>
      </c>
      <c r="P780" s="4">
        <v>427300</v>
      </c>
      <c r="Q780" s="1">
        <v>0.53400000000000003</v>
      </c>
      <c r="R780" s="1">
        <v>4820</v>
      </c>
      <c r="S780" s="4">
        <v>9026.2172284644184</v>
      </c>
      <c r="T780" s="1">
        <v>0.49211106214191203</v>
      </c>
      <c r="U780" s="1">
        <v>9006</v>
      </c>
      <c r="V780" s="4">
        <v>18300.746910263326</v>
      </c>
      <c r="W780" s="1">
        <v>0</v>
      </c>
      <c r="X780" s="1">
        <v>7142</v>
      </c>
      <c r="Y780" s="4">
        <v>0</v>
      </c>
      <c r="AC780" s="3">
        <f t="shared" si="96"/>
        <v>8.7140293460439971E-2</v>
      </c>
      <c r="AD780" s="3">
        <f t="shared" si="97"/>
        <v>8.4596225414188833E-2</v>
      </c>
      <c r="AE780" s="3">
        <f t="shared" si="98"/>
        <v>0.41534539568383078</v>
      </c>
      <c r="AF780" s="3">
        <f t="shared" si="99"/>
        <v>8.2933311668717064E-2</v>
      </c>
      <c r="AG780" s="3">
        <f t="shared" si="100"/>
        <v>0.10760616083111851</v>
      </c>
      <c r="AH780" s="3">
        <f t="shared" si="101"/>
        <v>0.37026600465401888</v>
      </c>
      <c r="AI780" s="3">
        <f t="shared" si="102"/>
        <v>0</v>
      </c>
      <c r="AJ780" s="6">
        <f t="shared" si="103"/>
        <v>0.16398391310175914</v>
      </c>
    </row>
    <row r="781" spans="1:36" x14ac:dyDescent="0.3">
      <c r="A781" t="s">
        <v>1732</v>
      </c>
      <c r="B781" t="s">
        <v>1731</v>
      </c>
      <c r="C781" t="s">
        <v>202</v>
      </c>
      <c r="D781">
        <v>126230</v>
      </c>
      <c r="E781" s="1">
        <v>0.39100000000000001</v>
      </c>
      <c r="F781" s="1">
        <v>2651</v>
      </c>
      <c r="G781" s="4">
        <v>6780.0511508951404</v>
      </c>
      <c r="H781" s="1">
        <v>0.113412025667432</v>
      </c>
      <c r="I781" s="1">
        <v>9273</v>
      </c>
      <c r="J781" s="4">
        <v>81763.816010059018</v>
      </c>
      <c r="K781" s="1">
        <v>0.145575536718688</v>
      </c>
      <c r="L781" s="1">
        <v>6918</v>
      </c>
      <c r="M781" s="4">
        <v>47521.720722681792</v>
      </c>
      <c r="N781" s="1">
        <v>0.01</v>
      </c>
      <c r="O781" s="1">
        <v>4273</v>
      </c>
      <c r="P781" s="4">
        <v>427300</v>
      </c>
      <c r="Q781" s="1">
        <v>0.53400000000000003</v>
      </c>
      <c r="R781" s="1">
        <v>4820</v>
      </c>
      <c r="S781" s="4">
        <v>9026.2172284644184</v>
      </c>
      <c r="T781" s="1">
        <v>0.48261110670997298</v>
      </c>
      <c r="U781" s="1">
        <v>9006</v>
      </c>
      <c r="V781" s="4">
        <v>18660.987852921899</v>
      </c>
      <c r="W781" s="1">
        <v>0.5</v>
      </c>
      <c r="X781" s="1">
        <v>7142</v>
      </c>
      <c r="Y781" s="4">
        <v>3571</v>
      </c>
      <c r="AC781" s="3">
        <f t="shared" si="96"/>
        <v>8.7140293460439971E-2</v>
      </c>
      <c r="AD781" s="3">
        <f t="shared" si="97"/>
        <v>0.18590694299186011</v>
      </c>
      <c r="AE781" s="3">
        <f t="shared" si="98"/>
        <v>0.30646486751974727</v>
      </c>
      <c r="AF781" s="3">
        <f t="shared" si="99"/>
        <v>8.2933311668717064E-2</v>
      </c>
      <c r="AG781" s="3">
        <f t="shared" si="100"/>
        <v>0.10760616083111851</v>
      </c>
      <c r="AH781" s="3">
        <f t="shared" si="101"/>
        <v>0.37856047895168837</v>
      </c>
      <c r="AI781" s="3">
        <f t="shared" si="102"/>
        <v>0.15848570921356292</v>
      </c>
      <c r="AJ781" s="6">
        <f t="shared" si="103"/>
        <v>0.18672825209101918</v>
      </c>
    </row>
    <row r="782" spans="1:36" x14ac:dyDescent="0.3">
      <c r="A782" t="s">
        <v>1734</v>
      </c>
      <c r="B782" t="s">
        <v>1733</v>
      </c>
      <c r="C782" t="s">
        <v>202</v>
      </c>
      <c r="D782">
        <v>870415</v>
      </c>
      <c r="E782" s="1">
        <v>0.39100000000000001</v>
      </c>
      <c r="F782" s="1">
        <v>2651</v>
      </c>
      <c r="G782" s="4">
        <v>6780.0511508951404</v>
      </c>
      <c r="H782" s="1">
        <v>0.165769202047299</v>
      </c>
      <c r="I782" s="1">
        <v>9273</v>
      </c>
      <c r="J782" s="4">
        <v>55939.220829175079</v>
      </c>
      <c r="K782" s="1">
        <v>0.12537812422809799</v>
      </c>
      <c r="L782" s="1">
        <v>6918</v>
      </c>
      <c r="M782" s="4">
        <v>55177.089644555672</v>
      </c>
      <c r="N782" s="1">
        <v>0.01</v>
      </c>
      <c r="O782" s="1">
        <v>4273</v>
      </c>
      <c r="P782" s="4">
        <v>427300</v>
      </c>
      <c r="Q782" s="1">
        <v>0.53400000000000003</v>
      </c>
      <c r="R782" s="1">
        <v>4820</v>
      </c>
      <c r="S782" s="4">
        <v>9026.2172284644184</v>
      </c>
      <c r="T782" s="1">
        <v>0.50649287983318303</v>
      </c>
      <c r="U782" s="1">
        <v>9006</v>
      </c>
      <c r="V782" s="4">
        <v>17781.098922784837</v>
      </c>
      <c r="W782" s="1">
        <v>1</v>
      </c>
      <c r="X782" s="1">
        <v>7142</v>
      </c>
      <c r="Y782" s="4">
        <v>7142</v>
      </c>
      <c r="AC782" s="3">
        <f t="shared" si="96"/>
        <v>8.7140293460439971E-2</v>
      </c>
      <c r="AD782" s="3">
        <f t="shared" si="97"/>
        <v>0.12399520201011129</v>
      </c>
      <c r="AE782" s="3">
        <f t="shared" si="98"/>
        <v>0.35965537302614731</v>
      </c>
      <c r="AF782" s="3">
        <f t="shared" si="99"/>
        <v>8.2933311668717064E-2</v>
      </c>
      <c r="AG782" s="3">
        <f t="shared" si="100"/>
        <v>0.10760616083111851</v>
      </c>
      <c r="AH782" s="3">
        <f t="shared" si="101"/>
        <v>0.35830121563207507</v>
      </c>
      <c r="AI782" s="3">
        <f t="shared" si="102"/>
        <v>0.31697141842712584</v>
      </c>
      <c r="AJ782" s="6">
        <f t="shared" si="103"/>
        <v>0.20522899643653358</v>
      </c>
    </row>
    <row r="783" spans="1:36" x14ac:dyDescent="0.3">
      <c r="A783" t="s">
        <v>1736</v>
      </c>
      <c r="B783" t="s">
        <v>1735</v>
      </c>
      <c r="C783" t="s">
        <v>202</v>
      </c>
      <c r="D783">
        <v>22430</v>
      </c>
      <c r="E783" s="1">
        <v>0.39100000000000001</v>
      </c>
      <c r="F783" s="1">
        <v>2651</v>
      </c>
      <c r="G783" s="4">
        <v>6780.0511508951404</v>
      </c>
      <c r="H783" s="1">
        <v>0.22697280427998201</v>
      </c>
      <c r="I783" s="1">
        <v>9273</v>
      </c>
      <c r="J783" s="4">
        <v>40855.11490866237</v>
      </c>
      <c r="K783" s="1">
        <v>0.10040124832813099</v>
      </c>
      <c r="L783" s="1">
        <v>6918</v>
      </c>
      <c r="M783" s="4">
        <v>68903.52575488521</v>
      </c>
      <c r="N783" s="1">
        <v>0.01</v>
      </c>
      <c r="O783" s="1">
        <v>4273</v>
      </c>
      <c r="P783" s="4">
        <v>427300</v>
      </c>
      <c r="Q783" s="1">
        <v>0.53400000000000003</v>
      </c>
      <c r="R783" s="1">
        <v>4820</v>
      </c>
      <c r="S783" s="4">
        <v>9026.2172284644184</v>
      </c>
      <c r="T783" s="1">
        <v>0.48921087828800702</v>
      </c>
      <c r="U783" s="1">
        <v>9006</v>
      </c>
      <c r="V783" s="4">
        <v>18409.239041283152</v>
      </c>
      <c r="W783" s="1">
        <v>0</v>
      </c>
      <c r="X783" s="1">
        <v>7142</v>
      </c>
      <c r="Y783" s="4">
        <v>0</v>
      </c>
      <c r="AC783" s="3">
        <f t="shared" si="96"/>
        <v>8.7140293460439971E-2</v>
      </c>
      <c r="AD783" s="3">
        <f t="shared" si="97"/>
        <v>8.7832650297264586E-2</v>
      </c>
      <c r="AE783" s="3">
        <f t="shared" si="98"/>
        <v>0.45502844817913601</v>
      </c>
      <c r="AF783" s="3">
        <f t="shared" si="99"/>
        <v>8.2933311668717064E-2</v>
      </c>
      <c r="AG783" s="3">
        <f t="shared" si="100"/>
        <v>0.10760616083111851</v>
      </c>
      <c r="AH783" s="3">
        <f t="shared" si="101"/>
        <v>0.37276401386308378</v>
      </c>
      <c r="AI783" s="3">
        <f t="shared" si="102"/>
        <v>0</v>
      </c>
      <c r="AJ783" s="6">
        <f t="shared" si="103"/>
        <v>0.17047212547139429</v>
      </c>
    </row>
    <row r="784" spans="1:36" x14ac:dyDescent="0.3">
      <c r="A784" t="s">
        <v>1738</v>
      </c>
      <c r="B784" t="s">
        <v>1737</v>
      </c>
      <c r="C784" t="s">
        <v>202</v>
      </c>
      <c r="D784">
        <v>85855</v>
      </c>
      <c r="E784" s="1">
        <v>0.39100000000000001</v>
      </c>
      <c r="F784" s="1">
        <v>2651</v>
      </c>
      <c r="G784" s="4">
        <v>6780.0511508951404</v>
      </c>
      <c r="H784" s="1">
        <v>0.21262593908333799</v>
      </c>
      <c r="I784" s="1">
        <v>9273</v>
      </c>
      <c r="J784" s="4">
        <v>43611.800328677113</v>
      </c>
      <c r="K784" s="1">
        <v>0.11395958301787799</v>
      </c>
      <c r="L784" s="1">
        <v>6918</v>
      </c>
      <c r="M784" s="4">
        <v>60705.732829109278</v>
      </c>
      <c r="N784" s="1">
        <v>0.01</v>
      </c>
      <c r="O784" s="1">
        <v>4273</v>
      </c>
      <c r="P784" s="4">
        <v>427300</v>
      </c>
      <c r="Q784" s="1">
        <v>0.53400000000000003</v>
      </c>
      <c r="R784" s="1">
        <v>4820</v>
      </c>
      <c r="S784" s="4">
        <v>9026.2172284644184</v>
      </c>
      <c r="T784" s="1">
        <v>0.50366315299050701</v>
      </c>
      <c r="U784" s="1">
        <v>9006</v>
      </c>
      <c r="V784" s="4">
        <v>17880.998334952139</v>
      </c>
      <c r="W784" s="1">
        <v>0.5</v>
      </c>
      <c r="X784" s="1">
        <v>7142</v>
      </c>
      <c r="Y784" s="4">
        <v>3571</v>
      </c>
      <c r="AC784" s="3">
        <f t="shared" si="96"/>
        <v>8.7140293460439971E-2</v>
      </c>
      <c r="AD784" s="3">
        <f t="shared" si="97"/>
        <v>9.4441512604560351E-2</v>
      </c>
      <c r="AE784" s="3">
        <f t="shared" si="98"/>
        <v>0.39806910967973463</v>
      </c>
      <c r="AF784" s="3">
        <f t="shared" si="99"/>
        <v>8.2933311668717064E-2</v>
      </c>
      <c r="AG784" s="3">
        <f t="shared" si="100"/>
        <v>0.10760616083111851</v>
      </c>
      <c r="AH784" s="3">
        <f t="shared" si="101"/>
        <v>0.36060137924051672</v>
      </c>
      <c r="AI784" s="3">
        <f t="shared" si="102"/>
        <v>0.15848570921356292</v>
      </c>
      <c r="AJ784" s="6">
        <f t="shared" si="103"/>
        <v>0.18418249667123573</v>
      </c>
    </row>
    <row r="785" spans="1:36" x14ac:dyDescent="0.3">
      <c r="A785" t="s">
        <v>1740</v>
      </c>
      <c r="B785" t="s">
        <v>1739</v>
      </c>
      <c r="C785" t="s">
        <v>202</v>
      </c>
      <c r="D785">
        <v>154533</v>
      </c>
      <c r="E785" s="1">
        <v>0.39100000000000001</v>
      </c>
      <c r="F785" s="1">
        <v>2651</v>
      </c>
      <c r="G785" s="4">
        <v>6780.0511508951404</v>
      </c>
      <c r="H785" s="1">
        <v>0.12622546640523299</v>
      </c>
      <c r="I785" s="1">
        <v>9273</v>
      </c>
      <c r="J785" s="4">
        <v>73463.780836666134</v>
      </c>
      <c r="K785" s="1">
        <v>0.149838545812221</v>
      </c>
      <c r="L785" s="1">
        <v>6918</v>
      </c>
      <c r="M785" s="4">
        <v>46169.695270999888</v>
      </c>
      <c r="N785" s="1">
        <v>0.01</v>
      </c>
      <c r="O785" s="1">
        <v>4273</v>
      </c>
      <c r="P785" s="4">
        <v>427300</v>
      </c>
      <c r="Q785" s="1">
        <v>0.53400000000000003</v>
      </c>
      <c r="R785" s="1">
        <v>4820</v>
      </c>
      <c r="S785" s="4">
        <v>9026.2172284644184</v>
      </c>
      <c r="T785" s="1">
        <v>0.49631470300841801</v>
      </c>
      <c r="U785" s="1">
        <v>9006</v>
      </c>
      <c r="V785" s="4">
        <v>18145.744918314962</v>
      </c>
      <c r="W785" s="1">
        <v>0.5</v>
      </c>
      <c r="X785" s="1">
        <v>7142</v>
      </c>
      <c r="Y785" s="4">
        <v>3571</v>
      </c>
      <c r="AC785" s="3">
        <f t="shared" si="96"/>
        <v>8.7140293460439971E-2</v>
      </c>
      <c r="AD785" s="3">
        <f t="shared" si="97"/>
        <v>0.16600848478970076</v>
      </c>
      <c r="AE785" s="3">
        <f t="shared" si="98"/>
        <v>0.29707081767493904</v>
      </c>
      <c r="AF785" s="3">
        <f t="shared" si="99"/>
        <v>8.2933311668717064E-2</v>
      </c>
      <c r="AG785" s="3">
        <f t="shared" si="100"/>
        <v>0.10760616083111851</v>
      </c>
      <c r="AH785" s="3">
        <f t="shared" si="101"/>
        <v>0.36669711537448524</v>
      </c>
      <c r="AI785" s="3">
        <f t="shared" si="102"/>
        <v>0.15848570921356292</v>
      </c>
      <c r="AJ785" s="6">
        <f t="shared" si="103"/>
        <v>0.1808488418589948</v>
      </c>
    </row>
    <row r="786" spans="1:36" x14ac:dyDescent="0.3">
      <c r="A786" t="s">
        <v>1742</v>
      </c>
      <c r="B786" t="s">
        <v>1741</v>
      </c>
      <c r="C786" t="s">
        <v>202</v>
      </c>
      <c r="D786">
        <v>966184</v>
      </c>
      <c r="E786" s="1">
        <v>0.39100000000000001</v>
      </c>
      <c r="F786" s="1">
        <v>2651</v>
      </c>
      <c r="G786" s="4">
        <v>6780.0511508951404</v>
      </c>
      <c r="H786" s="1">
        <v>0.17165053447376399</v>
      </c>
      <c r="I786" s="1">
        <v>9273</v>
      </c>
      <c r="J786" s="4">
        <v>54022.552440215884</v>
      </c>
      <c r="K786" s="1">
        <v>0.127716873804575</v>
      </c>
      <c r="L786" s="1">
        <v>6918</v>
      </c>
      <c r="M786" s="4">
        <v>54166.687563818115</v>
      </c>
      <c r="N786" s="1">
        <v>0.01</v>
      </c>
      <c r="O786" s="1">
        <v>4273</v>
      </c>
      <c r="P786" s="4">
        <v>427300</v>
      </c>
      <c r="Q786" s="1">
        <v>0.53400000000000003</v>
      </c>
      <c r="R786" s="1">
        <v>4820</v>
      </c>
      <c r="S786" s="4">
        <v>9026.2172284644184</v>
      </c>
      <c r="T786" s="1">
        <v>0.50737333675573104</v>
      </c>
      <c r="U786" s="1">
        <v>9006</v>
      </c>
      <c r="V786" s="4">
        <v>17750.24296228604</v>
      </c>
      <c r="W786" s="1">
        <v>1</v>
      </c>
      <c r="X786" s="1">
        <v>7142</v>
      </c>
      <c r="Y786" s="4">
        <v>7142</v>
      </c>
      <c r="AC786" s="3">
        <f t="shared" si="96"/>
        <v>8.7140293460439971E-2</v>
      </c>
      <c r="AD786" s="3">
        <f t="shared" si="97"/>
        <v>0.11940019186517062</v>
      </c>
      <c r="AE786" s="3">
        <f t="shared" si="98"/>
        <v>0.35263496708782793</v>
      </c>
      <c r="AF786" s="3">
        <f t="shared" si="99"/>
        <v>8.2933311668717064E-2</v>
      </c>
      <c r="AG786" s="3">
        <f t="shared" si="100"/>
        <v>0.10760616083111851</v>
      </c>
      <c r="AH786" s="3">
        <f t="shared" si="101"/>
        <v>0.35759076342917334</v>
      </c>
      <c r="AI786" s="3">
        <f t="shared" si="102"/>
        <v>0.31697141842712584</v>
      </c>
      <c r="AJ786" s="6">
        <f t="shared" si="103"/>
        <v>0.20346815810993907</v>
      </c>
    </row>
    <row r="787" spans="1:36" x14ac:dyDescent="0.3">
      <c r="A787" t="s">
        <v>246</v>
      </c>
      <c r="B787" t="s">
        <v>247</v>
      </c>
      <c r="C787" t="s">
        <v>247</v>
      </c>
      <c r="D787">
        <v>67320216</v>
      </c>
      <c r="E787" s="1">
        <v>0.193</v>
      </c>
      <c r="F787" s="1">
        <v>4339</v>
      </c>
      <c r="G787" s="4">
        <v>22481.865284974094</v>
      </c>
      <c r="H787" s="1">
        <v>0.20410894106459701</v>
      </c>
      <c r="I787" s="1">
        <v>11216</v>
      </c>
      <c r="J787" s="4">
        <v>54951.046933560479</v>
      </c>
      <c r="K787" s="1">
        <v>0.178828466622864</v>
      </c>
      <c r="L787" s="1">
        <v>8492</v>
      </c>
      <c r="M787" s="4">
        <v>47486.846811190298</v>
      </c>
      <c r="N787" s="1">
        <v>4.0000000000000001E-3</v>
      </c>
      <c r="O787" s="1">
        <v>5728</v>
      </c>
      <c r="P787" s="4">
        <v>1432000</v>
      </c>
      <c r="Q787" s="1">
        <v>0.34700000000000003</v>
      </c>
      <c r="R787" s="1">
        <v>6467</v>
      </c>
      <c r="S787" s="4">
        <v>18636.887608069163</v>
      </c>
      <c r="T787" s="1">
        <v>0.51674740615805503</v>
      </c>
      <c r="U787" s="1">
        <v>11137</v>
      </c>
      <c r="V787" s="4">
        <v>21552.115922171808</v>
      </c>
      <c r="W787" s="1" t="s">
        <v>3</v>
      </c>
      <c r="X787" s="1">
        <v>11764</v>
      </c>
      <c r="Y787" s="4" t="s">
        <v>3</v>
      </c>
      <c r="AC787" s="3">
        <f t="shared" si="96"/>
        <v>0.31205745234334181</v>
      </c>
      <c r="AD787" s="3">
        <f t="shared" si="97"/>
        <v>0.12162615940395638</v>
      </c>
      <c r="AE787" s="3">
        <f t="shared" si="98"/>
        <v>0.30622255901702866</v>
      </c>
      <c r="AF787" s="3">
        <f t="shared" si="99"/>
        <v>0.42109050393444902</v>
      </c>
      <c r="AG787" s="3">
        <f t="shared" si="100"/>
        <v>0.39109550273289329</v>
      </c>
      <c r="AH787" s="3">
        <f t="shared" si="101"/>
        <v>0.44512811361500332</v>
      </c>
      <c r="AI787" s="3" t="e">
        <f t="shared" si="102"/>
        <v>#VALUE!</v>
      </c>
      <c r="AJ787" s="6" t="e">
        <f t="shared" si="103"/>
        <v>#VALUE!</v>
      </c>
    </row>
    <row r="788" spans="1:36" x14ac:dyDescent="0.3">
      <c r="A788" t="s">
        <v>248</v>
      </c>
      <c r="B788" t="s">
        <v>1743</v>
      </c>
      <c r="C788" t="s">
        <v>247</v>
      </c>
      <c r="D788">
        <v>12291557</v>
      </c>
      <c r="E788" s="1">
        <v>0.193</v>
      </c>
      <c r="F788" s="1">
        <v>4339</v>
      </c>
      <c r="G788" s="4">
        <v>22481.865284974094</v>
      </c>
      <c r="H788" s="1">
        <v>0.152256544878732</v>
      </c>
      <c r="I788" s="1">
        <v>11216</v>
      </c>
      <c r="J788" s="4">
        <v>73665.14200708564</v>
      </c>
      <c r="K788" s="1">
        <v>0.19445193151689399</v>
      </c>
      <c r="L788" s="1">
        <v>8492</v>
      </c>
      <c r="M788" s="4">
        <v>43671.461289970342</v>
      </c>
      <c r="N788" s="1">
        <v>4.0000000000000001E-3</v>
      </c>
      <c r="O788" s="1">
        <v>5728</v>
      </c>
      <c r="P788" s="4">
        <v>1432000</v>
      </c>
      <c r="Q788" s="1">
        <v>0.34700000000000003</v>
      </c>
      <c r="R788" s="1">
        <v>6467</v>
      </c>
      <c r="S788" s="4">
        <v>18636.887608069163</v>
      </c>
      <c r="T788" s="1">
        <v>0.51774181253034002</v>
      </c>
      <c r="U788" s="1">
        <v>11137</v>
      </c>
      <c r="V788" s="4">
        <v>21510.721619276916</v>
      </c>
      <c r="W788" s="1" t="s">
        <v>3</v>
      </c>
      <c r="X788" s="1">
        <v>11764</v>
      </c>
      <c r="Y788" s="4" t="s">
        <v>3</v>
      </c>
      <c r="AC788" s="3">
        <f t="shared" si="96"/>
        <v>0.31205745234334181</v>
      </c>
      <c r="AD788" s="3">
        <f t="shared" si="97"/>
        <v>0.16649122694071897</v>
      </c>
      <c r="AE788" s="3">
        <f t="shared" si="98"/>
        <v>0.27971276090715352</v>
      </c>
      <c r="AF788" s="3">
        <f t="shared" si="99"/>
        <v>0.42109050393444902</v>
      </c>
      <c r="AG788" s="3">
        <f t="shared" si="100"/>
        <v>0.39109550273289329</v>
      </c>
      <c r="AH788" s="3">
        <f t="shared" si="101"/>
        <v>0.44417501822585137</v>
      </c>
      <c r="AI788" s="3" t="e">
        <f t="shared" si="102"/>
        <v>#VALUE!</v>
      </c>
      <c r="AJ788" s="6" t="e">
        <f t="shared" si="103"/>
        <v>#VALUE!</v>
      </c>
    </row>
    <row r="789" spans="1:36" x14ac:dyDescent="0.3">
      <c r="A789" t="s">
        <v>248</v>
      </c>
      <c r="B789" t="s">
        <v>249</v>
      </c>
      <c r="C789" t="s">
        <v>247</v>
      </c>
      <c r="D789">
        <v>12291557</v>
      </c>
      <c r="E789" s="1">
        <v>0.193</v>
      </c>
      <c r="F789" s="1">
        <v>4339</v>
      </c>
      <c r="G789" s="4">
        <v>22481.865284974094</v>
      </c>
      <c r="H789" s="1">
        <v>0.152256544878732</v>
      </c>
      <c r="I789" s="1">
        <v>11216</v>
      </c>
      <c r="J789" s="4">
        <v>73665.14200708564</v>
      </c>
      <c r="K789" s="1">
        <v>0.19445193151689399</v>
      </c>
      <c r="L789" s="1">
        <v>8492</v>
      </c>
      <c r="M789" s="4">
        <v>43671.461289970342</v>
      </c>
      <c r="N789" s="1">
        <v>4.0000000000000001E-3</v>
      </c>
      <c r="O789" s="1">
        <v>5728</v>
      </c>
      <c r="P789" s="4">
        <v>1432000</v>
      </c>
      <c r="Q789" s="1">
        <v>0.34700000000000003</v>
      </c>
      <c r="R789" s="1">
        <v>6467</v>
      </c>
      <c r="S789" s="4">
        <v>18636.887608069163</v>
      </c>
      <c r="T789" s="1">
        <v>0.51774181253034002</v>
      </c>
      <c r="U789" s="1">
        <v>11137</v>
      </c>
      <c r="V789" s="4">
        <v>21510.721619276916</v>
      </c>
      <c r="W789" s="1" t="s">
        <v>3</v>
      </c>
      <c r="X789" s="1">
        <v>11764</v>
      </c>
      <c r="Y789" s="4" t="s">
        <v>3</v>
      </c>
      <c r="AC789" s="3">
        <f t="shared" si="96"/>
        <v>0.31205745234334181</v>
      </c>
      <c r="AD789" s="3">
        <f t="shared" si="97"/>
        <v>0.16649122694071897</v>
      </c>
      <c r="AE789" s="3">
        <f t="shared" si="98"/>
        <v>0.27971276090715352</v>
      </c>
      <c r="AF789" s="3">
        <f t="shared" si="99"/>
        <v>0.42109050393444902</v>
      </c>
      <c r="AG789" s="3">
        <f t="shared" si="100"/>
        <v>0.39109550273289329</v>
      </c>
      <c r="AH789" s="3">
        <f t="shared" si="101"/>
        <v>0.44417501822585137</v>
      </c>
      <c r="AI789" s="3" t="e">
        <f t="shared" si="102"/>
        <v>#VALUE!</v>
      </c>
      <c r="AJ789" s="6" t="e">
        <f t="shared" si="103"/>
        <v>#VALUE!</v>
      </c>
    </row>
    <row r="790" spans="1:36" x14ac:dyDescent="0.3">
      <c r="A790" t="s">
        <v>1745</v>
      </c>
      <c r="B790" t="s">
        <v>1744</v>
      </c>
      <c r="C790" t="s">
        <v>247</v>
      </c>
      <c r="D790">
        <v>2154092</v>
      </c>
      <c r="E790" s="1">
        <v>0.193</v>
      </c>
      <c r="F790" s="1">
        <v>4339</v>
      </c>
      <c r="G790" s="4">
        <v>22481.865284974094</v>
      </c>
      <c r="H790" s="1">
        <v>0.17374884638167701</v>
      </c>
      <c r="I790" s="1">
        <v>11216</v>
      </c>
      <c r="J790" s="4">
        <v>64552.946586831575</v>
      </c>
      <c r="K790" s="1">
        <v>0.13627551655175299</v>
      </c>
      <c r="L790" s="1">
        <v>8492</v>
      </c>
      <c r="M790" s="4">
        <v>62314.935322773228</v>
      </c>
      <c r="N790" s="1">
        <v>4.0000000000000001E-3</v>
      </c>
      <c r="O790" s="1">
        <v>5728</v>
      </c>
      <c r="P790" s="4">
        <v>1432000</v>
      </c>
      <c r="Q790" s="1">
        <v>0.34700000000000003</v>
      </c>
      <c r="R790" s="1">
        <v>6467</v>
      </c>
      <c r="S790" s="4">
        <v>18636.887608069163</v>
      </c>
      <c r="T790" s="1">
        <v>0.52986316276184997</v>
      </c>
      <c r="U790" s="1">
        <v>11137</v>
      </c>
      <c r="V790" s="4">
        <v>21018.634211047407</v>
      </c>
      <c r="W790" s="1">
        <v>1</v>
      </c>
      <c r="X790" s="1">
        <v>11764</v>
      </c>
      <c r="Y790" s="4">
        <v>11764</v>
      </c>
      <c r="AC790" s="3">
        <f t="shared" si="96"/>
        <v>0.31205745234334181</v>
      </c>
      <c r="AD790" s="3">
        <f t="shared" si="97"/>
        <v>0.14464570027583445</v>
      </c>
      <c r="AE790" s="3">
        <f t="shared" si="98"/>
        <v>0.40925005928172886</v>
      </c>
      <c r="AF790" s="3">
        <f t="shared" si="99"/>
        <v>0.42109050393444902</v>
      </c>
      <c r="AG790" s="3">
        <f t="shared" si="100"/>
        <v>0.39109550273289329</v>
      </c>
      <c r="AH790" s="3">
        <f t="shared" si="101"/>
        <v>0.43284480592503893</v>
      </c>
      <c r="AI790" s="3">
        <f t="shared" si="102"/>
        <v>0.52210189952068164</v>
      </c>
      <c r="AJ790" s="6">
        <f t="shared" si="103"/>
        <v>0.37615513200199541</v>
      </c>
    </row>
    <row r="791" spans="1:36" x14ac:dyDescent="0.3">
      <c r="A791" t="s">
        <v>1747</v>
      </c>
      <c r="B791" t="s">
        <v>1746</v>
      </c>
      <c r="C791" t="s">
        <v>247</v>
      </c>
      <c r="D791">
        <v>1426334</v>
      </c>
      <c r="E791" s="1">
        <v>0.193</v>
      </c>
      <c r="F791" s="1">
        <v>4339</v>
      </c>
      <c r="G791" s="4">
        <v>22481.865284974094</v>
      </c>
      <c r="H791" s="1">
        <v>0.15116164937525101</v>
      </c>
      <c r="I791" s="1">
        <v>11216</v>
      </c>
      <c r="J791" s="4">
        <v>74198.714067725319</v>
      </c>
      <c r="K791" s="1">
        <v>0.208892166911817</v>
      </c>
      <c r="L791" s="1">
        <v>8492</v>
      </c>
      <c r="M791" s="4">
        <v>40652.553542540751</v>
      </c>
      <c r="N791" s="1">
        <v>4.0000000000000001E-3</v>
      </c>
      <c r="O791" s="1">
        <v>5728</v>
      </c>
      <c r="P791" s="4">
        <v>1432000</v>
      </c>
      <c r="Q791" s="1">
        <v>0.34700000000000003</v>
      </c>
      <c r="R791" s="1">
        <v>6467</v>
      </c>
      <c r="S791" s="4">
        <v>18636.887608069163</v>
      </c>
      <c r="T791" s="1">
        <v>0.51393502503621102</v>
      </c>
      <c r="U791" s="1">
        <v>11137</v>
      </c>
      <c r="V791" s="4">
        <v>21670.054496120993</v>
      </c>
      <c r="W791" s="1">
        <v>0.5</v>
      </c>
      <c r="X791" s="1">
        <v>11764</v>
      </c>
      <c r="Y791" s="4">
        <v>5882</v>
      </c>
      <c r="AC791" s="3">
        <f t="shared" si="96"/>
        <v>0.31205745234334181</v>
      </c>
      <c r="AD791" s="3">
        <f t="shared" si="97"/>
        <v>0.16777040963388562</v>
      </c>
      <c r="AE791" s="3">
        <f t="shared" si="98"/>
        <v>0.25873699464406125</v>
      </c>
      <c r="AF791" s="3">
        <f t="shared" si="99"/>
        <v>0.42109050393444902</v>
      </c>
      <c r="AG791" s="3">
        <f t="shared" si="100"/>
        <v>0.39109550273289329</v>
      </c>
      <c r="AH791" s="3">
        <f t="shared" si="101"/>
        <v>0.44784362524759541</v>
      </c>
      <c r="AI791" s="3">
        <f t="shared" si="102"/>
        <v>0.26105094976034082</v>
      </c>
      <c r="AJ791" s="6">
        <f t="shared" si="103"/>
        <v>0.32280649118522386</v>
      </c>
    </row>
    <row r="792" spans="1:36" x14ac:dyDescent="0.3">
      <c r="A792" t="s">
        <v>1749</v>
      </c>
      <c r="B792" t="s">
        <v>1748</v>
      </c>
      <c r="C792" t="s">
        <v>247</v>
      </c>
      <c r="D792">
        <v>1449520</v>
      </c>
      <c r="E792" s="1">
        <v>0.193</v>
      </c>
      <c r="F792" s="1">
        <v>4339</v>
      </c>
      <c r="G792" s="4">
        <v>22481.865284974094</v>
      </c>
      <c r="H792" s="1">
        <v>0.168848998289088</v>
      </c>
      <c r="I792" s="1">
        <v>11216</v>
      </c>
      <c r="J792" s="4">
        <v>66426.21581205343</v>
      </c>
      <c r="K792" s="1">
        <v>0.203001683315856</v>
      </c>
      <c r="L792" s="1">
        <v>8492</v>
      </c>
      <c r="M792" s="4">
        <v>41832.165434742034</v>
      </c>
      <c r="N792" s="1">
        <v>4.0000000000000001E-3</v>
      </c>
      <c r="O792" s="1">
        <v>5728</v>
      </c>
      <c r="P792" s="4">
        <v>1432000</v>
      </c>
      <c r="Q792" s="1">
        <v>0.34700000000000003</v>
      </c>
      <c r="R792" s="1">
        <v>6467</v>
      </c>
      <c r="S792" s="4">
        <v>18636.887608069163</v>
      </c>
      <c r="T792" s="1">
        <v>0.51361416192946596</v>
      </c>
      <c r="U792" s="1">
        <v>11137</v>
      </c>
      <c r="V792" s="4">
        <v>21683.592131031292</v>
      </c>
      <c r="W792" s="1">
        <v>1</v>
      </c>
      <c r="X792" s="1">
        <v>11764</v>
      </c>
      <c r="Y792" s="4">
        <v>11764</v>
      </c>
      <c r="AC792" s="3">
        <f t="shared" si="96"/>
        <v>0.31205745234334181</v>
      </c>
      <c r="AD792" s="3">
        <f t="shared" si="97"/>
        <v>0.14913666550679638</v>
      </c>
      <c r="AE792" s="3">
        <f t="shared" si="98"/>
        <v>0.26693309250529779</v>
      </c>
      <c r="AF792" s="3">
        <f t="shared" si="99"/>
        <v>0.42109050393444902</v>
      </c>
      <c r="AG792" s="3">
        <f t="shared" si="100"/>
        <v>0.39109550273289329</v>
      </c>
      <c r="AH792" s="3">
        <f t="shared" si="101"/>
        <v>0.44815532653281309</v>
      </c>
      <c r="AI792" s="3">
        <f t="shared" si="102"/>
        <v>0.52210189952068164</v>
      </c>
      <c r="AJ792" s="6">
        <f t="shared" si="103"/>
        <v>0.35865292043946756</v>
      </c>
    </row>
    <row r="793" spans="1:36" x14ac:dyDescent="0.3">
      <c r="A793" t="s">
        <v>1751</v>
      </c>
      <c r="B793" t="s">
        <v>1750</v>
      </c>
      <c r="C793" t="s">
        <v>247</v>
      </c>
      <c r="D793">
        <v>1309566</v>
      </c>
      <c r="E793" s="1">
        <v>0.193</v>
      </c>
      <c r="F793" s="1">
        <v>4339</v>
      </c>
      <c r="G793" s="4">
        <v>22481.865284974094</v>
      </c>
      <c r="H793" s="1">
        <v>0.15350047267568001</v>
      </c>
      <c r="I793" s="1">
        <v>11216</v>
      </c>
      <c r="J793" s="4">
        <v>73068.178908461545</v>
      </c>
      <c r="K793" s="1">
        <v>0.207390081904997</v>
      </c>
      <c r="L793" s="1">
        <v>8492</v>
      </c>
      <c r="M793" s="4">
        <v>40946.99188117437</v>
      </c>
      <c r="N793" s="1">
        <v>4.0000000000000001E-3</v>
      </c>
      <c r="O793" s="1">
        <v>5728</v>
      </c>
      <c r="P793" s="4">
        <v>1432000</v>
      </c>
      <c r="Q793" s="1">
        <v>0.34700000000000003</v>
      </c>
      <c r="R793" s="1">
        <v>6467</v>
      </c>
      <c r="S793" s="4">
        <v>18636.887608069163</v>
      </c>
      <c r="T793" s="1">
        <v>0.51040344663804604</v>
      </c>
      <c r="U793" s="1">
        <v>11137</v>
      </c>
      <c r="V793" s="4">
        <v>21819.993719395537</v>
      </c>
      <c r="W793" s="1">
        <v>1</v>
      </c>
      <c r="X793" s="1">
        <v>11764</v>
      </c>
      <c r="Y793" s="4">
        <v>11764</v>
      </c>
      <c r="AC793" s="3">
        <f t="shared" si="96"/>
        <v>0.31205745234334181</v>
      </c>
      <c r="AD793" s="3">
        <f t="shared" si="97"/>
        <v>0.16506007092534664</v>
      </c>
      <c r="AE793" s="3">
        <f t="shared" si="98"/>
        <v>0.26078279076861344</v>
      </c>
      <c r="AF793" s="3">
        <f t="shared" si="99"/>
        <v>0.42109050393444902</v>
      </c>
      <c r="AG793" s="3">
        <f t="shared" si="100"/>
        <v>0.39109550273289329</v>
      </c>
      <c r="AH793" s="3">
        <f t="shared" si="101"/>
        <v>0.45129594531006523</v>
      </c>
      <c r="AI793" s="3">
        <f t="shared" si="102"/>
        <v>0.52210189952068164</v>
      </c>
      <c r="AJ793" s="6">
        <f t="shared" si="103"/>
        <v>0.36049773793362727</v>
      </c>
    </row>
    <row r="794" spans="1:36" x14ac:dyDescent="0.3">
      <c r="A794" t="s">
        <v>1753</v>
      </c>
      <c r="B794" t="s">
        <v>1752</v>
      </c>
      <c r="C794" t="s">
        <v>247</v>
      </c>
      <c r="D794">
        <v>1628798</v>
      </c>
      <c r="E794" s="1">
        <v>0.193</v>
      </c>
      <c r="F794" s="1">
        <v>4339</v>
      </c>
      <c r="G794" s="4">
        <v>22481.865284974094</v>
      </c>
      <c r="H794" s="1">
        <v>0.153806672159469</v>
      </c>
      <c r="I794" s="1">
        <v>11216</v>
      </c>
      <c r="J794" s="4">
        <v>72922.714226409429</v>
      </c>
      <c r="K794" s="1">
        <v>0.18734612886312399</v>
      </c>
      <c r="L794" s="1">
        <v>8492</v>
      </c>
      <c r="M794" s="4">
        <v>45327.864800474723</v>
      </c>
      <c r="N794" s="1">
        <v>4.0000000000000001E-3</v>
      </c>
      <c r="O794" s="1">
        <v>5728</v>
      </c>
      <c r="P794" s="4">
        <v>1432000</v>
      </c>
      <c r="Q794" s="1">
        <v>0.34700000000000003</v>
      </c>
      <c r="R794" s="1">
        <v>6467</v>
      </c>
      <c r="S794" s="4">
        <v>18636.887608069163</v>
      </c>
      <c r="T794" s="1">
        <v>0.52478269251312903</v>
      </c>
      <c r="U794" s="1">
        <v>11137</v>
      </c>
      <c r="V794" s="4">
        <v>21222.11757149627</v>
      </c>
      <c r="W794" s="1">
        <v>1</v>
      </c>
      <c r="X794" s="1">
        <v>11764</v>
      </c>
      <c r="Y794" s="4">
        <v>11764</v>
      </c>
      <c r="AC794" s="3">
        <f t="shared" si="96"/>
        <v>0.31205745234334181</v>
      </c>
      <c r="AD794" s="3">
        <f t="shared" si="97"/>
        <v>0.16471133470492877</v>
      </c>
      <c r="AE794" s="3">
        <f t="shared" si="98"/>
        <v>0.29122166935368954</v>
      </c>
      <c r="AF794" s="3">
        <f t="shared" si="99"/>
        <v>0.42109050393444902</v>
      </c>
      <c r="AG794" s="3">
        <f t="shared" si="100"/>
        <v>0.39109550273289329</v>
      </c>
      <c r="AH794" s="3">
        <f t="shared" si="101"/>
        <v>0.43752996883514755</v>
      </c>
      <c r="AI794" s="3">
        <f t="shared" si="102"/>
        <v>0.52210189952068164</v>
      </c>
      <c r="AJ794" s="6">
        <f t="shared" si="103"/>
        <v>0.36282976163216163</v>
      </c>
    </row>
    <row r="795" spans="1:36" x14ac:dyDescent="0.3">
      <c r="A795" t="s">
        <v>1755</v>
      </c>
      <c r="B795" t="s">
        <v>1754</v>
      </c>
      <c r="C795" t="s">
        <v>247</v>
      </c>
      <c r="D795">
        <v>1657893</v>
      </c>
      <c r="E795" s="1">
        <v>0.193</v>
      </c>
      <c r="F795" s="1">
        <v>4339</v>
      </c>
      <c r="G795" s="4">
        <v>22481.865284974094</v>
      </c>
      <c r="H795" s="1">
        <v>0.12044625316591601</v>
      </c>
      <c r="I795" s="1">
        <v>11216</v>
      </c>
      <c r="J795" s="4">
        <v>93120.37282346873</v>
      </c>
      <c r="K795" s="1">
        <v>0.22598322087131001</v>
      </c>
      <c r="L795" s="1">
        <v>8492</v>
      </c>
      <c r="M795" s="4">
        <v>37578.01117825431</v>
      </c>
      <c r="N795" s="1">
        <v>4.0000000000000001E-3</v>
      </c>
      <c r="O795" s="1">
        <v>5728</v>
      </c>
      <c r="P795" s="4">
        <v>1432000</v>
      </c>
      <c r="Q795" s="1">
        <v>0.34700000000000003</v>
      </c>
      <c r="R795" s="1">
        <v>6467</v>
      </c>
      <c r="S795" s="4">
        <v>18636.887608069163</v>
      </c>
      <c r="T795" s="1">
        <v>0.50858469153316799</v>
      </c>
      <c r="U795" s="1">
        <v>11137</v>
      </c>
      <c r="V795" s="4">
        <v>21898.024430162557</v>
      </c>
      <c r="W795" s="1">
        <v>1</v>
      </c>
      <c r="X795" s="1">
        <v>11764</v>
      </c>
      <c r="Y795" s="4">
        <v>11764</v>
      </c>
      <c r="AC795" s="3">
        <f t="shared" si="96"/>
        <v>0.31205745234334181</v>
      </c>
      <c r="AD795" s="3">
        <f t="shared" si="97"/>
        <v>0.21313308918898594</v>
      </c>
      <c r="AE795" s="3">
        <f t="shared" si="98"/>
        <v>0.23737467177939026</v>
      </c>
      <c r="AF795" s="3">
        <f t="shared" si="99"/>
        <v>0.42109050393444902</v>
      </c>
      <c r="AG795" s="3">
        <f t="shared" si="100"/>
        <v>0.39109550273289329</v>
      </c>
      <c r="AH795" s="3">
        <f t="shared" si="101"/>
        <v>0.45309258652499607</v>
      </c>
      <c r="AI795" s="3">
        <f t="shared" si="102"/>
        <v>0.52210189952068164</v>
      </c>
      <c r="AJ795" s="6">
        <f t="shared" si="103"/>
        <v>0.36427795800353396</v>
      </c>
    </row>
    <row r="796" spans="1:36" x14ac:dyDescent="0.3">
      <c r="A796" t="s">
        <v>1757</v>
      </c>
      <c r="B796" t="s">
        <v>1756</v>
      </c>
      <c r="C796" t="s">
        <v>247</v>
      </c>
      <c r="D796">
        <v>1411786</v>
      </c>
      <c r="E796" s="1">
        <v>0.193</v>
      </c>
      <c r="F796" s="1">
        <v>4339</v>
      </c>
      <c r="G796" s="4">
        <v>22481.865284974094</v>
      </c>
      <c r="H796" s="1">
        <v>0.15006736148396399</v>
      </c>
      <c r="I796" s="1">
        <v>11216</v>
      </c>
      <c r="J796" s="4">
        <v>74739.769454789319</v>
      </c>
      <c r="K796" s="1">
        <v>0.195324928848989</v>
      </c>
      <c r="L796" s="1">
        <v>8492</v>
      </c>
      <c r="M796" s="4">
        <v>43476.273356614889</v>
      </c>
      <c r="N796" s="1">
        <v>4.0000000000000001E-3</v>
      </c>
      <c r="O796" s="1">
        <v>5728</v>
      </c>
      <c r="P796" s="4">
        <v>1432000</v>
      </c>
      <c r="Q796" s="1">
        <v>0.34700000000000003</v>
      </c>
      <c r="R796" s="1">
        <v>6467</v>
      </c>
      <c r="S796" s="4">
        <v>18636.887608069163</v>
      </c>
      <c r="T796" s="1">
        <v>0.51922670999712395</v>
      </c>
      <c r="U796" s="1">
        <v>11137</v>
      </c>
      <c r="V796" s="4">
        <v>21449.204722271876</v>
      </c>
      <c r="W796" s="1">
        <v>1</v>
      </c>
      <c r="X796" s="1">
        <v>11764</v>
      </c>
      <c r="Y796" s="4">
        <v>11764</v>
      </c>
      <c r="AC796" s="3">
        <f t="shared" si="96"/>
        <v>0.31205745234334181</v>
      </c>
      <c r="AD796" s="3">
        <f t="shared" si="97"/>
        <v>0.16906753281223777</v>
      </c>
      <c r="AE796" s="3">
        <f t="shared" si="98"/>
        <v>0.27835656959228944</v>
      </c>
      <c r="AF796" s="3">
        <f t="shared" si="99"/>
        <v>0.42109050393444902</v>
      </c>
      <c r="AG796" s="3">
        <f t="shared" si="100"/>
        <v>0.39109550273289329</v>
      </c>
      <c r="AH796" s="3">
        <f t="shared" si="101"/>
        <v>0.44275860420773605</v>
      </c>
      <c r="AI796" s="3">
        <f t="shared" si="102"/>
        <v>0.52210189952068164</v>
      </c>
      <c r="AJ796" s="6">
        <f t="shared" si="103"/>
        <v>0.36236115216337556</v>
      </c>
    </row>
    <row r="797" spans="1:36" x14ac:dyDescent="0.3">
      <c r="A797" t="s">
        <v>1759</v>
      </c>
      <c r="B797" t="s">
        <v>1758</v>
      </c>
      <c r="C797" t="s">
        <v>247</v>
      </c>
      <c r="D797">
        <v>1253568</v>
      </c>
      <c r="E797" s="1">
        <v>0.193</v>
      </c>
      <c r="F797" s="1">
        <v>4339</v>
      </c>
      <c r="G797" s="4">
        <v>22481.865284974094</v>
      </c>
      <c r="H797" s="1">
        <v>0.13860676086179599</v>
      </c>
      <c r="I797" s="1">
        <v>11216</v>
      </c>
      <c r="J797" s="4">
        <v>80919.57369369168</v>
      </c>
      <c r="K797" s="1">
        <v>0.22113598943176499</v>
      </c>
      <c r="L797" s="1">
        <v>8492</v>
      </c>
      <c r="M797" s="4">
        <v>38401.709381730201</v>
      </c>
      <c r="N797" s="1">
        <v>4.0000000000000001E-3</v>
      </c>
      <c r="O797" s="1">
        <v>5728</v>
      </c>
      <c r="P797" s="4">
        <v>1432000</v>
      </c>
      <c r="Q797" s="1">
        <v>0.34700000000000003</v>
      </c>
      <c r="R797" s="1">
        <v>6467</v>
      </c>
      <c r="S797" s="4">
        <v>18636.887608069163</v>
      </c>
      <c r="T797" s="1">
        <v>0.51497326032572599</v>
      </c>
      <c r="U797" s="1">
        <v>11137</v>
      </c>
      <c r="V797" s="4">
        <v>21626.365596061689</v>
      </c>
      <c r="W797" s="1">
        <v>1</v>
      </c>
      <c r="X797" s="1">
        <v>11764</v>
      </c>
      <c r="Y797" s="4">
        <v>11764</v>
      </c>
      <c r="AC797" s="3">
        <f t="shared" si="96"/>
        <v>0.31205745234334181</v>
      </c>
      <c r="AD797" s="3">
        <f t="shared" si="97"/>
        <v>0.18388296115397804</v>
      </c>
      <c r="AE797" s="3">
        <f t="shared" si="98"/>
        <v>0.24309783473531368</v>
      </c>
      <c r="AF797" s="3">
        <f t="shared" si="99"/>
        <v>0.42109050393444902</v>
      </c>
      <c r="AG797" s="3">
        <f t="shared" si="100"/>
        <v>0.39109550273289329</v>
      </c>
      <c r="AH797" s="3">
        <f t="shared" si="101"/>
        <v>0.44683769722630773</v>
      </c>
      <c r="AI797" s="3">
        <f t="shared" si="102"/>
        <v>0.52210189952068164</v>
      </c>
      <c r="AJ797" s="6">
        <f t="shared" si="103"/>
        <v>0.36002340737813787</v>
      </c>
    </row>
    <row r="798" spans="1:36" x14ac:dyDescent="0.3">
      <c r="A798" t="s">
        <v>250</v>
      </c>
      <c r="B798" t="s">
        <v>1760</v>
      </c>
      <c r="C798" t="s">
        <v>247</v>
      </c>
      <c r="D798">
        <v>2565726</v>
      </c>
      <c r="E798" s="1">
        <v>0.193</v>
      </c>
      <c r="F798" s="1">
        <v>4339</v>
      </c>
      <c r="G798" s="4">
        <v>22481.865284974094</v>
      </c>
      <c r="H798" s="1">
        <v>0.22990763627916599</v>
      </c>
      <c r="I798" s="1">
        <v>11216</v>
      </c>
      <c r="J798" s="4">
        <v>48784.808462738227</v>
      </c>
      <c r="K798" s="1">
        <v>0.17439352448390799</v>
      </c>
      <c r="L798" s="1">
        <v>8492</v>
      </c>
      <c r="M798" s="4">
        <v>48694.468588388394</v>
      </c>
      <c r="N798" s="1">
        <v>4.0000000000000001E-3</v>
      </c>
      <c r="O798" s="1">
        <v>5728</v>
      </c>
      <c r="P798" s="4">
        <v>1432000</v>
      </c>
      <c r="Q798" s="1">
        <v>0.34700000000000003</v>
      </c>
      <c r="R798" s="1">
        <v>6467</v>
      </c>
      <c r="S798" s="4">
        <v>18636.887608069163</v>
      </c>
      <c r="T798" s="1">
        <v>0.51528651149811</v>
      </c>
      <c r="U798" s="1">
        <v>11137</v>
      </c>
      <c r="V798" s="4">
        <v>21613.218571588495</v>
      </c>
      <c r="W798" s="1" t="s">
        <v>3</v>
      </c>
      <c r="X798" s="1">
        <v>11764</v>
      </c>
      <c r="Y798" s="4" t="s">
        <v>3</v>
      </c>
      <c r="AC798" s="3">
        <f t="shared" si="96"/>
        <v>0.31205745234334181</v>
      </c>
      <c r="AD798" s="3">
        <f t="shared" si="97"/>
        <v>0.10684325355922765</v>
      </c>
      <c r="AE798" s="3">
        <f t="shared" si="98"/>
        <v>0.31461327322626376</v>
      </c>
      <c r="AF798" s="3">
        <f t="shared" si="99"/>
        <v>0.42109050393444902</v>
      </c>
      <c r="AG798" s="3">
        <f t="shared" si="100"/>
        <v>0.39109550273289329</v>
      </c>
      <c r="AH798" s="3">
        <f t="shared" si="101"/>
        <v>0.44653498966680893</v>
      </c>
      <c r="AI798" s="3" t="e">
        <f t="shared" si="102"/>
        <v>#VALUE!</v>
      </c>
      <c r="AJ798" s="6" t="e">
        <f t="shared" si="103"/>
        <v>#VALUE!</v>
      </c>
    </row>
    <row r="799" spans="1:36" x14ac:dyDescent="0.3">
      <c r="A799" t="s">
        <v>250</v>
      </c>
      <c r="B799" t="s">
        <v>251</v>
      </c>
      <c r="C799" t="s">
        <v>247</v>
      </c>
      <c r="D799">
        <v>2565726</v>
      </c>
      <c r="E799" s="1">
        <v>0.193</v>
      </c>
      <c r="F799" s="1">
        <v>4339</v>
      </c>
      <c r="G799" s="4">
        <v>22481.865284974094</v>
      </c>
      <c r="H799" s="1">
        <v>0.22990763627916599</v>
      </c>
      <c r="I799" s="1">
        <v>11216</v>
      </c>
      <c r="J799" s="4">
        <v>48784.808462738227</v>
      </c>
      <c r="K799" s="1">
        <v>0.17439352448390799</v>
      </c>
      <c r="L799" s="1">
        <v>8492</v>
      </c>
      <c r="M799" s="4">
        <v>48694.468588388394</v>
      </c>
      <c r="N799" s="1">
        <v>4.0000000000000001E-3</v>
      </c>
      <c r="O799" s="1">
        <v>5728</v>
      </c>
      <c r="P799" s="4">
        <v>1432000</v>
      </c>
      <c r="Q799" s="1">
        <v>0.34700000000000003</v>
      </c>
      <c r="R799" s="1">
        <v>6467</v>
      </c>
      <c r="S799" s="4">
        <v>18636.887608069163</v>
      </c>
      <c r="T799" s="1">
        <v>0.51528651149811</v>
      </c>
      <c r="U799" s="1">
        <v>11137</v>
      </c>
      <c r="V799" s="4">
        <v>21613.218571588495</v>
      </c>
      <c r="W799" s="1" t="s">
        <v>3</v>
      </c>
      <c r="X799" s="1">
        <v>11764</v>
      </c>
      <c r="Y799" s="4" t="s">
        <v>3</v>
      </c>
      <c r="AC799" s="3">
        <f t="shared" si="96"/>
        <v>0.31205745234334181</v>
      </c>
      <c r="AD799" s="3">
        <f t="shared" si="97"/>
        <v>0.10684325355922765</v>
      </c>
      <c r="AE799" s="3">
        <f t="shared" si="98"/>
        <v>0.31461327322626376</v>
      </c>
      <c r="AF799" s="3">
        <f t="shared" si="99"/>
        <v>0.42109050393444902</v>
      </c>
      <c r="AG799" s="3">
        <f t="shared" si="100"/>
        <v>0.39109550273289329</v>
      </c>
      <c r="AH799" s="3">
        <f t="shared" si="101"/>
        <v>0.44653498966680893</v>
      </c>
      <c r="AI799" s="3" t="e">
        <f t="shared" si="102"/>
        <v>#VALUE!</v>
      </c>
      <c r="AJ799" s="6" t="e">
        <f t="shared" si="103"/>
        <v>#VALUE!</v>
      </c>
    </row>
    <row r="800" spans="1:36" x14ac:dyDescent="0.3">
      <c r="A800" t="s">
        <v>1762</v>
      </c>
      <c r="B800" t="s">
        <v>1761</v>
      </c>
      <c r="C800" t="s">
        <v>247</v>
      </c>
      <c r="D800">
        <v>299153</v>
      </c>
      <c r="E800" s="1">
        <v>0.193</v>
      </c>
      <c r="F800" s="1">
        <v>4339</v>
      </c>
      <c r="G800" s="4">
        <v>22481.865284974094</v>
      </c>
      <c r="H800" s="1">
        <v>0.26307274204169701</v>
      </c>
      <c r="I800" s="1">
        <v>11216</v>
      </c>
      <c r="J800" s="4">
        <v>42634.595712779184</v>
      </c>
      <c r="K800" s="1">
        <v>0.15708684185015601</v>
      </c>
      <c r="L800" s="1">
        <v>8492</v>
      </c>
      <c r="M800" s="4">
        <v>54059.270018939314</v>
      </c>
      <c r="N800" s="1">
        <v>4.0000000000000001E-3</v>
      </c>
      <c r="O800" s="1">
        <v>5728</v>
      </c>
      <c r="P800" s="4">
        <v>1432000</v>
      </c>
      <c r="Q800" s="1">
        <v>0.34700000000000003</v>
      </c>
      <c r="R800" s="1">
        <v>6467</v>
      </c>
      <c r="S800" s="4">
        <v>18636.887608069163</v>
      </c>
      <c r="T800" s="1">
        <v>0.51587314852266197</v>
      </c>
      <c r="U800" s="1">
        <v>11137</v>
      </c>
      <c r="V800" s="4">
        <v>21588.640602624346</v>
      </c>
      <c r="W800" s="1">
        <v>0</v>
      </c>
      <c r="X800" s="1">
        <v>11764</v>
      </c>
      <c r="Y800" s="4">
        <v>0</v>
      </c>
      <c r="AC800" s="3">
        <f t="shared" si="96"/>
        <v>0.31205745234334181</v>
      </c>
      <c r="AD800" s="3">
        <f t="shared" si="97"/>
        <v>9.2098767688642932E-2</v>
      </c>
      <c r="AE800" s="3">
        <f t="shared" si="98"/>
        <v>0.35188861592295667</v>
      </c>
      <c r="AF800" s="3">
        <f t="shared" si="99"/>
        <v>0.42109050393444902</v>
      </c>
      <c r="AG800" s="3">
        <f t="shared" si="100"/>
        <v>0.39109550273289329</v>
      </c>
      <c r="AH800" s="3">
        <f t="shared" si="101"/>
        <v>0.4459690869397131</v>
      </c>
      <c r="AI800" s="3">
        <f t="shared" si="102"/>
        <v>0</v>
      </c>
      <c r="AJ800" s="6">
        <f t="shared" si="103"/>
        <v>0.28774284708028525</v>
      </c>
    </row>
    <row r="801" spans="1:36" x14ac:dyDescent="0.3">
      <c r="A801" t="s">
        <v>1764</v>
      </c>
      <c r="B801" t="s">
        <v>1763</v>
      </c>
      <c r="C801" t="s">
        <v>247</v>
      </c>
      <c r="D801">
        <v>429641</v>
      </c>
      <c r="E801" s="1">
        <v>0.193</v>
      </c>
      <c r="F801" s="1">
        <v>4339</v>
      </c>
      <c r="G801" s="4">
        <v>22481.865284974094</v>
      </c>
      <c r="H801" s="1">
        <v>0.21168603555061</v>
      </c>
      <c r="I801" s="1">
        <v>11216</v>
      </c>
      <c r="J801" s="4">
        <v>52984.12798381532</v>
      </c>
      <c r="K801" s="1">
        <v>0.190030746600068</v>
      </c>
      <c r="L801" s="1">
        <v>8492</v>
      </c>
      <c r="M801" s="4">
        <v>44687.505321820179</v>
      </c>
      <c r="N801" s="1">
        <v>4.0000000000000001E-3</v>
      </c>
      <c r="O801" s="1">
        <v>5728</v>
      </c>
      <c r="P801" s="4">
        <v>1432000</v>
      </c>
      <c r="Q801" s="1">
        <v>0.34700000000000003</v>
      </c>
      <c r="R801" s="1">
        <v>6467</v>
      </c>
      <c r="S801" s="4">
        <v>18636.887608069163</v>
      </c>
      <c r="T801" s="1">
        <v>0.51174818045763704</v>
      </c>
      <c r="U801" s="1">
        <v>11137</v>
      </c>
      <c r="V801" s="4">
        <v>21762.656762239199</v>
      </c>
      <c r="W801" s="1">
        <v>0</v>
      </c>
      <c r="X801" s="1">
        <v>11764</v>
      </c>
      <c r="Y801" s="4">
        <v>0</v>
      </c>
      <c r="AC801" s="3">
        <f t="shared" si="96"/>
        <v>0.31205745234334181</v>
      </c>
      <c r="AD801" s="3">
        <f t="shared" si="97"/>
        <v>0.11691067884382519</v>
      </c>
      <c r="AE801" s="3">
        <f t="shared" si="98"/>
        <v>0.28677236786044258</v>
      </c>
      <c r="AF801" s="3">
        <f t="shared" si="99"/>
        <v>0.42109050393444902</v>
      </c>
      <c r="AG801" s="3">
        <f t="shared" si="100"/>
        <v>0.39109550273289329</v>
      </c>
      <c r="AH801" s="3">
        <f t="shared" si="101"/>
        <v>0.44997577355521129</v>
      </c>
      <c r="AI801" s="3">
        <f t="shared" si="102"/>
        <v>0</v>
      </c>
      <c r="AJ801" s="6">
        <f t="shared" si="103"/>
        <v>0.28255746846716617</v>
      </c>
    </row>
    <row r="802" spans="1:36" x14ac:dyDescent="0.3">
      <c r="A802" t="s">
        <v>1766</v>
      </c>
      <c r="B802" t="s">
        <v>1765</v>
      </c>
      <c r="C802" t="s">
        <v>247</v>
      </c>
      <c r="D802">
        <v>218129</v>
      </c>
      <c r="E802" s="1">
        <v>0.193</v>
      </c>
      <c r="F802" s="1">
        <v>4339</v>
      </c>
      <c r="G802" s="4">
        <v>22481.865284974094</v>
      </c>
      <c r="H802" s="1">
        <v>0.28741249444136202</v>
      </c>
      <c r="I802" s="1">
        <v>11216</v>
      </c>
      <c r="J802" s="4">
        <v>39024.051552805031</v>
      </c>
      <c r="K802" s="1">
        <v>0.14591824104085099</v>
      </c>
      <c r="L802" s="1">
        <v>8492</v>
      </c>
      <c r="M802" s="4">
        <v>58196.973451883896</v>
      </c>
      <c r="N802" s="1">
        <v>4.0000000000000001E-3</v>
      </c>
      <c r="O802" s="1">
        <v>5728</v>
      </c>
      <c r="P802" s="4">
        <v>1432000</v>
      </c>
      <c r="Q802" s="1">
        <v>0.34700000000000003</v>
      </c>
      <c r="R802" s="1">
        <v>6467</v>
      </c>
      <c r="S802" s="4">
        <v>18636.887608069163</v>
      </c>
      <c r="T802" s="1">
        <v>0.517363578432945</v>
      </c>
      <c r="U802" s="1">
        <v>11137</v>
      </c>
      <c r="V802" s="4">
        <v>21526.447674830779</v>
      </c>
      <c r="W802" s="1">
        <v>0</v>
      </c>
      <c r="X802" s="1">
        <v>11764</v>
      </c>
      <c r="Y802" s="4">
        <v>0</v>
      </c>
      <c r="AC802" s="3">
        <f t="shared" si="96"/>
        <v>0.31205745234334181</v>
      </c>
      <c r="AD802" s="3">
        <f t="shared" si="97"/>
        <v>8.3442869182982993E-2</v>
      </c>
      <c r="AE802" s="3">
        <f t="shared" si="98"/>
        <v>0.38063792108120065</v>
      </c>
      <c r="AF802" s="3">
        <f t="shared" si="99"/>
        <v>0.42109050393444902</v>
      </c>
      <c r="AG802" s="3">
        <f t="shared" si="100"/>
        <v>0.39109550273289329</v>
      </c>
      <c r="AH802" s="3">
        <f t="shared" si="101"/>
        <v>0.44453710745044811</v>
      </c>
      <c r="AI802" s="3">
        <f t="shared" si="102"/>
        <v>0</v>
      </c>
      <c r="AJ802" s="6">
        <f t="shared" si="103"/>
        <v>0.29040876524647374</v>
      </c>
    </row>
    <row r="803" spans="1:36" x14ac:dyDescent="0.3">
      <c r="A803" t="s">
        <v>1768</v>
      </c>
      <c r="B803" t="s">
        <v>1767</v>
      </c>
      <c r="C803" t="s">
        <v>247</v>
      </c>
      <c r="D803">
        <v>608781</v>
      </c>
      <c r="E803" s="1">
        <v>0.193</v>
      </c>
      <c r="F803" s="1">
        <v>4339</v>
      </c>
      <c r="G803" s="4">
        <v>22481.865284974094</v>
      </c>
      <c r="H803" s="1">
        <v>0.22108114412243399</v>
      </c>
      <c r="I803" s="1">
        <v>11216</v>
      </c>
      <c r="J803" s="4">
        <v>50732.50387101587</v>
      </c>
      <c r="K803" s="1">
        <v>0.16984597088279599</v>
      </c>
      <c r="L803" s="1">
        <v>8492</v>
      </c>
      <c r="M803" s="4">
        <v>49998.242265399364</v>
      </c>
      <c r="N803" s="1">
        <v>4.0000000000000001E-3</v>
      </c>
      <c r="O803" s="1">
        <v>5728</v>
      </c>
      <c r="P803" s="4">
        <v>1432000</v>
      </c>
      <c r="Q803" s="1">
        <v>0.34700000000000003</v>
      </c>
      <c r="R803" s="1">
        <v>6467</v>
      </c>
      <c r="S803" s="4">
        <v>18636.887608069163</v>
      </c>
      <c r="T803" s="1">
        <v>0.51928197496308104</v>
      </c>
      <c r="U803" s="1">
        <v>11137</v>
      </c>
      <c r="V803" s="4">
        <v>21446.921974890036</v>
      </c>
      <c r="W803" s="1">
        <v>0.5</v>
      </c>
      <c r="X803" s="1">
        <v>11764</v>
      </c>
      <c r="Y803" s="4">
        <v>5882</v>
      </c>
      <c r="AC803" s="3">
        <f t="shared" si="96"/>
        <v>0.31205745234334181</v>
      </c>
      <c r="AD803" s="3">
        <f t="shared" si="97"/>
        <v>0.11151264770786805</v>
      </c>
      <c r="AE803" s="3">
        <f t="shared" si="98"/>
        <v>0.3236720634235592</v>
      </c>
      <c r="AF803" s="3">
        <f t="shared" si="99"/>
        <v>0.42109050393444902</v>
      </c>
      <c r="AG803" s="3">
        <f t="shared" si="100"/>
        <v>0.39109550273289329</v>
      </c>
      <c r="AH803" s="3">
        <f t="shared" si="101"/>
        <v>0.4427060444144294</v>
      </c>
      <c r="AI803" s="3">
        <f t="shared" si="102"/>
        <v>0.26105094976034082</v>
      </c>
      <c r="AJ803" s="6">
        <f t="shared" si="103"/>
        <v>0.32331216633098309</v>
      </c>
    </row>
    <row r="804" spans="1:36" x14ac:dyDescent="0.3">
      <c r="A804" t="s">
        <v>1770</v>
      </c>
      <c r="B804" t="s">
        <v>1769</v>
      </c>
      <c r="C804" t="s">
        <v>247</v>
      </c>
      <c r="D804">
        <v>327835</v>
      </c>
      <c r="E804" s="1">
        <v>0.193</v>
      </c>
      <c r="F804" s="1">
        <v>4339</v>
      </c>
      <c r="G804" s="4">
        <v>22481.865284974094</v>
      </c>
      <c r="H804" s="1">
        <v>0.25540592066130802</v>
      </c>
      <c r="I804" s="1">
        <v>11216</v>
      </c>
      <c r="J804" s="4">
        <v>43914.408761390689</v>
      </c>
      <c r="K804" s="1">
        <v>0.165754114112282</v>
      </c>
      <c r="L804" s="1">
        <v>8492</v>
      </c>
      <c r="M804" s="4">
        <v>51232.514170040515</v>
      </c>
      <c r="N804" s="1">
        <v>4.0000000000000001E-3</v>
      </c>
      <c r="O804" s="1">
        <v>5728</v>
      </c>
      <c r="P804" s="4">
        <v>1432000</v>
      </c>
      <c r="Q804" s="1">
        <v>0.34700000000000003</v>
      </c>
      <c r="R804" s="1">
        <v>6467</v>
      </c>
      <c r="S804" s="4">
        <v>18636.887608069163</v>
      </c>
      <c r="T804" s="1">
        <v>0.51474369728674396</v>
      </c>
      <c r="U804" s="1">
        <v>11137</v>
      </c>
      <c r="V804" s="4">
        <v>21636.010423641972</v>
      </c>
      <c r="W804" s="1">
        <v>0</v>
      </c>
      <c r="X804" s="1">
        <v>11764</v>
      </c>
      <c r="Y804" s="4">
        <v>0</v>
      </c>
      <c r="AC804" s="3">
        <f t="shared" si="96"/>
        <v>0.31205745234334181</v>
      </c>
      <c r="AD804" s="3">
        <f t="shared" si="97"/>
        <v>9.5166984379580627E-2</v>
      </c>
      <c r="AE804" s="3">
        <f t="shared" si="98"/>
        <v>0.33224794620729053</v>
      </c>
      <c r="AF804" s="3">
        <f t="shared" si="99"/>
        <v>0.42109050393444902</v>
      </c>
      <c r="AG804" s="3">
        <f t="shared" si="100"/>
        <v>0.39109550273289329</v>
      </c>
      <c r="AH804" s="3">
        <f t="shared" si="101"/>
        <v>0.44705976741599723</v>
      </c>
      <c r="AI804" s="3">
        <f t="shared" si="102"/>
        <v>0</v>
      </c>
      <c r="AJ804" s="6">
        <f t="shared" si="103"/>
        <v>0.28553116528765038</v>
      </c>
    </row>
    <row r="805" spans="1:36" x14ac:dyDescent="0.3">
      <c r="A805" t="s">
        <v>1772</v>
      </c>
      <c r="B805" t="s">
        <v>1771</v>
      </c>
      <c r="C805" t="s">
        <v>247</v>
      </c>
      <c r="D805">
        <v>682187</v>
      </c>
      <c r="E805" s="1">
        <v>0.193</v>
      </c>
      <c r="F805" s="1">
        <v>4339</v>
      </c>
      <c r="G805" s="4">
        <v>22481.865284974094</v>
      </c>
      <c r="H805" s="1">
        <v>0.20407600848447699</v>
      </c>
      <c r="I805" s="1">
        <v>11216</v>
      </c>
      <c r="J805" s="4">
        <v>54959.914608743158</v>
      </c>
      <c r="K805" s="1">
        <v>0.18944952043940999</v>
      </c>
      <c r="L805" s="1">
        <v>8492</v>
      </c>
      <c r="M805" s="4">
        <v>44824.605416279868</v>
      </c>
      <c r="N805" s="1">
        <v>4.0000000000000001E-3</v>
      </c>
      <c r="O805" s="1">
        <v>5728</v>
      </c>
      <c r="P805" s="4">
        <v>1432000</v>
      </c>
      <c r="Q805" s="1">
        <v>0.34700000000000003</v>
      </c>
      <c r="R805" s="1">
        <v>6467</v>
      </c>
      <c r="S805" s="4">
        <v>18636.887608069163</v>
      </c>
      <c r="T805" s="1">
        <v>0.51328887826944802</v>
      </c>
      <c r="U805" s="1">
        <v>11137</v>
      </c>
      <c r="V805" s="4">
        <v>21697.333551329542</v>
      </c>
      <c r="W805" s="1">
        <v>0.5</v>
      </c>
      <c r="X805" s="1">
        <v>11764</v>
      </c>
      <c r="Y805" s="4">
        <v>5882</v>
      </c>
      <c r="AC805" s="3">
        <f t="shared" si="96"/>
        <v>0.31205745234334181</v>
      </c>
      <c r="AD805" s="3">
        <f t="shared" si="97"/>
        <v>0.12164741871916246</v>
      </c>
      <c r="AE805" s="3">
        <f t="shared" si="98"/>
        <v>0.28772495726582697</v>
      </c>
      <c r="AF805" s="3">
        <f t="shared" si="99"/>
        <v>0.42109050393444902</v>
      </c>
      <c r="AG805" s="3">
        <f t="shared" si="100"/>
        <v>0.39109550273289329</v>
      </c>
      <c r="AH805" s="3">
        <f t="shared" si="101"/>
        <v>0.44847171993506263</v>
      </c>
      <c r="AI805" s="3">
        <f t="shared" si="102"/>
        <v>0.26105094976034082</v>
      </c>
      <c r="AJ805" s="6">
        <f t="shared" si="103"/>
        <v>0.32044835781301101</v>
      </c>
    </row>
    <row r="806" spans="1:36" x14ac:dyDescent="0.3">
      <c r="A806" t="s">
        <v>252</v>
      </c>
      <c r="B806" t="s">
        <v>1773</v>
      </c>
      <c r="C806" t="s">
        <v>247</v>
      </c>
      <c r="D806">
        <v>2794517</v>
      </c>
      <c r="E806" s="1">
        <v>0.193</v>
      </c>
      <c r="F806" s="1">
        <v>4339</v>
      </c>
      <c r="G806" s="4">
        <v>22481.865284974094</v>
      </c>
      <c r="H806" s="1">
        <v>0.23684987423586901</v>
      </c>
      <c r="I806" s="1">
        <v>11216</v>
      </c>
      <c r="J806" s="4">
        <v>47354.891093716389</v>
      </c>
      <c r="K806" s="1">
        <v>0.165910602798265</v>
      </c>
      <c r="L806" s="1">
        <v>8492</v>
      </c>
      <c r="M806" s="4">
        <v>51184.191105167898</v>
      </c>
      <c r="N806" s="1">
        <v>4.0000000000000001E-3</v>
      </c>
      <c r="O806" s="1">
        <v>5728</v>
      </c>
      <c r="P806" s="4">
        <v>1432000</v>
      </c>
      <c r="Q806" s="1">
        <v>0.34700000000000003</v>
      </c>
      <c r="R806" s="1">
        <v>6467</v>
      </c>
      <c r="S806" s="4">
        <v>18636.887608069163</v>
      </c>
      <c r="T806" s="1">
        <v>0.51351235293970199</v>
      </c>
      <c r="U806" s="1">
        <v>11137</v>
      </c>
      <c r="V806" s="4">
        <v>21687.891121302269</v>
      </c>
      <c r="W806" s="1" t="s">
        <v>3</v>
      </c>
      <c r="X806" s="1">
        <v>11764</v>
      </c>
      <c r="Y806" s="4" t="s">
        <v>3</v>
      </c>
      <c r="AC806" s="3">
        <f t="shared" si="96"/>
        <v>0.31205745234334181</v>
      </c>
      <c r="AD806" s="3">
        <f t="shared" si="97"/>
        <v>0.1034151776046541</v>
      </c>
      <c r="AE806" s="3">
        <f t="shared" si="98"/>
        <v>0.33191219122612314</v>
      </c>
      <c r="AF806" s="3">
        <f t="shared" si="99"/>
        <v>0.42109050393444902</v>
      </c>
      <c r="AG806" s="3">
        <f t="shared" si="100"/>
        <v>0.39109550273289329</v>
      </c>
      <c r="AH806" s="3">
        <f t="shared" si="101"/>
        <v>0.4482543099077882</v>
      </c>
      <c r="AI806" s="3" t="e">
        <f t="shared" si="102"/>
        <v>#VALUE!</v>
      </c>
      <c r="AJ806" s="6" t="e">
        <f t="shared" si="103"/>
        <v>#VALUE!</v>
      </c>
    </row>
    <row r="807" spans="1:36" x14ac:dyDescent="0.3">
      <c r="A807" t="s">
        <v>253</v>
      </c>
      <c r="B807" t="s">
        <v>254</v>
      </c>
      <c r="C807" t="s">
        <v>247</v>
      </c>
      <c r="D807">
        <v>1618321</v>
      </c>
      <c r="E807" s="1">
        <v>0.193</v>
      </c>
      <c r="F807" s="1">
        <v>4339</v>
      </c>
      <c r="G807" s="4">
        <v>22481.865284974094</v>
      </c>
      <c r="H807" s="1">
        <v>0.25039655297064001</v>
      </c>
      <c r="I807" s="1">
        <v>11216</v>
      </c>
      <c r="J807" s="4">
        <v>44792.948892212269</v>
      </c>
      <c r="K807" s="1">
        <v>0.159641381407026</v>
      </c>
      <c r="L807" s="1">
        <v>8492</v>
      </c>
      <c r="M807" s="4">
        <v>53194.227744425276</v>
      </c>
      <c r="N807" s="1">
        <v>4.0000000000000001E-3</v>
      </c>
      <c r="O807" s="1">
        <v>5728</v>
      </c>
      <c r="P807" s="4">
        <v>1432000</v>
      </c>
      <c r="Q807" s="1">
        <v>0.34700000000000003</v>
      </c>
      <c r="R807" s="1">
        <v>6467</v>
      </c>
      <c r="S807" s="4">
        <v>18636.887608069163</v>
      </c>
      <c r="T807" s="1">
        <v>0.51605645604302197</v>
      </c>
      <c r="U807" s="1">
        <v>11137</v>
      </c>
      <c r="V807" s="4">
        <v>21580.972138969897</v>
      </c>
      <c r="W807" s="1" t="s">
        <v>3</v>
      </c>
      <c r="X807" s="1">
        <v>11764</v>
      </c>
      <c r="Y807" s="4" t="s">
        <v>3</v>
      </c>
      <c r="AC807" s="3">
        <f t="shared" si="96"/>
        <v>0.31205745234334181</v>
      </c>
      <c r="AD807" s="3">
        <f t="shared" si="97"/>
        <v>9.7273191607245513E-2</v>
      </c>
      <c r="AE807" s="3">
        <f t="shared" si="98"/>
        <v>0.3458781889487143</v>
      </c>
      <c r="AF807" s="3">
        <f t="shared" si="99"/>
        <v>0.42109050393444902</v>
      </c>
      <c r="AG807" s="3">
        <f t="shared" si="100"/>
        <v>0.39109550273289329</v>
      </c>
      <c r="AH807" s="3">
        <f t="shared" si="101"/>
        <v>0.44579252212668818</v>
      </c>
      <c r="AI807" s="3" t="e">
        <f t="shared" si="102"/>
        <v>#VALUE!</v>
      </c>
      <c r="AJ807" s="6" t="e">
        <f t="shared" si="103"/>
        <v>#VALUE!</v>
      </c>
    </row>
    <row r="808" spans="1:36" x14ac:dyDescent="0.3">
      <c r="A808" t="s">
        <v>1775</v>
      </c>
      <c r="B808" t="s">
        <v>1774</v>
      </c>
      <c r="C808" t="s">
        <v>247</v>
      </c>
      <c r="D808">
        <v>532576</v>
      </c>
      <c r="E808" s="1">
        <v>0.193</v>
      </c>
      <c r="F808" s="1">
        <v>4339</v>
      </c>
      <c r="G808" s="4">
        <v>22481.865284974094</v>
      </c>
      <c r="H808" s="1">
        <v>0.215743856275911</v>
      </c>
      <c r="I808" s="1">
        <v>11216</v>
      </c>
      <c r="J808" s="4">
        <v>51987.575422106369</v>
      </c>
      <c r="K808" s="1">
        <v>0.16077705341585</v>
      </c>
      <c r="L808" s="1">
        <v>8492</v>
      </c>
      <c r="M808" s="4">
        <v>52818.482610422237</v>
      </c>
      <c r="N808" s="1">
        <v>4.0000000000000001E-3</v>
      </c>
      <c r="O808" s="1">
        <v>5728</v>
      </c>
      <c r="P808" s="4">
        <v>1432000</v>
      </c>
      <c r="Q808" s="1">
        <v>0.34700000000000003</v>
      </c>
      <c r="R808" s="1">
        <v>6467</v>
      </c>
      <c r="S808" s="4">
        <v>18636.887608069163</v>
      </c>
      <c r="T808" s="1">
        <v>0.51839549660517903</v>
      </c>
      <c r="U808" s="1">
        <v>11137</v>
      </c>
      <c r="V808" s="4">
        <v>21483.59712407412</v>
      </c>
      <c r="W808" s="1">
        <v>0.5</v>
      </c>
      <c r="X808" s="1">
        <v>11764</v>
      </c>
      <c r="Y808" s="4">
        <v>5882</v>
      </c>
      <c r="AC808" s="3">
        <f t="shared" si="96"/>
        <v>0.31205745234334181</v>
      </c>
      <c r="AD808" s="3">
        <f t="shared" si="97"/>
        <v>0.11452154927013514</v>
      </c>
      <c r="AE808" s="3">
        <f t="shared" si="98"/>
        <v>0.34326746256528878</v>
      </c>
      <c r="AF808" s="3">
        <f t="shared" si="99"/>
        <v>0.42109050393444902</v>
      </c>
      <c r="AG808" s="3">
        <f t="shared" si="100"/>
        <v>0.39109550273289329</v>
      </c>
      <c r="AH808" s="3">
        <f t="shared" si="101"/>
        <v>0.44355048225102167</v>
      </c>
      <c r="AI808" s="3">
        <f t="shared" si="102"/>
        <v>0.26105094976034082</v>
      </c>
      <c r="AJ808" s="6">
        <f t="shared" si="103"/>
        <v>0.32666198612249581</v>
      </c>
    </row>
    <row r="809" spans="1:36" x14ac:dyDescent="0.3">
      <c r="A809" t="s">
        <v>1777</v>
      </c>
      <c r="B809" t="s">
        <v>1776</v>
      </c>
      <c r="C809" t="s">
        <v>247</v>
      </c>
      <c r="D809">
        <v>201755</v>
      </c>
      <c r="E809" s="1">
        <v>0.193</v>
      </c>
      <c r="F809" s="1">
        <v>4339</v>
      </c>
      <c r="G809" s="4">
        <v>22481.865284974094</v>
      </c>
      <c r="H809" s="1">
        <v>0.30177690763549803</v>
      </c>
      <c r="I809" s="1">
        <v>11216</v>
      </c>
      <c r="J809" s="4">
        <v>37166.528373162575</v>
      </c>
      <c r="K809" s="1">
        <v>0.14092339718965999</v>
      </c>
      <c r="L809" s="1">
        <v>8492</v>
      </c>
      <c r="M809" s="4">
        <v>60259.688379291256</v>
      </c>
      <c r="N809" s="1">
        <v>4.0000000000000001E-3</v>
      </c>
      <c r="O809" s="1">
        <v>5728</v>
      </c>
      <c r="P809" s="4">
        <v>1432000</v>
      </c>
      <c r="Q809" s="1">
        <v>0.34700000000000003</v>
      </c>
      <c r="R809" s="1">
        <v>6467</v>
      </c>
      <c r="S809" s="4">
        <v>18636.887608069163</v>
      </c>
      <c r="T809" s="1">
        <v>0.51880746449902104</v>
      </c>
      <c r="U809" s="1">
        <v>11137</v>
      </c>
      <c r="V809" s="4">
        <v>21466.537708269643</v>
      </c>
      <c r="W809" s="1">
        <v>0</v>
      </c>
      <c r="X809" s="1">
        <v>11764</v>
      </c>
      <c r="Y809" s="4">
        <v>0</v>
      </c>
      <c r="AC809" s="3">
        <f t="shared" si="96"/>
        <v>0.31205745234334181</v>
      </c>
      <c r="AD809" s="3">
        <f t="shared" si="97"/>
        <v>7.8989653434193799E-2</v>
      </c>
      <c r="AE809" s="3">
        <f t="shared" si="98"/>
        <v>0.39496993444647399</v>
      </c>
      <c r="AF809" s="3">
        <f t="shared" si="99"/>
        <v>0.42109050393444902</v>
      </c>
      <c r="AG809" s="3">
        <f t="shared" si="100"/>
        <v>0.39109550273289329</v>
      </c>
      <c r="AH809" s="3">
        <f t="shared" si="101"/>
        <v>0.44315769267835614</v>
      </c>
      <c r="AI809" s="3">
        <f t="shared" si="102"/>
        <v>0</v>
      </c>
      <c r="AJ809" s="6">
        <f t="shared" si="103"/>
        <v>0.29162296279567257</v>
      </c>
    </row>
    <row r="810" spans="1:36" x14ac:dyDescent="0.3">
      <c r="A810" t="s">
        <v>1779</v>
      </c>
      <c r="B810" t="s">
        <v>1778</v>
      </c>
      <c r="C810" t="s">
        <v>247</v>
      </c>
      <c r="D810">
        <v>549364</v>
      </c>
      <c r="E810" s="1">
        <v>0.193</v>
      </c>
      <c r="F810" s="1">
        <v>4339</v>
      </c>
      <c r="G810" s="4">
        <v>22481.865284974094</v>
      </c>
      <c r="H810" s="1">
        <v>0.26501918582215001</v>
      </c>
      <c r="I810" s="1">
        <v>11216</v>
      </c>
      <c r="J810" s="4">
        <v>42321.464256277926</v>
      </c>
      <c r="K810" s="1">
        <v>0.15991036908133699</v>
      </c>
      <c r="L810" s="1">
        <v>8492</v>
      </c>
      <c r="M810" s="4">
        <v>53104.748921444989</v>
      </c>
      <c r="N810" s="1">
        <v>4.0000000000000001E-3</v>
      </c>
      <c r="O810" s="1">
        <v>5728</v>
      </c>
      <c r="P810" s="4">
        <v>1432000</v>
      </c>
      <c r="Q810" s="1">
        <v>0.34700000000000003</v>
      </c>
      <c r="R810" s="1">
        <v>6467</v>
      </c>
      <c r="S810" s="4">
        <v>18636.887608069163</v>
      </c>
      <c r="T810" s="1">
        <v>0.51453316926482195</v>
      </c>
      <c r="U810" s="1">
        <v>11137</v>
      </c>
      <c r="V810" s="4">
        <v>21644.863082224278</v>
      </c>
      <c r="W810" s="1">
        <v>0</v>
      </c>
      <c r="X810" s="1">
        <v>11764</v>
      </c>
      <c r="Y810" s="4">
        <v>0</v>
      </c>
      <c r="AC810" s="3">
        <f t="shared" si="96"/>
        <v>0.31205745234334181</v>
      </c>
      <c r="AD810" s="3">
        <f t="shared" si="97"/>
        <v>9.1348068074869546E-2</v>
      </c>
      <c r="AE810" s="3">
        <f t="shared" si="98"/>
        <v>0.34525647837212275</v>
      </c>
      <c r="AF810" s="3">
        <f t="shared" si="99"/>
        <v>0.42109050393444902</v>
      </c>
      <c r="AG810" s="3">
        <f t="shared" si="100"/>
        <v>0.39109550273289329</v>
      </c>
      <c r="AH810" s="3">
        <f t="shared" si="101"/>
        <v>0.44726359807593025</v>
      </c>
      <c r="AI810" s="3">
        <f t="shared" si="102"/>
        <v>0</v>
      </c>
      <c r="AJ810" s="6">
        <f t="shared" si="103"/>
        <v>0.28687308621908669</v>
      </c>
    </row>
    <row r="811" spans="1:36" x14ac:dyDescent="0.3">
      <c r="A811" t="s">
        <v>1781</v>
      </c>
      <c r="B811" t="s">
        <v>1780</v>
      </c>
      <c r="C811" t="s">
        <v>247</v>
      </c>
      <c r="D811">
        <v>334626</v>
      </c>
      <c r="E811" s="1">
        <v>0.193</v>
      </c>
      <c r="F811" s="1">
        <v>4339</v>
      </c>
      <c r="G811" s="4">
        <v>22481.865284974094</v>
      </c>
      <c r="H811" s="1">
        <v>0.25056331546263499</v>
      </c>
      <c r="I811" s="1">
        <v>11216</v>
      </c>
      <c r="J811" s="4">
        <v>44763.136931242334</v>
      </c>
      <c r="K811" s="1">
        <v>0.16867786723087799</v>
      </c>
      <c r="L811" s="1">
        <v>8492</v>
      </c>
      <c r="M811" s="4">
        <v>50344.48288569221</v>
      </c>
      <c r="N811" s="1">
        <v>4.0000000000000001E-3</v>
      </c>
      <c r="O811" s="1">
        <v>5728</v>
      </c>
      <c r="P811" s="4">
        <v>1432000</v>
      </c>
      <c r="Q811" s="1">
        <v>0.34700000000000003</v>
      </c>
      <c r="R811" s="1">
        <v>6467</v>
      </c>
      <c r="S811" s="4">
        <v>18636.887608069163</v>
      </c>
      <c r="T811" s="1">
        <v>0.51317590384488898</v>
      </c>
      <c r="U811" s="1">
        <v>11137</v>
      </c>
      <c r="V811" s="4">
        <v>21702.110166431812</v>
      </c>
      <c r="W811" s="1">
        <v>0</v>
      </c>
      <c r="X811" s="1">
        <v>11764</v>
      </c>
      <c r="Y811" s="4">
        <v>0</v>
      </c>
      <c r="AC811" s="3">
        <f t="shared" si="96"/>
        <v>0.31205745234334181</v>
      </c>
      <c r="AD811" s="3">
        <f t="shared" si="97"/>
        <v>9.7201720577678521E-2</v>
      </c>
      <c r="AE811" s="3">
        <f t="shared" si="98"/>
        <v>0.32607778858300951</v>
      </c>
      <c r="AF811" s="3">
        <f t="shared" si="99"/>
        <v>0.42109050393444902</v>
      </c>
      <c r="AG811" s="3">
        <f t="shared" si="100"/>
        <v>0.39109550273289329</v>
      </c>
      <c r="AH811" s="3">
        <f t="shared" si="101"/>
        <v>0.44858170052445162</v>
      </c>
      <c r="AI811" s="3">
        <f t="shared" si="102"/>
        <v>0</v>
      </c>
      <c r="AJ811" s="6">
        <f t="shared" si="103"/>
        <v>0.2851578098136891</v>
      </c>
    </row>
    <row r="812" spans="1:36" x14ac:dyDescent="0.3">
      <c r="A812" t="s">
        <v>255</v>
      </c>
      <c r="B812" t="s">
        <v>256</v>
      </c>
      <c r="C812" t="s">
        <v>247</v>
      </c>
      <c r="D812">
        <v>1176196</v>
      </c>
      <c r="E812" s="1">
        <v>0.193</v>
      </c>
      <c r="F812" s="1">
        <v>4339</v>
      </c>
      <c r="G812" s="4">
        <v>22481.865284974094</v>
      </c>
      <c r="H812" s="1">
        <v>0.21821108046618001</v>
      </c>
      <c r="I812" s="1">
        <v>11216</v>
      </c>
      <c r="J812" s="4">
        <v>51399.772990621983</v>
      </c>
      <c r="K812" s="1">
        <v>0.174536386792677</v>
      </c>
      <c r="L812" s="1">
        <v>8492</v>
      </c>
      <c r="M812" s="4">
        <v>48654.610972823793</v>
      </c>
      <c r="N812" s="1">
        <v>4.0000000000000001E-3</v>
      </c>
      <c r="O812" s="1">
        <v>5728</v>
      </c>
      <c r="P812" s="4">
        <v>1432000</v>
      </c>
      <c r="Q812" s="1">
        <v>0.34700000000000003</v>
      </c>
      <c r="R812" s="1">
        <v>6467</v>
      </c>
      <c r="S812" s="4">
        <v>18636.887608069163</v>
      </c>
      <c r="T812" s="1">
        <v>0.51001193678604495</v>
      </c>
      <c r="U812" s="1">
        <v>11137</v>
      </c>
      <c r="V812" s="4">
        <v>21836.743802865309</v>
      </c>
      <c r="W812" s="1" t="s">
        <v>3</v>
      </c>
      <c r="X812" s="1">
        <v>11764</v>
      </c>
      <c r="Y812" s="4" t="s">
        <v>3</v>
      </c>
      <c r="AC812" s="3">
        <f t="shared" si="96"/>
        <v>0.31205745234334181</v>
      </c>
      <c r="AD812" s="3">
        <f t="shared" si="97"/>
        <v>0.11311235498725858</v>
      </c>
      <c r="AE812" s="3">
        <f t="shared" si="98"/>
        <v>0.31433633729518107</v>
      </c>
      <c r="AF812" s="3">
        <f t="shared" si="99"/>
        <v>0.42109050393444902</v>
      </c>
      <c r="AG812" s="3">
        <f t="shared" si="100"/>
        <v>0.39109550273289329</v>
      </c>
      <c r="AH812" s="3">
        <f t="shared" si="101"/>
        <v>0.4516816125687575</v>
      </c>
      <c r="AI812" s="3" t="e">
        <f t="shared" si="102"/>
        <v>#VALUE!</v>
      </c>
      <c r="AJ812" s="6" t="e">
        <f t="shared" si="103"/>
        <v>#VALUE!</v>
      </c>
    </row>
    <row r="813" spans="1:36" x14ac:dyDescent="0.3">
      <c r="A813" t="s">
        <v>1783</v>
      </c>
      <c r="B813" t="s">
        <v>1782</v>
      </c>
      <c r="C813" t="s">
        <v>247</v>
      </c>
      <c r="D813">
        <v>542997</v>
      </c>
      <c r="E813" s="1">
        <v>0.193</v>
      </c>
      <c r="F813" s="1">
        <v>4339</v>
      </c>
      <c r="G813" s="4">
        <v>22481.865284974094</v>
      </c>
      <c r="H813" s="1">
        <v>0.201467043096002</v>
      </c>
      <c r="I813" s="1">
        <v>11216</v>
      </c>
      <c r="J813" s="4">
        <v>55671.636549782546</v>
      </c>
      <c r="K813" s="1">
        <v>0.18205257119284199</v>
      </c>
      <c r="L813" s="1">
        <v>8492</v>
      </c>
      <c r="M813" s="4">
        <v>46645.866874380576</v>
      </c>
      <c r="N813" s="1">
        <v>4.0000000000000001E-3</v>
      </c>
      <c r="O813" s="1">
        <v>5728</v>
      </c>
      <c r="P813" s="4">
        <v>1432000</v>
      </c>
      <c r="Q813" s="1">
        <v>0.34700000000000003</v>
      </c>
      <c r="R813" s="1">
        <v>6467</v>
      </c>
      <c r="S813" s="4">
        <v>18636.887608069163</v>
      </c>
      <c r="T813" s="1">
        <v>0.51098809017361002</v>
      </c>
      <c r="U813" s="1">
        <v>11137</v>
      </c>
      <c r="V813" s="4">
        <v>21795.028522516375</v>
      </c>
      <c r="W813" s="1">
        <v>0.5</v>
      </c>
      <c r="X813" s="1">
        <v>11764</v>
      </c>
      <c r="Y813" s="4">
        <v>5882</v>
      </c>
      <c r="AC813" s="3">
        <f t="shared" si="96"/>
        <v>0.31205745234334181</v>
      </c>
      <c r="AD813" s="3">
        <f t="shared" si="97"/>
        <v>0.12335369694563686</v>
      </c>
      <c r="AE813" s="3">
        <f t="shared" si="98"/>
        <v>0.30037932031538556</v>
      </c>
      <c r="AF813" s="3">
        <f t="shared" si="99"/>
        <v>0.42109050393444902</v>
      </c>
      <c r="AG813" s="3">
        <f t="shared" si="100"/>
        <v>0.39109550273289329</v>
      </c>
      <c r="AH813" s="3">
        <f t="shared" si="101"/>
        <v>0.4507211267391325</v>
      </c>
      <c r="AI813" s="3">
        <f t="shared" si="102"/>
        <v>0.26105094976034082</v>
      </c>
      <c r="AJ813" s="6">
        <f t="shared" si="103"/>
        <v>0.32282122182445427</v>
      </c>
    </row>
    <row r="814" spans="1:36" x14ac:dyDescent="0.3">
      <c r="A814" t="s">
        <v>1785</v>
      </c>
      <c r="B814" t="s">
        <v>1784</v>
      </c>
      <c r="C814" t="s">
        <v>247</v>
      </c>
      <c r="D814">
        <v>258766</v>
      </c>
      <c r="E814" s="1">
        <v>0.193</v>
      </c>
      <c r="F814" s="1">
        <v>4339</v>
      </c>
      <c r="G814" s="4">
        <v>22481.865284974094</v>
      </c>
      <c r="H814" s="1">
        <v>0.242643933128772</v>
      </c>
      <c r="I814" s="1">
        <v>11216</v>
      </c>
      <c r="J814" s="4">
        <v>46224.110594381229</v>
      </c>
      <c r="K814" s="1">
        <v>0.16535016192235399</v>
      </c>
      <c r="L814" s="1">
        <v>8492</v>
      </c>
      <c r="M814" s="4">
        <v>51357.67574263228</v>
      </c>
      <c r="N814" s="1">
        <v>4.0000000000000001E-3</v>
      </c>
      <c r="O814" s="1">
        <v>5728</v>
      </c>
      <c r="P814" s="4">
        <v>1432000</v>
      </c>
      <c r="Q814" s="1">
        <v>0.34700000000000003</v>
      </c>
      <c r="R814" s="1">
        <v>6467</v>
      </c>
      <c r="S814" s="4">
        <v>18636.887608069163</v>
      </c>
      <c r="T814" s="1">
        <v>0.51233933360642403</v>
      </c>
      <c r="U814" s="1">
        <v>11137</v>
      </c>
      <c r="V814" s="4">
        <v>21737.546328143872</v>
      </c>
      <c r="W814" s="1">
        <v>0</v>
      </c>
      <c r="X814" s="1">
        <v>11764</v>
      </c>
      <c r="Y814" s="4">
        <v>0</v>
      </c>
      <c r="AC814" s="3">
        <f t="shared" si="96"/>
        <v>0.31205745234334181</v>
      </c>
      <c r="AD814" s="3">
        <f t="shared" si="97"/>
        <v>0.10070425071919131</v>
      </c>
      <c r="AE814" s="3">
        <f t="shared" si="98"/>
        <v>0.33311758519975104</v>
      </c>
      <c r="AF814" s="3">
        <f t="shared" si="99"/>
        <v>0.42109050393444902</v>
      </c>
      <c r="AG814" s="3">
        <f t="shared" si="100"/>
        <v>0.39109550273289329</v>
      </c>
      <c r="AH814" s="3">
        <f t="shared" si="101"/>
        <v>0.44939761092697161</v>
      </c>
      <c r="AI814" s="3">
        <f t="shared" si="102"/>
        <v>0</v>
      </c>
      <c r="AJ814" s="6">
        <f t="shared" si="103"/>
        <v>0.28678041512237112</v>
      </c>
    </row>
    <row r="815" spans="1:36" x14ac:dyDescent="0.3">
      <c r="A815" t="s">
        <v>1787</v>
      </c>
      <c r="B815" t="s">
        <v>1786</v>
      </c>
      <c r="C815" t="s">
        <v>247</v>
      </c>
      <c r="D815">
        <v>234567</v>
      </c>
      <c r="E815" s="1">
        <v>0.193</v>
      </c>
      <c r="F815" s="1">
        <v>4339</v>
      </c>
      <c r="G815" s="4">
        <v>22481.865284974094</v>
      </c>
      <c r="H815" s="1">
        <v>0.23726270106195599</v>
      </c>
      <c r="I815" s="1">
        <v>11216</v>
      </c>
      <c r="J815" s="4">
        <v>47272.495633737162</v>
      </c>
      <c r="K815" s="1">
        <v>0.168143856552712</v>
      </c>
      <c r="L815" s="1">
        <v>8492</v>
      </c>
      <c r="M815" s="4">
        <v>50504.372708602728</v>
      </c>
      <c r="N815" s="1">
        <v>4.0000000000000001E-3</v>
      </c>
      <c r="O815" s="1">
        <v>5728</v>
      </c>
      <c r="P815" s="4">
        <v>1432000</v>
      </c>
      <c r="Q815" s="1">
        <v>0.34700000000000003</v>
      </c>
      <c r="R815" s="1">
        <v>6467</v>
      </c>
      <c r="S815" s="4">
        <v>18636.887608069163</v>
      </c>
      <c r="T815" s="1">
        <v>0.509023008351558</v>
      </c>
      <c r="U815" s="1">
        <v>11137</v>
      </c>
      <c r="V815" s="4">
        <v>21879.168165829164</v>
      </c>
      <c r="W815" s="1">
        <v>0</v>
      </c>
      <c r="X815" s="1">
        <v>11764</v>
      </c>
      <c r="Y815" s="4">
        <v>0</v>
      </c>
      <c r="AC815" s="3">
        <f t="shared" si="96"/>
        <v>0.31205745234334181</v>
      </c>
      <c r="AD815" s="3">
        <f t="shared" si="97"/>
        <v>0.10321764318676392</v>
      </c>
      <c r="AE815" s="3">
        <f t="shared" si="98"/>
        <v>0.32718872400529059</v>
      </c>
      <c r="AF815" s="3">
        <f t="shared" si="99"/>
        <v>0.42109050393444902</v>
      </c>
      <c r="AG815" s="3">
        <f t="shared" si="100"/>
        <v>0.39109550273289329</v>
      </c>
      <c r="AH815" s="3">
        <f t="shared" si="101"/>
        <v>0.45265842488109981</v>
      </c>
      <c r="AI815" s="3">
        <f t="shared" si="102"/>
        <v>0</v>
      </c>
      <c r="AJ815" s="6">
        <f t="shared" si="103"/>
        <v>0.28675832158340547</v>
      </c>
    </row>
    <row r="816" spans="1:36" x14ac:dyDescent="0.3">
      <c r="A816" t="s">
        <v>1789</v>
      </c>
      <c r="B816" t="s">
        <v>1788</v>
      </c>
      <c r="C816" t="s">
        <v>247</v>
      </c>
      <c r="D816">
        <v>139866</v>
      </c>
      <c r="E816" s="1">
        <v>0.193</v>
      </c>
      <c r="F816" s="1">
        <v>4339</v>
      </c>
      <c r="G816" s="4">
        <v>22481.865284974094</v>
      </c>
      <c r="H816" s="1">
        <v>0.20606151602247799</v>
      </c>
      <c r="I816" s="1">
        <v>11216</v>
      </c>
      <c r="J816" s="4">
        <v>54430.347871343991</v>
      </c>
      <c r="K816" s="1">
        <v>0.173072798249753</v>
      </c>
      <c r="L816" s="1">
        <v>8492</v>
      </c>
      <c r="M816" s="4">
        <v>49066.058247614419</v>
      </c>
      <c r="N816" s="1">
        <v>4.0000000000000001E-3</v>
      </c>
      <c r="O816" s="1">
        <v>5728</v>
      </c>
      <c r="P816" s="4">
        <v>1432000</v>
      </c>
      <c r="Q816" s="1">
        <v>0.34700000000000003</v>
      </c>
      <c r="R816" s="1">
        <v>6467</v>
      </c>
      <c r="S816" s="4">
        <v>18636.887608069163</v>
      </c>
      <c r="T816" s="1">
        <v>0.50357485021377602</v>
      </c>
      <c r="U816" s="1">
        <v>11137</v>
      </c>
      <c r="V816" s="4">
        <v>22115.878096914799</v>
      </c>
      <c r="W816" s="1">
        <v>0.5</v>
      </c>
      <c r="X816" s="1">
        <v>11764</v>
      </c>
      <c r="Y816" s="4">
        <v>5882</v>
      </c>
      <c r="AC816" s="3">
        <f t="shared" si="96"/>
        <v>0.31205745234334181</v>
      </c>
      <c r="AD816" s="3">
        <f t="shared" si="97"/>
        <v>0.12037783836567541</v>
      </c>
      <c r="AE816" s="3">
        <f t="shared" si="98"/>
        <v>0.31719512682690582</v>
      </c>
      <c r="AF816" s="3">
        <f t="shared" si="99"/>
        <v>0.42109050393444902</v>
      </c>
      <c r="AG816" s="3">
        <f t="shared" si="100"/>
        <v>0.39109550273289329</v>
      </c>
      <c r="AH816" s="3">
        <f t="shared" si="101"/>
        <v>0.45810862280947284</v>
      </c>
      <c r="AI816" s="3">
        <f t="shared" si="102"/>
        <v>0.26105094976034082</v>
      </c>
      <c r="AJ816" s="6">
        <f t="shared" si="103"/>
        <v>0.32585371382472555</v>
      </c>
    </row>
    <row r="817" spans="1:36" x14ac:dyDescent="0.3">
      <c r="A817" t="s">
        <v>257</v>
      </c>
      <c r="B817" t="s">
        <v>1790</v>
      </c>
      <c r="C817" t="s">
        <v>247</v>
      </c>
      <c r="D817">
        <v>3313432</v>
      </c>
      <c r="E817" s="1">
        <v>0.193</v>
      </c>
      <c r="F817" s="1">
        <v>4339</v>
      </c>
      <c r="G817" s="4">
        <v>22481.865284974094</v>
      </c>
      <c r="H817" s="1">
        <v>0.22086344310068801</v>
      </c>
      <c r="I817" s="1">
        <v>11216</v>
      </c>
      <c r="J817" s="4">
        <v>50782.50996425339</v>
      </c>
      <c r="K817" s="1">
        <v>0.17471431434234899</v>
      </c>
      <c r="L817" s="1">
        <v>8492</v>
      </c>
      <c r="M817" s="4">
        <v>48605.061536973473</v>
      </c>
      <c r="N817" s="1">
        <v>4.0000000000000001E-3</v>
      </c>
      <c r="O817" s="1">
        <v>5728</v>
      </c>
      <c r="P817" s="4">
        <v>1432000</v>
      </c>
      <c r="Q817" s="1">
        <v>0.34700000000000003</v>
      </c>
      <c r="R817" s="1">
        <v>6467</v>
      </c>
      <c r="S817" s="4">
        <v>18636.887608069163</v>
      </c>
      <c r="T817" s="1">
        <v>0.51674608080081297</v>
      </c>
      <c r="U817" s="1">
        <v>11137</v>
      </c>
      <c r="V817" s="4">
        <v>21552.171199326258</v>
      </c>
      <c r="W817" s="1" t="s">
        <v>3</v>
      </c>
      <c r="X817" s="1">
        <v>11764</v>
      </c>
      <c r="Y817" s="4" t="s">
        <v>3</v>
      </c>
      <c r="AC817" s="3">
        <f t="shared" si="96"/>
        <v>0.31205745234334181</v>
      </c>
      <c r="AD817" s="3">
        <f t="shared" si="97"/>
        <v>0.11163253203791641</v>
      </c>
      <c r="AE817" s="3">
        <f t="shared" si="98"/>
        <v>0.31399206132790469</v>
      </c>
      <c r="AF817" s="3">
        <f t="shared" si="99"/>
        <v>0.42109050393444902</v>
      </c>
      <c r="AG817" s="3">
        <f t="shared" si="100"/>
        <v>0.39109550273289329</v>
      </c>
      <c r="AH817" s="3">
        <f t="shared" si="101"/>
        <v>0.44512938636022059</v>
      </c>
      <c r="AI817" s="3" t="e">
        <f t="shared" si="102"/>
        <v>#VALUE!</v>
      </c>
      <c r="AJ817" s="6" t="e">
        <f t="shared" si="103"/>
        <v>#VALUE!</v>
      </c>
    </row>
    <row r="818" spans="1:36" x14ac:dyDescent="0.3">
      <c r="A818" t="s">
        <v>258</v>
      </c>
      <c r="B818" t="s">
        <v>259</v>
      </c>
      <c r="C818" t="s">
        <v>247</v>
      </c>
      <c r="D818">
        <v>1463606</v>
      </c>
      <c r="E818" s="1">
        <v>0.193</v>
      </c>
      <c r="F818" s="1">
        <v>4339</v>
      </c>
      <c r="G818" s="4">
        <v>22481.865284974094</v>
      </c>
      <c r="H818" s="1">
        <v>0.24306609838986701</v>
      </c>
      <c r="I818" s="1">
        <v>11216</v>
      </c>
      <c r="J818" s="4">
        <v>46143.827026054634</v>
      </c>
      <c r="K818" s="1">
        <v>0.16313475074576</v>
      </c>
      <c r="L818" s="1">
        <v>8492</v>
      </c>
      <c r="M818" s="4">
        <v>52055.125969049324</v>
      </c>
      <c r="N818" s="1">
        <v>4.0000000000000001E-3</v>
      </c>
      <c r="O818" s="1">
        <v>5728</v>
      </c>
      <c r="P818" s="4">
        <v>1432000</v>
      </c>
      <c r="Q818" s="1">
        <v>0.34700000000000003</v>
      </c>
      <c r="R818" s="1">
        <v>6467</v>
      </c>
      <c r="S818" s="4">
        <v>18636.887608069163</v>
      </c>
      <c r="T818" s="1">
        <v>0.51619356575471798</v>
      </c>
      <c r="U818" s="1">
        <v>11137</v>
      </c>
      <c r="V818" s="4">
        <v>21575.2398690146</v>
      </c>
      <c r="W818" s="1" t="s">
        <v>3</v>
      </c>
      <c r="X818" s="1">
        <v>11764</v>
      </c>
      <c r="Y818" s="4" t="s">
        <v>3</v>
      </c>
      <c r="AC818" s="3">
        <f t="shared" si="96"/>
        <v>0.31205745234334181</v>
      </c>
      <c r="AD818" s="3">
        <f t="shared" si="97"/>
        <v>0.10051177933861356</v>
      </c>
      <c r="AE818" s="3">
        <f t="shared" si="98"/>
        <v>0.33796356068274513</v>
      </c>
      <c r="AF818" s="3">
        <f t="shared" si="99"/>
        <v>0.42109050393444902</v>
      </c>
      <c r="AG818" s="3">
        <f t="shared" si="100"/>
        <v>0.39109550273289329</v>
      </c>
      <c r="AH818" s="3">
        <f t="shared" si="101"/>
        <v>0.44566053777904396</v>
      </c>
      <c r="AI818" s="3" t="e">
        <f t="shared" si="102"/>
        <v>#VALUE!</v>
      </c>
      <c r="AJ818" s="6" t="e">
        <f t="shared" si="103"/>
        <v>#VALUE!</v>
      </c>
    </row>
    <row r="819" spans="1:36" x14ac:dyDescent="0.3">
      <c r="A819" t="s">
        <v>1792</v>
      </c>
      <c r="B819" t="s">
        <v>1791</v>
      </c>
      <c r="C819" t="s">
        <v>247</v>
      </c>
      <c r="D819">
        <v>693310</v>
      </c>
      <c r="E819" s="1">
        <v>0.193</v>
      </c>
      <c r="F819" s="1">
        <v>4339</v>
      </c>
      <c r="G819" s="4">
        <v>22481.865284974094</v>
      </c>
      <c r="H819" s="1">
        <v>0.22430370252845</v>
      </c>
      <c r="I819" s="1">
        <v>11216</v>
      </c>
      <c r="J819" s="4">
        <v>50003.632902927209</v>
      </c>
      <c r="K819" s="1">
        <v>0.16608155082142101</v>
      </c>
      <c r="L819" s="1">
        <v>8492</v>
      </c>
      <c r="M819" s="4">
        <v>51131.5071300786</v>
      </c>
      <c r="N819" s="1">
        <v>4.0000000000000001E-3</v>
      </c>
      <c r="O819" s="1">
        <v>5728</v>
      </c>
      <c r="P819" s="4">
        <v>1432000</v>
      </c>
      <c r="Q819" s="1">
        <v>0.34700000000000003</v>
      </c>
      <c r="R819" s="1">
        <v>6467</v>
      </c>
      <c r="S819" s="4">
        <v>18636.887608069163</v>
      </c>
      <c r="T819" s="1">
        <v>0.51999682681628701</v>
      </c>
      <c r="U819" s="1">
        <v>11137</v>
      </c>
      <c r="V819" s="4">
        <v>21417.438387435894</v>
      </c>
      <c r="W819" s="1">
        <v>0.5</v>
      </c>
      <c r="X819" s="1">
        <v>11764</v>
      </c>
      <c r="Y819" s="4">
        <v>5882</v>
      </c>
      <c r="AC819" s="3">
        <f t="shared" si="96"/>
        <v>0.31205745234334181</v>
      </c>
      <c r="AD819" s="3">
        <f t="shared" si="97"/>
        <v>0.10976525649924131</v>
      </c>
      <c r="AE819" s="3">
        <f t="shared" si="98"/>
        <v>0.33154613606984201</v>
      </c>
      <c r="AF819" s="3">
        <f t="shared" si="99"/>
        <v>0.42109050393444902</v>
      </c>
      <c r="AG819" s="3">
        <f t="shared" si="100"/>
        <v>0.39109550273289329</v>
      </c>
      <c r="AH819" s="3">
        <f t="shared" si="101"/>
        <v>0.44202719082122954</v>
      </c>
      <c r="AI819" s="3">
        <f t="shared" si="102"/>
        <v>0.26105094976034082</v>
      </c>
      <c r="AJ819" s="6">
        <f t="shared" si="103"/>
        <v>0.3240904274516197</v>
      </c>
    </row>
    <row r="820" spans="1:36" x14ac:dyDescent="0.3">
      <c r="A820" t="s">
        <v>1794</v>
      </c>
      <c r="B820" t="s">
        <v>1793</v>
      </c>
      <c r="C820" t="s">
        <v>247</v>
      </c>
      <c r="D820">
        <v>492896</v>
      </c>
      <c r="E820" s="1">
        <v>0.193</v>
      </c>
      <c r="F820" s="1">
        <v>4339</v>
      </c>
      <c r="G820" s="4">
        <v>22481.865284974094</v>
      </c>
      <c r="H820" s="1">
        <v>0.25589373823281097</v>
      </c>
      <c r="I820" s="1">
        <v>11216</v>
      </c>
      <c r="J820" s="4">
        <v>43830.693464627628</v>
      </c>
      <c r="K820" s="1">
        <v>0.16078442511199101</v>
      </c>
      <c r="L820" s="1">
        <v>8492</v>
      </c>
      <c r="M820" s="4">
        <v>52816.060971608887</v>
      </c>
      <c r="N820" s="1">
        <v>4.0000000000000001E-3</v>
      </c>
      <c r="O820" s="1">
        <v>5728</v>
      </c>
      <c r="P820" s="4">
        <v>1432000</v>
      </c>
      <c r="Q820" s="1">
        <v>0.34700000000000003</v>
      </c>
      <c r="R820" s="1">
        <v>6467</v>
      </c>
      <c r="S820" s="4">
        <v>18636.887608069163</v>
      </c>
      <c r="T820" s="1">
        <v>0.51252596896708402</v>
      </c>
      <c r="U820" s="1">
        <v>11137</v>
      </c>
      <c r="V820" s="4">
        <v>21729.630641828517</v>
      </c>
      <c r="W820" s="1">
        <v>0</v>
      </c>
      <c r="X820" s="1">
        <v>11764</v>
      </c>
      <c r="Y820" s="4">
        <v>0</v>
      </c>
      <c r="AC820" s="3">
        <f t="shared" si="96"/>
        <v>0.31205745234334181</v>
      </c>
      <c r="AD820" s="3">
        <f t="shared" si="97"/>
        <v>9.4966285792319097E-2</v>
      </c>
      <c r="AE820" s="3">
        <f t="shared" si="98"/>
        <v>0.34325063670177386</v>
      </c>
      <c r="AF820" s="3">
        <f t="shared" si="99"/>
        <v>0.42109050393444902</v>
      </c>
      <c r="AG820" s="3">
        <f t="shared" si="100"/>
        <v>0.39109550273289329</v>
      </c>
      <c r="AH820" s="3">
        <f t="shared" si="101"/>
        <v>0.44921535386255634</v>
      </c>
      <c r="AI820" s="3">
        <f t="shared" si="102"/>
        <v>0</v>
      </c>
      <c r="AJ820" s="6">
        <f t="shared" si="103"/>
        <v>0.28738224790961908</v>
      </c>
    </row>
    <row r="821" spans="1:36" x14ac:dyDescent="0.3">
      <c r="A821" t="s">
        <v>1796</v>
      </c>
      <c r="B821" t="s">
        <v>1795</v>
      </c>
      <c r="C821" t="s">
        <v>247</v>
      </c>
      <c r="D821">
        <v>277400</v>
      </c>
      <c r="E821" s="1">
        <v>0.193</v>
      </c>
      <c r="F821" s="1">
        <v>4339</v>
      </c>
      <c r="G821" s="4">
        <v>22481.865284974094</v>
      </c>
      <c r="H821" s="1">
        <v>0.26716654650324401</v>
      </c>
      <c r="I821" s="1">
        <v>11216</v>
      </c>
      <c r="J821" s="4">
        <v>41981.303972366215</v>
      </c>
      <c r="K821" s="1">
        <v>0.15994592645998501</v>
      </c>
      <c r="L821" s="1">
        <v>8492</v>
      </c>
      <c r="M821" s="4">
        <v>53092.943271203054</v>
      </c>
      <c r="N821" s="1">
        <v>4.0000000000000001E-3</v>
      </c>
      <c r="O821" s="1">
        <v>5728</v>
      </c>
      <c r="P821" s="4">
        <v>1432000</v>
      </c>
      <c r="Q821" s="1">
        <v>0.34700000000000003</v>
      </c>
      <c r="R821" s="1">
        <v>6467</v>
      </c>
      <c r="S821" s="4">
        <v>18636.887608069163</v>
      </c>
      <c r="T821" s="1">
        <v>0.51320475847152103</v>
      </c>
      <c r="U821" s="1">
        <v>11137</v>
      </c>
      <c r="V821" s="4">
        <v>21700.889978435418</v>
      </c>
      <c r="W821" s="1">
        <v>0</v>
      </c>
      <c r="X821" s="1">
        <v>11764</v>
      </c>
      <c r="Y821" s="4">
        <v>0</v>
      </c>
      <c r="AC821" s="3">
        <f t="shared" si="96"/>
        <v>0.31205745234334181</v>
      </c>
      <c r="AD821" s="3">
        <f t="shared" si="97"/>
        <v>9.0532569700459045E-2</v>
      </c>
      <c r="AE821" s="3">
        <f t="shared" si="98"/>
        <v>0.3451744511686517</v>
      </c>
      <c r="AF821" s="3">
        <f t="shared" si="99"/>
        <v>0.42109050393444902</v>
      </c>
      <c r="AG821" s="3">
        <f t="shared" si="100"/>
        <v>0.39109550273289329</v>
      </c>
      <c r="AH821" s="3">
        <f t="shared" si="101"/>
        <v>0.44855360594447485</v>
      </c>
      <c r="AI821" s="3">
        <f t="shared" si="102"/>
        <v>0</v>
      </c>
      <c r="AJ821" s="6">
        <f t="shared" si="103"/>
        <v>0.28692915511775285</v>
      </c>
    </row>
    <row r="822" spans="1:36" x14ac:dyDescent="0.3">
      <c r="A822" t="s">
        <v>260</v>
      </c>
      <c r="B822" t="s">
        <v>261</v>
      </c>
      <c r="C822" t="s">
        <v>247</v>
      </c>
      <c r="D822">
        <v>1849826</v>
      </c>
      <c r="E822" s="1">
        <v>0.193</v>
      </c>
      <c r="F822" s="1">
        <v>4339</v>
      </c>
      <c r="G822" s="4">
        <v>22481.865284974094</v>
      </c>
      <c r="H822" s="1">
        <v>0.20329641814959801</v>
      </c>
      <c r="I822" s="1">
        <v>11216</v>
      </c>
      <c r="J822" s="4">
        <v>55170.67197783375</v>
      </c>
      <c r="K822" s="1">
        <v>0.18387621322221601</v>
      </c>
      <c r="L822" s="1">
        <v>8492</v>
      </c>
      <c r="M822" s="4">
        <v>46183.243885588097</v>
      </c>
      <c r="N822" s="1">
        <v>4.0000000000000001E-3</v>
      </c>
      <c r="O822" s="1">
        <v>5728</v>
      </c>
      <c r="P822" s="4">
        <v>1432000</v>
      </c>
      <c r="Q822" s="1">
        <v>0.34700000000000003</v>
      </c>
      <c r="R822" s="1">
        <v>6467</v>
      </c>
      <c r="S822" s="4">
        <v>18636.887608069163</v>
      </c>
      <c r="T822" s="1">
        <v>0.51718323777479602</v>
      </c>
      <c r="U822" s="1">
        <v>11137</v>
      </c>
      <c r="V822" s="4">
        <v>21533.953899815933</v>
      </c>
      <c r="W822" s="1" t="s">
        <v>3</v>
      </c>
      <c r="X822" s="1">
        <v>11764</v>
      </c>
      <c r="Y822" s="4" t="s">
        <v>3</v>
      </c>
      <c r="AC822" s="3">
        <f t="shared" si="96"/>
        <v>0.31205745234334181</v>
      </c>
      <c r="AD822" s="3">
        <f t="shared" si="97"/>
        <v>0.12215268726466093</v>
      </c>
      <c r="AE822" s="3">
        <f t="shared" si="98"/>
        <v>0.297164955222876</v>
      </c>
      <c r="AF822" s="3">
        <f t="shared" si="99"/>
        <v>0.42109050393444902</v>
      </c>
      <c r="AG822" s="3">
        <f t="shared" si="100"/>
        <v>0.39109550273289329</v>
      </c>
      <c r="AH822" s="3">
        <f t="shared" si="101"/>
        <v>0.44470993675117226</v>
      </c>
      <c r="AI822" s="3" t="e">
        <f t="shared" si="102"/>
        <v>#VALUE!</v>
      </c>
      <c r="AJ822" s="6" t="e">
        <f t="shared" si="103"/>
        <v>#VALUE!</v>
      </c>
    </row>
    <row r="823" spans="1:36" x14ac:dyDescent="0.3">
      <c r="A823" t="s">
        <v>1798</v>
      </c>
      <c r="B823" t="s">
        <v>1797</v>
      </c>
      <c r="C823" t="s">
        <v>247</v>
      </c>
      <c r="D823">
        <v>596993</v>
      </c>
      <c r="E823" s="1">
        <v>0.193</v>
      </c>
      <c r="F823" s="1">
        <v>4339</v>
      </c>
      <c r="G823" s="4">
        <v>22481.865284974094</v>
      </c>
      <c r="H823" s="1">
        <v>0.19986499004175901</v>
      </c>
      <c r="I823" s="1">
        <v>11216</v>
      </c>
      <c r="J823" s="4">
        <v>56117.882364773206</v>
      </c>
      <c r="K823" s="1">
        <v>0.191616987133852</v>
      </c>
      <c r="L823" s="1">
        <v>8492</v>
      </c>
      <c r="M823" s="4">
        <v>44317.573963669536</v>
      </c>
      <c r="N823" s="1">
        <v>4.0000000000000001E-3</v>
      </c>
      <c r="O823" s="1">
        <v>5728</v>
      </c>
      <c r="P823" s="4">
        <v>1432000</v>
      </c>
      <c r="Q823" s="1">
        <v>0.34700000000000003</v>
      </c>
      <c r="R823" s="1">
        <v>6467</v>
      </c>
      <c r="S823" s="4">
        <v>18636.887608069163</v>
      </c>
      <c r="T823" s="1">
        <v>0.51341305509444801</v>
      </c>
      <c r="U823" s="1">
        <v>11137</v>
      </c>
      <c r="V823" s="4">
        <v>21692.085718294067</v>
      </c>
      <c r="W823" s="1">
        <v>0</v>
      </c>
      <c r="X823" s="1">
        <v>11764</v>
      </c>
      <c r="Y823" s="4">
        <v>0</v>
      </c>
      <c r="AC823" s="3">
        <f t="shared" si="96"/>
        <v>0.31205745234334181</v>
      </c>
      <c r="AD823" s="3">
        <f t="shared" si="97"/>
        <v>0.12442352418274848</v>
      </c>
      <c r="AE823" s="3">
        <f t="shared" si="98"/>
        <v>0.2842020363527763</v>
      </c>
      <c r="AF823" s="3">
        <f t="shared" si="99"/>
        <v>0.42109050393444902</v>
      </c>
      <c r="AG823" s="3">
        <f t="shared" si="100"/>
        <v>0.39109550273289329</v>
      </c>
      <c r="AH823" s="3">
        <f t="shared" si="101"/>
        <v>0.44835088964878261</v>
      </c>
      <c r="AI823" s="3">
        <f t="shared" si="102"/>
        <v>0</v>
      </c>
      <c r="AJ823" s="6">
        <f t="shared" si="103"/>
        <v>0.28303141559928446</v>
      </c>
    </row>
    <row r="824" spans="1:36" x14ac:dyDescent="0.3">
      <c r="A824" t="s">
        <v>1800</v>
      </c>
      <c r="B824" t="s">
        <v>1799</v>
      </c>
      <c r="C824" t="s">
        <v>247</v>
      </c>
      <c r="D824">
        <v>1252833</v>
      </c>
      <c r="E824" s="1">
        <v>0.193</v>
      </c>
      <c r="F824" s="1">
        <v>4339</v>
      </c>
      <c r="G824" s="4">
        <v>22481.865284974094</v>
      </c>
      <c r="H824" s="1">
        <v>0.204931543150603</v>
      </c>
      <c r="I824" s="1">
        <v>11216</v>
      </c>
      <c r="J824" s="4">
        <v>54730.471588541288</v>
      </c>
      <c r="K824" s="1">
        <v>0.18018762277174999</v>
      </c>
      <c r="L824" s="1">
        <v>8492</v>
      </c>
      <c r="M824" s="4">
        <v>47128.653285787092</v>
      </c>
      <c r="N824" s="1">
        <v>4.0000000000000001E-3</v>
      </c>
      <c r="O824" s="1">
        <v>5728</v>
      </c>
      <c r="P824" s="4">
        <v>1432000</v>
      </c>
      <c r="Q824" s="1">
        <v>0.34700000000000003</v>
      </c>
      <c r="R824" s="1">
        <v>6467</v>
      </c>
      <c r="S824" s="4">
        <v>18636.887608069163</v>
      </c>
      <c r="T824" s="1">
        <v>0.51897978421705004</v>
      </c>
      <c r="U824" s="1">
        <v>11137</v>
      </c>
      <c r="V824" s="4">
        <v>21459.410055444921</v>
      </c>
      <c r="W824" s="1">
        <v>0.5</v>
      </c>
      <c r="X824" s="1">
        <v>11764</v>
      </c>
      <c r="Y824" s="4">
        <v>5882</v>
      </c>
      <c r="AC824" s="3">
        <f t="shared" si="96"/>
        <v>0.31205745234334181</v>
      </c>
      <c r="AD824" s="3">
        <f t="shared" si="97"/>
        <v>0.12109735329752427</v>
      </c>
      <c r="AE824" s="3">
        <f t="shared" si="98"/>
        <v>0.30373378350800301</v>
      </c>
      <c r="AF824" s="3">
        <f t="shared" si="99"/>
        <v>0.42109050393444902</v>
      </c>
      <c r="AG824" s="3">
        <f t="shared" si="100"/>
        <v>0.39109550273289329</v>
      </c>
      <c r="AH824" s="3">
        <f t="shared" si="101"/>
        <v>0.44299357992448352</v>
      </c>
      <c r="AI824" s="3">
        <f t="shared" si="102"/>
        <v>0.26105094976034082</v>
      </c>
      <c r="AJ824" s="6">
        <f t="shared" si="103"/>
        <v>0.32187416078586223</v>
      </c>
    </row>
    <row r="825" spans="1:36" x14ac:dyDescent="0.3">
      <c r="A825" t="s">
        <v>262</v>
      </c>
      <c r="B825" t="s">
        <v>1801</v>
      </c>
      <c r="C825" t="s">
        <v>247</v>
      </c>
      <c r="D825">
        <v>5987795</v>
      </c>
      <c r="E825" s="1">
        <v>0.193</v>
      </c>
      <c r="F825" s="1">
        <v>4339</v>
      </c>
      <c r="G825" s="4">
        <v>22481.865284974094</v>
      </c>
      <c r="H825" s="1">
        <v>0.185993007442639</v>
      </c>
      <c r="I825" s="1">
        <v>11216</v>
      </c>
      <c r="J825" s="4">
        <v>60303.342336453483</v>
      </c>
      <c r="K825" s="1">
        <v>0.189867722592373</v>
      </c>
      <c r="L825" s="1">
        <v>8492</v>
      </c>
      <c r="M825" s="4">
        <v>44725.874856736307</v>
      </c>
      <c r="N825" s="1">
        <v>4.0000000000000001E-3</v>
      </c>
      <c r="O825" s="1">
        <v>5728</v>
      </c>
      <c r="P825" s="4">
        <v>1432000</v>
      </c>
      <c r="Q825" s="1">
        <v>0.34700000000000003</v>
      </c>
      <c r="R825" s="1">
        <v>6467</v>
      </c>
      <c r="S825" s="4">
        <v>18636.887608069163</v>
      </c>
      <c r="T825" s="1">
        <v>0.51550879747887102</v>
      </c>
      <c r="U825" s="1">
        <v>11137</v>
      </c>
      <c r="V825" s="4">
        <v>21603.899010969777</v>
      </c>
      <c r="W825" s="1" t="s">
        <v>3</v>
      </c>
      <c r="X825" s="1">
        <v>11764</v>
      </c>
      <c r="Y825" s="4" t="s">
        <v>3</v>
      </c>
      <c r="AC825" s="3">
        <f t="shared" si="96"/>
        <v>0.31205745234334181</v>
      </c>
      <c r="AD825" s="3">
        <f t="shared" si="97"/>
        <v>0.13445772266063832</v>
      </c>
      <c r="AE825" s="3">
        <f t="shared" si="98"/>
        <v>0.28703896441236088</v>
      </c>
      <c r="AF825" s="3">
        <f t="shared" si="99"/>
        <v>0.42109050393444902</v>
      </c>
      <c r="AG825" s="3">
        <f t="shared" si="100"/>
        <v>0.39109550273289329</v>
      </c>
      <c r="AH825" s="3">
        <f t="shared" si="101"/>
        <v>0.44632040868262912</v>
      </c>
      <c r="AI825" s="3" t="e">
        <f t="shared" si="102"/>
        <v>#VALUE!</v>
      </c>
      <c r="AJ825" s="6" t="e">
        <f t="shared" si="103"/>
        <v>#VALUE!</v>
      </c>
    </row>
    <row r="826" spans="1:36" x14ac:dyDescent="0.3">
      <c r="A826" t="s">
        <v>263</v>
      </c>
      <c r="B826" t="s">
        <v>264</v>
      </c>
      <c r="C826" t="s">
        <v>247</v>
      </c>
      <c r="D826">
        <v>4061166</v>
      </c>
      <c r="E826" s="1">
        <v>0.193</v>
      </c>
      <c r="F826" s="1">
        <v>4339</v>
      </c>
      <c r="G826" s="4">
        <v>22481.865284974094</v>
      </c>
      <c r="H826" s="1">
        <v>0.18190613237676001</v>
      </c>
      <c r="I826" s="1">
        <v>11216</v>
      </c>
      <c r="J826" s="4">
        <v>61658.174210255129</v>
      </c>
      <c r="K826" s="1">
        <v>0.19109930497792901</v>
      </c>
      <c r="L826" s="1">
        <v>8492</v>
      </c>
      <c r="M826" s="4">
        <v>44437.628912259948</v>
      </c>
      <c r="N826" s="1">
        <v>4.0000000000000001E-3</v>
      </c>
      <c r="O826" s="1">
        <v>5728</v>
      </c>
      <c r="P826" s="4">
        <v>1432000</v>
      </c>
      <c r="Q826" s="1">
        <v>0.34700000000000003</v>
      </c>
      <c r="R826" s="1">
        <v>6467</v>
      </c>
      <c r="S826" s="4">
        <v>18636.887608069163</v>
      </c>
      <c r="T826" s="1">
        <v>0.51660212855125798</v>
      </c>
      <c r="U826" s="1">
        <v>11137</v>
      </c>
      <c r="V826" s="4">
        <v>21558.176756321613</v>
      </c>
      <c r="W826" s="1" t="s">
        <v>3</v>
      </c>
      <c r="X826" s="1">
        <v>11764</v>
      </c>
      <c r="Y826" s="4" t="s">
        <v>3</v>
      </c>
      <c r="AC826" s="3">
        <f t="shared" si="96"/>
        <v>0.31205745234334181</v>
      </c>
      <c r="AD826" s="3">
        <f t="shared" si="97"/>
        <v>0.1377057890662142</v>
      </c>
      <c r="AE826" s="3">
        <f t="shared" si="98"/>
        <v>0.28503619385311862</v>
      </c>
      <c r="AF826" s="3">
        <f t="shared" si="99"/>
        <v>0.42109050393444902</v>
      </c>
      <c r="AG826" s="3">
        <f t="shared" si="100"/>
        <v>0.39109550273289329</v>
      </c>
      <c r="AH826" s="3">
        <f t="shared" si="101"/>
        <v>0.4452676630862738</v>
      </c>
      <c r="AI826" s="3" t="e">
        <f t="shared" si="102"/>
        <v>#VALUE!</v>
      </c>
      <c r="AJ826" s="6" t="e">
        <f t="shared" si="103"/>
        <v>#VALUE!</v>
      </c>
    </row>
    <row r="827" spans="1:36" x14ac:dyDescent="0.3">
      <c r="A827" t="s">
        <v>1803</v>
      </c>
      <c r="B827" t="s">
        <v>1802</v>
      </c>
      <c r="C827" t="s">
        <v>247</v>
      </c>
      <c r="D827">
        <v>2601802</v>
      </c>
      <c r="E827" s="1">
        <v>0.193</v>
      </c>
      <c r="F827" s="1">
        <v>4339</v>
      </c>
      <c r="G827" s="4">
        <v>22481.865284974094</v>
      </c>
      <c r="H827" s="1">
        <v>0.175137462420276</v>
      </c>
      <c r="I827" s="1">
        <v>11216</v>
      </c>
      <c r="J827" s="4">
        <v>64041.124297467853</v>
      </c>
      <c r="K827" s="1">
        <v>0.192352454183677</v>
      </c>
      <c r="L827" s="1">
        <v>8492</v>
      </c>
      <c r="M827" s="4">
        <v>44148.124005171281</v>
      </c>
      <c r="N827" s="1">
        <v>4.0000000000000001E-3</v>
      </c>
      <c r="O827" s="1">
        <v>5728</v>
      </c>
      <c r="P827" s="4">
        <v>1432000</v>
      </c>
      <c r="Q827" s="1">
        <v>0.34700000000000003</v>
      </c>
      <c r="R827" s="1">
        <v>6467</v>
      </c>
      <c r="S827" s="4">
        <v>18636.887608069163</v>
      </c>
      <c r="T827" s="1">
        <v>0.51789413644850701</v>
      </c>
      <c r="U827" s="1">
        <v>11137</v>
      </c>
      <c r="V827" s="4">
        <v>21504.394848670632</v>
      </c>
      <c r="W827" s="1">
        <v>1</v>
      </c>
      <c r="X827" s="1">
        <v>11764</v>
      </c>
      <c r="Y827" s="4">
        <v>11764</v>
      </c>
      <c r="AC827" s="3">
        <f t="shared" si="96"/>
        <v>0.31205745234334181</v>
      </c>
      <c r="AD827" s="3">
        <f t="shared" si="97"/>
        <v>0.14341866036346332</v>
      </c>
      <c r="AE827" s="3">
        <f t="shared" si="98"/>
        <v>0.28302467585682328</v>
      </c>
      <c r="AF827" s="3">
        <f t="shared" si="99"/>
        <v>0.42109050393444902</v>
      </c>
      <c r="AG827" s="3">
        <f t="shared" si="100"/>
        <v>0.39109550273289329</v>
      </c>
      <c r="AH827" s="3">
        <f t="shared" si="101"/>
        <v>0.44402934562186092</v>
      </c>
      <c r="AI827" s="3">
        <f t="shared" si="102"/>
        <v>0.52210189952068164</v>
      </c>
      <c r="AJ827" s="6">
        <f t="shared" si="103"/>
        <v>0.35954543433907332</v>
      </c>
    </row>
    <row r="828" spans="1:36" x14ac:dyDescent="0.3">
      <c r="A828" t="s">
        <v>1805</v>
      </c>
      <c r="B828" t="s">
        <v>1804</v>
      </c>
      <c r="C828" t="s">
        <v>247</v>
      </c>
      <c r="D828">
        <v>1459364</v>
      </c>
      <c r="E828" s="1">
        <v>0.193</v>
      </c>
      <c r="F828" s="1">
        <v>4339</v>
      </c>
      <c r="G828" s="4">
        <v>22481.865284974094</v>
      </c>
      <c r="H828" s="1">
        <v>0.19397353915815299</v>
      </c>
      <c r="I828" s="1">
        <v>11216</v>
      </c>
      <c r="J828" s="4">
        <v>57822.319728131719</v>
      </c>
      <c r="K828" s="1">
        <v>0.188865149476073</v>
      </c>
      <c r="L828" s="1">
        <v>8492</v>
      </c>
      <c r="M828" s="4">
        <v>44963.298012139807</v>
      </c>
      <c r="N828" s="1">
        <v>4.0000000000000001E-3</v>
      </c>
      <c r="O828" s="1">
        <v>5728</v>
      </c>
      <c r="P828" s="4">
        <v>1432000</v>
      </c>
      <c r="Q828" s="1">
        <v>0.34700000000000003</v>
      </c>
      <c r="R828" s="1">
        <v>6467</v>
      </c>
      <c r="S828" s="4">
        <v>18636.887608069163</v>
      </c>
      <c r="T828" s="1">
        <v>0.51429869449979504</v>
      </c>
      <c r="U828" s="1">
        <v>11137</v>
      </c>
      <c r="V828" s="4">
        <v>21654.731227408236</v>
      </c>
      <c r="W828" s="1">
        <v>0.5</v>
      </c>
      <c r="X828" s="1">
        <v>11764</v>
      </c>
      <c r="Y828" s="4">
        <v>5882</v>
      </c>
      <c r="AC828" s="3">
        <f t="shared" si="96"/>
        <v>0.31205745234334181</v>
      </c>
      <c r="AD828" s="3">
        <f t="shared" si="97"/>
        <v>0.12850973284626241</v>
      </c>
      <c r="AE828" s="3">
        <f t="shared" si="98"/>
        <v>0.28868861157942982</v>
      </c>
      <c r="AF828" s="3">
        <f t="shared" si="99"/>
        <v>0.42109050393444902</v>
      </c>
      <c r="AG828" s="3">
        <f t="shared" si="100"/>
        <v>0.39109550273289329</v>
      </c>
      <c r="AH828" s="3">
        <f t="shared" si="101"/>
        <v>0.44749081010793845</v>
      </c>
      <c r="AI828" s="3">
        <f t="shared" si="102"/>
        <v>0.26105094976034082</v>
      </c>
      <c r="AJ828" s="6">
        <f t="shared" si="103"/>
        <v>0.32142622332923648</v>
      </c>
    </row>
    <row r="829" spans="1:36" x14ac:dyDescent="0.3">
      <c r="A829" t="s">
        <v>265</v>
      </c>
      <c r="B829" t="s">
        <v>266</v>
      </c>
      <c r="C829" t="s">
        <v>247</v>
      </c>
      <c r="D829">
        <v>1926629</v>
      </c>
      <c r="E829" s="1">
        <v>0.193</v>
      </c>
      <c r="F829" s="1">
        <v>4339</v>
      </c>
      <c r="G829" s="4">
        <v>22481.865284974094</v>
      </c>
      <c r="H829" s="1">
        <v>0.19460778385459701</v>
      </c>
      <c r="I829" s="1">
        <v>11216</v>
      </c>
      <c r="J829" s="4">
        <v>57633.871461072376</v>
      </c>
      <c r="K829" s="1">
        <v>0.18727165427282499</v>
      </c>
      <c r="L829" s="1">
        <v>8492</v>
      </c>
      <c r="M829" s="4">
        <v>45345.890882282205</v>
      </c>
      <c r="N829" s="1">
        <v>4.0000000000000001E-3</v>
      </c>
      <c r="O829" s="1">
        <v>5728</v>
      </c>
      <c r="P829" s="4">
        <v>1432000</v>
      </c>
      <c r="Q829" s="1">
        <v>0.34700000000000003</v>
      </c>
      <c r="R829" s="1">
        <v>6467</v>
      </c>
      <c r="S829" s="4">
        <v>18636.887608069163</v>
      </c>
      <c r="T829" s="1">
        <v>0.513204150876998</v>
      </c>
      <c r="U829" s="1">
        <v>11137</v>
      </c>
      <c r="V829" s="4">
        <v>21700.91567063193</v>
      </c>
      <c r="W829" s="1" t="s">
        <v>3</v>
      </c>
      <c r="X829" s="1">
        <v>11764</v>
      </c>
      <c r="Y829" s="4" t="s">
        <v>3</v>
      </c>
      <c r="AC829" s="3">
        <f t="shared" si="96"/>
        <v>0.31205745234334181</v>
      </c>
      <c r="AD829" s="3">
        <f t="shared" si="97"/>
        <v>0.12805794801800402</v>
      </c>
      <c r="AE829" s="3">
        <f t="shared" si="98"/>
        <v>0.29134691693005388</v>
      </c>
      <c r="AF829" s="3">
        <f t="shared" si="99"/>
        <v>0.42109050393444902</v>
      </c>
      <c r="AG829" s="3">
        <f t="shared" si="100"/>
        <v>0.39109550273289329</v>
      </c>
      <c r="AH829" s="3">
        <f t="shared" si="101"/>
        <v>0.44855419750206421</v>
      </c>
      <c r="AI829" s="3" t="e">
        <f t="shared" si="102"/>
        <v>#VALUE!</v>
      </c>
      <c r="AJ829" s="6" t="e">
        <f t="shared" si="103"/>
        <v>#VALUE!</v>
      </c>
    </row>
    <row r="830" spans="1:36" x14ac:dyDescent="0.3">
      <c r="A830" t="s">
        <v>1807</v>
      </c>
      <c r="B830" t="s">
        <v>1806</v>
      </c>
      <c r="C830" t="s">
        <v>247</v>
      </c>
      <c r="D830">
        <v>528471</v>
      </c>
      <c r="E830" s="1">
        <v>0.193</v>
      </c>
      <c r="F830" s="1">
        <v>4339</v>
      </c>
      <c r="G830" s="4">
        <v>22481.865284974094</v>
      </c>
      <c r="H830" s="1">
        <v>0.21232385504597201</v>
      </c>
      <c r="I830" s="1">
        <v>11216</v>
      </c>
      <c r="J830" s="4">
        <v>52824.964004028327</v>
      </c>
      <c r="K830" s="1">
        <v>0.186023452564095</v>
      </c>
      <c r="L830" s="1">
        <v>8492</v>
      </c>
      <c r="M830" s="4">
        <v>45650.15799324579</v>
      </c>
      <c r="N830" s="1">
        <v>4.0000000000000001E-3</v>
      </c>
      <c r="O830" s="1">
        <v>5728</v>
      </c>
      <c r="P830" s="4">
        <v>1432000</v>
      </c>
      <c r="Q830" s="1">
        <v>0.34700000000000003</v>
      </c>
      <c r="R830" s="1">
        <v>6467</v>
      </c>
      <c r="S830" s="4">
        <v>18636.887608069163</v>
      </c>
      <c r="T830" s="1">
        <v>0.51264307786046903</v>
      </c>
      <c r="U830" s="1">
        <v>11137</v>
      </c>
      <c r="V830" s="4">
        <v>21724.666694965621</v>
      </c>
      <c r="W830" s="1">
        <v>0</v>
      </c>
      <c r="X830" s="1">
        <v>11764</v>
      </c>
      <c r="Y830" s="4">
        <v>0</v>
      </c>
      <c r="AC830" s="3">
        <f t="shared" si="96"/>
        <v>0.31205745234334181</v>
      </c>
      <c r="AD830" s="3">
        <f t="shared" si="97"/>
        <v>0.11652910000314344</v>
      </c>
      <c r="AE830" s="3">
        <f t="shared" si="98"/>
        <v>0.29346100465153285</v>
      </c>
      <c r="AF830" s="3">
        <f t="shared" si="99"/>
        <v>0.42109050393444902</v>
      </c>
      <c r="AG830" s="3">
        <f t="shared" si="100"/>
        <v>0.39109550273289329</v>
      </c>
      <c r="AH830" s="3">
        <f t="shared" si="101"/>
        <v>0.44910105999755195</v>
      </c>
      <c r="AI830" s="3">
        <f t="shared" si="102"/>
        <v>0</v>
      </c>
      <c r="AJ830" s="6">
        <f t="shared" si="103"/>
        <v>0.28333351766613035</v>
      </c>
    </row>
    <row r="831" spans="1:36" x14ac:dyDescent="0.3">
      <c r="A831" t="s">
        <v>1809</v>
      </c>
      <c r="B831" t="s">
        <v>1808</v>
      </c>
      <c r="C831" t="s">
        <v>247</v>
      </c>
      <c r="D831">
        <v>829408</v>
      </c>
      <c r="E831" s="1">
        <v>0.193</v>
      </c>
      <c r="F831" s="1">
        <v>4339</v>
      </c>
      <c r="G831" s="4">
        <v>22481.865284974094</v>
      </c>
      <c r="H831" s="1">
        <v>0.176295622902118</v>
      </c>
      <c r="I831" s="1">
        <v>11216</v>
      </c>
      <c r="J831" s="4">
        <v>63620.411076384422</v>
      </c>
      <c r="K831" s="1">
        <v>0.19778806088197801</v>
      </c>
      <c r="L831" s="1">
        <v>8492</v>
      </c>
      <c r="M831" s="4">
        <v>42934.84633062486</v>
      </c>
      <c r="N831" s="1">
        <v>4.0000000000000001E-3</v>
      </c>
      <c r="O831" s="1">
        <v>5728</v>
      </c>
      <c r="P831" s="4">
        <v>1432000</v>
      </c>
      <c r="Q831" s="1">
        <v>0.34700000000000003</v>
      </c>
      <c r="R831" s="1">
        <v>6467</v>
      </c>
      <c r="S831" s="4">
        <v>18636.887608069163</v>
      </c>
      <c r="T831" s="1">
        <v>0.51191572784443795</v>
      </c>
      <c r="U831" s="1">
        <v>11137</v>
      </c>
      <c r="V831" s="4">
        <v>21755.533956527186</v>
      </c>
      <c r="W831" s="1">
        <v>0.5</v>
      </c>
      <c r="X831" s="1">
        <v>11764</v>
      </c>
      <c r="Y831" s="4">
        <v>5882</v>
      </c>
      <c r="AC831" s="3">
        <f t="shared" si="96"/>
        <v>0.31205745234334181</v>
      </c>
      <c r="AD831" s="3">
        <f t="shared" si="97"/>
        <v>0.14241004482510258</v>
      </c>
      <c r="AE831" s="3">
        <f t="shared" si="98"/>
        <v>0.27459466373234465</v>
      </c>
      <c r="AF831" s="3">
        <f t="shared" si="99"/>
        <v>0.42109050393444902</v>
      </c>
      <c r="AG831" s="3">
        <f t="shared" si="100"/>
        <v>0.39109550273289329</v>
      </c>
      <c r="AH831" s="3">
        <f t="shared" si="101"/>
        <v>0.44981177240512105</v>
      </c>
      <c r="AI831" s="3">
        <f t="shared" si="102"/>
        <v>0.26105094976034082</v>
      </c>
      <c r="AJ831" s="6">
        <f t="shared" si="103"/>
        <v>0.32173012710479904</v>
      </c>
    </row>
    <row r="832" spans="1:36" x14ac:dyDescent="0.3">
      <c r="A832" t="s">
        <v>1811</v>
      </c>
      <c r="B832" t="s">
        <v>1810</v>
      </c>
      <c r="C832" t="s">
        <v>247</v>
      </c>
      <c r="D832">
        <v>568750</v>
      </c>
      <c r="E832" s="1">
        <v>0.193</v>
      </c>
      <c r="F832" s="1">
        <v>4339</v>
      </c>
      <c r="G832" s="4">
        <v>22481.865284974094</v>
      </c>
      <c r="H832" s="1">
        <v>0.204850989010989</v>
      </c>
      <c r="I832" s="1">
        <v>11216</v>
      </c>
      <c r="J832" s="4">
        <v>54751.993408234557</v>
      </c>
      <c r="K832" s="1">
        <v>0.17309538461538401</v>
      </c>
      <c r="L832" s="1">
        <v>8492</v>
      </c>
      <c r="M832" s="4">
        <v>49059.655858930775</v>
      </c>
      <c r="N832" s="1">
        <v>4.0000000000000001E-3</v>
      </c>
      <c r="O832" s="1">
        <v>5728</v>
      </c>
      <c r="P832" s="4">
        <v>1432000</v>
      </c>
      <c r="Q832" s="1">
        <v>0.34700000000000003</v>
      </c>
      <c r="R832" s="1">
        <v>6467</v>
      </c>
      <c r="S832" s="4">
        <v>18636.887608069163</v>
      </c>
      <c r="T832" s="1">
        <v>0.51560439560439497</v>
      </c>
      <c r="U832" s="1">
        <v>11137</v>
      </c>
      <c r="V832" s="4">
        <v>21599.893435635149</v>
      </c>
      <c r="W832" s="1">
        <v>0</v>
      </c>
      <c r="X832" s="1">
        <v>11764</v>
      </c>
      <c r="Y832" s="4">
        <v>0</v>
      </c>
      <c r="AC832" s="3">
        <f t="shared" si="96"/>
        <v>0.31205745234334181</v>
      </c>
      <c r="AD832" s="3">
        <f t="shared" si="97"/>
        <v>0.12114894958846215</v>
      </c>
      <c r="AE832" s="3">
        <f t="shared" si="98"/>
        <v>0.31715064219213418</v>
      </c>
      <c r="AF832" s="3">
        <f t="shared" si="99"/>
        <v>0.42109050393444902</v>
      </c>
      <c r="AG832" s="3">
        <f t="shared" si="100"/>
        <v>0.39109550273289329</v>
      </c>
      <c r="AH832" s="3">
        <f t="shared" si="101"/>
        <v>0.4462281811267737</v>
      </c>
      <c r="AI832" s="3">
        <f t="shared" si="102"/>
        <v>0</v>
      </c>
      <c r="AJ832" s="6">
        <f t="shared" si="103"/>
        <v>0.2869673188454363</v>
      </c>
    </row>
    <row r="833" spans="1:36" x14ac:dyDescent="0.3">
      <c r="A833" t="s">
        <v>267</v>
      </c>
      <c r="B833" t="s">
        <v>1812</v>
      </c>
      <c r="C833" t="s">
        <v>247</v>
      </c>
      <c r="D833">
        <v>5536002</v>
      </c>
      <c r="E833" s="1">
        <v>0.193</v>
      </c>
      <c r="F833" s="1">
        <v>4339</v>
      </c>
      <c r="G833" s="4">
        <v>22481.865284974094</v>
      </c>
      <c r="H833" s="1">
        <v>0.207083378943866</v>
      </c>
      <c r="I833" s="1">
        <v>11216</v>
      </c>
      <c r="J833" s="4">
        <v>54161.758694503027</v>
      </c>
      <c r="K833" s="1">
        <v>0.16894394185551201</v>
      </c>
      <c r="L833" s="1">
        <v>8492</v>
      </c>
      <c r="M833" s="4">
        <v>50265.193926058128</v>
      </c>
      <c r="N833" s="1">
        <v>4.0000000000000001E-3</v>
      </c>
      <c r="O833" s="1">
        <v>5728</v>
      </c>
      <c r="P833" s="4">
        <v>1432000</v>
      </c>
      <c r="Q833" s="1">
        <v>0.34700000000000003</v>
      </c>
      <c r="R833" s="1">
        <v>6467</v>
      </c>
      <c r="S833" s="4">
        <v>18636.887608069163</v>
      </c>
      <c r="T833" s="1">
        <v>0.51277004596457798</v>
      </c>
      <c r="U833" s="1">
        <v>11137</v>
      </c>
      <c r="V833" s="4">
        <v>21719.28740308934</v>
      </c>
      <c r="W833" s="1" t="s">
        <v>3</v>
      </c>
      <c r="X833" s="1">
        <v>11764</v>
      </c>
      <c r="Y833" s="4" t="s">
        <v>3</v>
      </c>
      <c r="AC833" s="3">
        <f t="shared" si="96"/>
        <v>0.31205745234334181</v>
      </c>
      <c r="AD833" s="3">
        <f t="shared" si="97"/>
        <v>0.11973392416564226</v>
      </c>
      <c r="AE833" s="3">
        <f t="shared" si="98"/>
        <v>0.32552687851099943</v>
      </c>
      <c r="AF833" s="3">
        <f t="shared" si="99"/>
        <v>0.42109050393444902</v>
      </c>
      <c r="AG833" s="3">
        <f t="shared" si="100"/>
        <v>0.39109550273289329</v>
      </c>
      <c r="AH833" s="3">
        <f t="shared" si="101"/>
        <v>0.44897720289825005</v>
      </c>
      <c r="AI833" s="3" t="e">
        <f t="shared" si="102"/>
        <v>#VALUE!</v>
      </c>
      <c r="AJ833" s="6" t="e">
        <f t="shared" si="103"/>
        <v>#VALUE!</v>
      </c>
    </row>
    <row r="834" spans="1:36" x14ac:dyDescent="0.3">
      <c r="A834" t="s">
        <v>268</v>
      </c>
      <c r="B834" t="s">
        <v>269</v>
      </c>
      <c r="C834" t="s">
        <v>247</v>
      </c>
      <c r="D834">
        <v>1908494</v>
      </c>
      <c r="E834" s="1">
        <v>0.193</v>
      </c>
      <c r="F834" s="1">
        <v>4339</v>
      </c>
      <c r="G834" s="4">
        <v>22481.865284974094</v>
      </c>
      <c r="H834" s="1">
        <v>0.19528853640619201</v>
      </c>
      <c r="I834" s="1">
        <v>11216</v>
      </c>
      <c r="J834" s="4">
        <v>57432.966657454934</v>
      </c>
      <c r="K834" s="1">
        <v>0.16982657529968601</v>
      </c>
      <c r="L834" s="1">
        <v>8492</v>
      </c>
      <c r="M834" s="4">
        <v>50003.952473365935</v>
      </c>
      <c r="N834" s="1">
        <v>4.0000000000000001E-3</v>
      </c>
      <c r="O834" s="1">
        <v>5728</v>
      </c>
      <c r="P834" s="4">
        <v>1432000</v>
      </c>
      <c r="Q834" s="1">
        <v>0.34700000000000003</v>
      </c>
      <c r="R834" s="1">
        <v>6467</v>
      </c>
      <c r="S834" s="4">
        <v>18636.887608069163</v>
      </c>
      <c r="T834" s="1">
        <v>0.51273150452660499</v>
      </c>
      <c r="U834" s="1">
        <v>11137</v>
      </c>
      <c r="V834" s="4">
        <v>21720.920016963995</v>
      </c>
      <c r="W834" s="1" t="s">
        <v>3</v>
      </c>
      <c r="X834" s="1">
        <v>11764</v>
      </c>
      <c r="Y834" s="4" t="s">
        <v>3</v>
      </c>
      <c r="AC834" s="3">
        <f t="shared" si="96"/>
        <v>0.31205745234334181</v>
      </c>
      <c r="AD834" s="3">
        <f t="shared" si="97"/>
        <v>0.12757629995822109</v>
      </c>
      <c r="AE834" s="3">
        <f t="shared" si="98"/>
        <v>0.32371173869608866</v>
      </c>
      <c r="AF834" s="3">
        <f t="shared" si="99"/>
        <v>0.42109050393444902</v>
      </c>
      <c r="AG834" s="3">
        <f t="shared" si="100"/>
        <v>0.39109550273289329</v>
      </c>
      <c r="AH834" s="3">
        <f t="shared" si="101"/>
        <v>0.44901479350003287</v>
      </c>
      <c r="AI834" s="3" t="e">
        <f t="shared" si="102"/>
        <v>#VALUE!</v>
      </c>
      <c r="AJ834" s="6" t="e">
        <f t="shared" si="103"/>
        <v>#VALUE!</v>
      </c>
    </row>
    <row r="835" spans="1:36" x14ac:dyDescent="0.3">
      <c r="A835" t="s">
        <v>1814</v>
      </c>
      <c r="B835" t="s">
        <v>1813</v>
      </c>
      <c r="C835" t="s">
        <v>247</v>
      </c>
      <c r="D835">
        <v>1143364</v>
      </c>
      <c r="E835" s="1">
        <v>0.193</v>
      </c>
      <c r="F835" s="1">
        <v>4339</v>
      </c>
      <c r="G835" s="4">
        <v>22481.865284974094</v>
      </c>
      <c r="H835" s="1">
        <v>0.18914886247949</v>
      </c>
      <c r="I835" s="1">
        <v>11216</v>
      </c>
      <c r="J835" s="4">
        <v>59297.210953178139</v>
      </c>
      <c r="K835" s="1">
        <v>0.16751183350184101</v>
      </c>
      <c r="L835" s="1">
        <v>8492</v>
      </c>
      <c r="M835" s="4">
        <v>50694.92597910505</v>
      </c>
      <c r="N835" s="1">
        <v>4.0000000000000001E-3</v>
      </c>
      <c r="O835" s="1">
        <v>5728</v>
      </c>
      <c r="P835" s="4">
        <v>1432000</v>
      </c>
      <c r="Q835" s="1">
        <v>0.34700000000000003</v>
      </c>
      <c r="R835" s="1">
        <v>6467</v>
      </c>
      <c r="S835" s="4">
        <v>18636.887608069163</v>
      </c>
      <c r="T835" s="1">
        <v>0.51452468330295498</v>
      </c>
      <c r="U835" s="1">
        <v>11137</v>
      </c>
      <c r="V835" s="4">
        <v>21645.220067007889</v>
      </c>
      <c r="W835" s="1">
        <v>0.5</v>
      </c>
      <c r="X835" s="1">
        <v>11764</v>
      </c>
      <c r="Y835" s="4">
        <v>5882</v>
      </c>
      <c r="AC835" s="3">
        <f t="shared" ref="AC835:AC898" si="104">+(G835-$AA$2)/($AB$2-$AA$2)</f>
        <v>0.31205745234334181</v>
      </c>
      <c r="AD835" s="3">
        <f t="shared" ref="AD835:AD898" si="105">+(J835-$AA$3)/($AB$3-$AA$3)</f>
        <v>0.13204562887335367</v>
      </c>
      <c r="AE835" s="3">
        <f t="shared" ref="AE835:AE898" si="106">+(M835-$AA$4)/($AB$4-$AA$4)</f>
        <v>0.32851271307588331</v>
      </c>
      <c r="AF835" s="3">
        <f t="shared" ref="AF835:AF898" si="107">+(P835-$AA$5)/($AB$5-$AA$5)</f>
        <v>0.42109050393444902</v>
      </c>
      <c r="AG835" s="3">
        <f t="shared" ref="AG835:AG898" si="108">+(S835-$AA$6)/($AB$6-$AA$6)</f>
        <v>0.39109550273289329</v>
      </c>
      <c r="AH835" s="3">
        <f t="shared" ref="AH835:AH898" si="109">+(V835-$AA$7)/($AB$7-$AA$7)</f>
        <v>0.44727181757782936</v>
      </c>
      <c r="AI835" s="3">
        <f t="shared" ref="AI835:AI898" si="110">+(Y835-$AA$8)/($AB$8-$AA$8)</f>
        <v>0.26105094976034082</v>
      </c>
      <c r="AJ835" s="6">
        <f t="shared" ref="AJ835:AJ898" si="111">+(AC835/7)+(AD835/7)+(AE835/7)+(AF835/7)+(AG835/7)+(AH835/7)+(AI835/7)</f>
        <v>0.32758922404258445</v>
      </c>
    </row>
    <row r="836" spans="1:36" x14ac:dyDescent="0.3">
      <c r="A836" t="s">
        <v>1816</v>
      </c>
      <c r="B836" t="s">
        <v>1815</v>
      </c>
      <c r="C836" t="s">
        <v>247</v>
      </c>
      <c r="D836">
        <v>765130</v>
      </c>
      <c r="E836" s="1">
        <v>0.193</v>
      </c>
      <c r="F836" s="1">
        <v>4339</v>
      </c>
      <c r="G836" s="4">
        <v>22481.865284974094</v>
      </c>
      <c r="H836" s="1">
        <v>0.20446329381934999</v>
      </c>
      <c r="I836" s="1">
        <v>11216</v>
      </c>
      <c r="J836" s="4">
        <v>54855.811967451249</v>
      </c>
      <c r="K836" s="1">
        <v>0.17328558545606601</v>
      </c>
      <c r="L836" s="1">
        <v>8492</v>
      </c>
      <c r="M836" s="4">
        <v>49005.807249634279</v>
      </c>
      <c r="N836" s="1">
        <v>4.0000000000000001E-3</v>
      </c>
      <c r="O836" s="1">
        <v>5728</v>
      </c>
      <c r="P836" s="4">
        <v>1432000</v>
      </c>
      <c r="Q836" s="1">
        <v>0.34700000000000003</v>
      </c>
      <c r="R836" s="1">
        <v>6467</v>
      </c>
      <c r="S836" s="4">
        <v>18636.887608069163</v>
      </c>
      <c r="T836" s="1">
        <v>0.510051886607504</v>
      </c>
      <c r="U836" s="1">
        <v>11137</v>
      </c>
      <c r="V836" s="4">
        <v>21835.033439588398</v>
      </c>
      <c r="W836" s="1">
        <v>0.5</v>
      </c>
      <c r="X836" s="1">
        <v>11764</v>
      </c>
      <c r="Y836" s="4">
        <v>5882</v>
      </c>
      <c r="AC836" s="3">
        <f t="shared" si="104"/>
        <v>0.31205745234334181</v>
      </c>
      <c r="AD836" s="3">
        <f t="shared" si="105"/>
        <v>0.12139784362541806</v>
      </c>
      <c r="AE836" s="3">
        <f t="shared" si="106"/>
        <v>0.31677649500490807</v>
      </c>
      <c r="AF836" s="3">
        <f t="shared" si="107"/>
        <v>0.42109050393444902</v>
      </c>
      <c r="AG836" s="3">
        <f t="shared" si="108"/>
        <v>0.39109550273289329</v>
      </c>
      <c r="AH836" s="3">
        <f t="shared" si="109"/>
        <v>0.45164223180283086</v>
      </c>
      <c r="AI836" s="3">
        <f t="shared" si="110"/>
        <v>0.26105094976034082</v>
      </c>
      <c r="AJ836" s="6">
        <f t="shared" si="111"/>
        <v>0.325015854172026</v>
      </c>
    </row>
    <row r="837" spans="1:36" x14ac:dyDescent="0.3">
      <c r="A837" t="s">
        <v>270</v>
      </c>
      <c r="B837" t="s">
        <v>271</v>
      </c>
      <c r="C837" t="s">
        <v>247</v>
      </c>
      <c r="D837">
        <v>1311830</v>
      </c>
      <c r="E837" s="1">
        <v>0.193</v>
      </c>
      <c r="F837" s="1">
        <v>4339</v>
      </c>
      <c r="G837" s="4">
        <v>22481.865284974094</v>
      </c>
      <c r="H837" s="1">
        <v>0.216871850773347</v>
      </c>
      <c r="I837" s="1">
        <v>11216</v>
      </c>
      <c r="J837" s="4">
        <v>51717.177494472773</v>
      </c>
      <c r="K837" s="1">
        <v>0.17342795941547301</v>
      </c>
      <c r="L837" s="1">
        <v>8492</v>
      </c>
      <c r="M837" s="4">
        <v>48965.576419290759</v>
      </c>
      <c r="N837" s="1">
        <v>4.0000000000000001E-3</v>
      </c>
      <c r="O837" s="1">
        <v>5728</v>
      </c>
      <c r="P837" s="4">
        <v>1432000</v>
      </c>
      <c r="Q837" s="1">
        <v>0.34700000000000003</v>
      </c>
      <c r="R837" s="1">
        <v>6467</v>
      </c>
      <c r="S837" s="4">
        <v>18636.887608069163</v>
      </c>
      <c r="T837" s="1">
        <v>0.51435094486328203</v>
      </c>
      <c r="U837" s="1">
        <v>11137</v>
      </c>
      <c r="V837" s="4">
        <v>21652.531430578572</v>
      </c>
      <c r="W837" s="1" t="s">
        <v>3</v>
      </c>
      <c r="X837" s="1">
        <v>11764</v>
      </c>
      <c r="Y837" s="4" t="s">
        <v>3</v>
      </c>
      <c r="AC837" s="3">
        <f t="shared" si="104"/>
        <v>0.31205745234334181</v>
      </c>
      <c r="AD837" s="3">
        <f t="shared" si="105"/>
        <v>0.11387329878100282</v>
      </c>
      <c r="AE837" s="3">
        <f t="shared" si="106"/>
        <v>0.31649696592868032</v>
      </c>
      <c r="AF837" s="3">
        <f t="shared" si="107"/>
        <v>0.42109050393444902</v>
      </c>
      <c r="AG837" s="3">
        <f t="shared" si="108"/>
        <v>0.39109550273289329</v>
      </c>
      <c r="AH837" s="3">
        <f t="shared" si="109"/>
        <v>0.44744016023419259</v>
      </c>
      <c r="AI837" s="3" t="e">
        <f t="shared" si="110"/>
        <v>#VALUE!</v>
      </c>
      <c r="AJ837" s="6" t="e">
        <f t="shared" si="111"/>
        <v>#VALUE!</v>
      </c>
    </row>
    <row r="838" spans="1:36" x14ac:dyDescent="0.3">
      <c r="A838" t="s">
        <v>1818</v>
      </c>
      <c r="B838" t="s">
        <v>1817</v>
      </c>
      <c r="C838" t="s">
        <v>247</v>
      </c>
      <c r="D838">
        <v>267496</v>
      </c>
      <c r="E838" s="1">
        <v>0.193</v>
      </c>
      <c r="F838" s="1">
        <v>4339</v>
      </c>
      <c r="G838" s="4">
        <v>22481.865284974094</v>
      </c>
      <c r="H838" s="1">
        <v>0.22374540180040001</v>
      </c>
      <c r="I838" s="1">
        <v>11216</v>
      </c>
      <c r="J838" s="4">
        <v>50128.404471103408</v>
      </c>
      <c r="K838" s="1">
        <v>0.17149415318359901</v>
      </c>
      <c r="L838" s="1">
        <v>8492</v>
      </c>
      <c r="M838" s="4">
        <v>49517.72315472817</v>
      </c>
      <c r="N838" s="1">
        <v>4.0000000000000001E-3</v>
      </c>
      <c r="O838" s="1">
        <v>5728</v>
      </c>
      <c r="P838" s="4">
        <v>1432000</v>
      </c>
      <c r="Q838" s="1">
        <v>0.34700000000000003</v>
      </c>
      <c r="R838" s="1">
        <v>6467</v>
      </c>
      <c r="S838" s="4">
        <v>18636.887608069163</v>
      </c>
      <c r="T838" s="1">
        <v>0.51194784221072398</v>
      </c>
      <c r="U838" s="1">
        <v>11137</v>
      </c>
      <c r="V838" s="4">
        <v>21754.169237060432</v>
      </c>
      <c r="W838" s="1">
        <v>0</v>
      </c>
      <c r="X838" s="1">
        <v>11764</v>
      </c>
      <c r="Y838" s="4">
        <v>0</v>
      </c>
      <c r="AC838" s="3">
        <f t="shared" si="104"/>
        <v>0.31205745234334181</v>
      </c>
      <c r="AD838" s="3">
        <f t="shared" si="105"/>
        <v>0.11006438316344277</v>
      </c>
      <c r="AE838" s="3">
        <f t="shared" si="106"/>
        <v>0.3203333537332847</v>
      </c>
      <c r="AF838" s="3">
        <f t="shared" si="107"/>
        <v>0.42109050393444902</v>
      </c>
      <c r="AG838" s="3">
        <f t="shared" si="108"/>
        <v>0.39109550273289329</v>
      </c>
      <c r="AH838" s="3">
        <f t="shared" si="109"/>
        <v>0.44978035001749078</v>
      </c>
      <c r="AI838" s="3">
        <f t="shared" si="110"/>
        <v>0</v>
      </c>
      <c r="AJ838" s="6">
        <f t="shared" si="111"/>
        <v>0.28634593513212891</v>
      </c>
    </row>
    <row r="839" spans="1:36" x14ac:dyDescent="0.3">
      <c r="A839" t="s">
        <v>1820</v>
      </c>
      <c r="B839" t="s">
        <v>1819</v>
      </c>
      <c r="C839" t="s">
        <v>247</v>
      </c>
      <c r="D839">
        <v>310161</v>
      </c>
      <c r="E839" s="1">
        <v>0.193</v>
      </c>
      <c r="F839" s="1">
        <v>4339</v>
      </c>
      <c r="G839" s="4">
        <v>22481.865284974094</v>
      </c>
      <c r="H839" s="1">
        <v>0.22019209378355101</v>
      </c>
      <c r="I839" s="1">
        <v>11216</v>
      </c>
      <c r="J839" s="4">
        <v>50937.342060180126</v>
      </c>
      <c r="K839" s="1">
        <v>0.180251546777318</v>
      </c>
      <c r="L839" s="1">
        <v>8492</v>
      </c>
      <c r="M839" s="4">
        <v>47111.939685549441</v>
      </c>
      <c r="N839" s="1">
        <v>4.0000000000000001E-3</v>
      </c>
      <c r="O839" s="1">
        <v>5728</v>
      </c>
      <c r="P839" s="4">
        <v>1432000</v>
      </c>
      <c r="Q839" s="1">
        <v>0.34700000000000003</v>
      </c>
      <c r="R839" s="1">
        <v>6467</v>
      </c>
      <c r="S839" s="4">
        <v>18636.887608069163</v>
      </c>
      <c r="T839" s="1">
        <v>0.51430063741089305</v>
      </c>
      <c r="U839" s="1">
        <v>11137</v>
      </c>
      <c r="V839" s="4">
        <v>21654.649420747763</v>
      </c>
      <c r="W839" s="1">
        <v>0.5</v>
      </c>
      <c r="X839" s="1">
        <v>11764</v>
      </c>
      <c r="Y839" s="4">
        <v>5882</v>
      </c>
      <c r="AC839" s="3">
        <f t="shared" si="104"/>
        <v>0.31205745234334181</v>
      </c>
      <c r="AD839" s="3">
        <f t="shared" si="105"/>
        <v>0.11200372564430347</v>
      </c>
      <c r="AE839" s="3">
        <f t="shared" si="106"/>
        <v>0.30361765522541528</v>
      </c>
      <c r="AF839" s="3">
        <f t="shared" si="107"/>
        <v>0.42109050393444902</v>
      </c>
      <c r="AG839" s="3">
        <f t="shared" si="108"/>
        <v>0.39109550273289329</v>
      </c>
      <c r="AH839" s="3">
        <f t="shared" si="109"/>
        <v>0.44748892652625094</v>
      </c>
      <c r="AI839" s="3">
        <f t="shared" si="110"/>
        <v>0.26105094976034082</v>
      </c>
      <c r="AJ839" s="6">
        <f t="shared" si="111"/>
        <v>0.3212006737381421</v>
      </c>
    </row>
    <row r="840" spans="1:36" x14ac:dyDescent="0.3">
      <c r="A840" t="s">
        <v>1822</v>
      </c>
      <c r="B840" t="s">
        <v>1821</v>
      </c>
      <c r="C840" t="s">
        <v>247</v>
      </c>
      <c r="D840">
        <v>563834</v>
      </c>
      <c r="E840" s="1">
        <v>0.193</v>
      </c>
      <c r="F840" s="1">
        <v>4339</v>
      </c>
      <c r="G840" s="4">
        <v>22481.865284974094</v>
      </c>
      <c r="H840" s="1">
        <v>0.20036038976010601</v>
      </c>
      <c r="I840" s="1">
        <v>11216</v>
      </c>
      <c r="J840" s="4">
        <v>55979.128476586899</v>
      </c>
      <c r="K840" s="1">
        <v>0.17626641883958699</v>
      </c>
      <c r="L840" s="1">
        <v>8492</v>
      </c>
      <c r="M840" s="4">
        <v>48177.072274488251</v>
      </c>
      <c r="N840" s="1">
        <v>4.0000000000000001E-3</v>
      </c>
      <c r="O840" s="1">
        <v>5728</v>
      </c>
      <c r="P840" s="4">
        <v>1432000</v>
      </c>
      <c r="Q840" s="1">
        <v>0.34700000000000003</v>
      </c>
      <c r="R840" s="1">
        <v>6467</v>
      </c>
      <c r="S840" s="4">
        <v>18636.887608069163</v>
      </c>
      <c r="T840" s="1">
        <v>0.51658644210884697</v>
      </c>
      <c r="U840" s="1">
        <v>11137</v>
      </c>
      <c r="V840" s="4">
        <v>21558.831382673776</v>
      </c>
      <c r="W840" s="1">
        <v>0.5</v>
      </c>
      <c r="X840" s="1">
        <v>11764</v>
      </c>
      <c r="Y840" s="4">
        <v>5882</v>
      </c>
      <c r="AC840" s="3">
        <f t="shared" si="104"/>
        <v>0.31205745234334181</v>
      </c>
      <c r="AD840" s="3">
        <f t="shared" si="105"/>
        <v>0.12409087638225325</v>
      </c>
      <c r="AE840" s="3">
        <f t="shared" si="106"/>
        <v>0.31101833590000882</v>
      </c>
      <c r="AF840" s="3">
        <f t="shared" si="107"/>
        <v>0.42109050393444902</v>
      </c>
      <c r="AG840" s="3">
        <f t="shared" si="108"/>
        <v>0.39109550273289329</v>
      </c>
      <c r="AH840" s="3">
        <f t="shared" si="109"/>
        <v>0.44528273572463783</v>
      </c>
      <c r="AI840" s="3">
        <f t="shared" si="110"/>
        <v>0.26105094976034082</v>
      </c>
      <c r="AJ840" s="6">
        <f t="shared" si="111"/>
        <v>0.32366947953970354</v>
      </c>
    </row>
    <row r="841" spans="1:36" x14ac:dyDescent="0.3">
      <c r="A841" t="s">
        <v>1824</v>
      </c>
      <c r="B841" t="s">
        <v>1823</v>
      </c>
      <c r="C841" t="s">
        <v>247</v>
      </c>
      <c r="D841">
        <v>170339</v>
      </c>
      <c r="E841" s="1">
        <v>0.193</v>
      </c>
      <c r="F841" s="1">
        <v>4339</v>
      </c>
      <c r="G841" s="4">
        <v>22481.865284974094</v>
      </c>
      <c r="H841" s="1">
        <v>0.254686243314801</v>
      </c>
      <c r="I841" s="1">
        <v>11216</v>
      </c>
      <c r="J841" s="4">
        <v>44038.499504414285</v>
      </c>
      <c r="K841" s="1">
        <v>0.15464456172690899</v>
      </c>
      <c r="L841" s="1">
        <v>8492</v>
      </c>
      <c r="M841" s="4">
        <v>54913.020575506896</v>
      </c>
      <c r="N841" s="1">
        <v>4.0000000000000001E-3</v>
      </c>
      <c r="O841" s="1">
        <v>5728</v>
      </c>
      <c r="P841" s="4">
        <v>1432000</v>
      </c>
      <c r="Q841" s="1">
        <v>0.34700000000000003</v>
      </c>
      <c r="R841" s="1">
        <v>6467</v>
      </c>
      <c r="S841" s="4">
        <v>18636.887608069163</v>
      </c>
      <c r="T841" s="1">
        <v>0.51081666559038097</v>
      </c>
      <c r="U841" s="1">
        <v>11137</v>
      </c>
      <c r="V841" s="4">
        <v>21802.342699857516</v>
      </c>
      <c r="W841" s="1">
        <v>0</v>
      </c>
      <c r="X841" s="1">
        <v>11764</v>
      </c>
      <c r="Y841" s="4">
        <v>0</v>
      </c>
      <c r="AC841" s="3">
        <f t="shared" si="104"/>
        <v>0.31205745234334181</v>
      </c>
      <c r="AD841" s="3">
        <f t="shared" si="105"/>
        <v>9.5464478837344546E-2</v>
      </c>
      <c r="AE841" s="3">
        <f t="shared" si="106"/>
        <v>0.35782058656260085</v>
      </c>
      <c r="AF841" s="3">
        <f t="shared" si="107"/>
        <v>0.42109050393444902</v>
      </c>
      <c r="AG841" s="3">
        <f t="shared" si="108"/>
        <v>0.39109550273289329</v>
      </c>
      <c r="AH841" s="3">
        <f t="shared" si="109"/>
        <v>0.45088953418198718</v>
      </c>
      <c r="AI841" s="3">
        <f t="shared" si="110"/>
        <v>0</v>
      </c>
      <c r="AJ841" s="6">
        <f t="shared" si="111"/>
        <v>0.28977400837037381</v>
      </c>
    </row>
    <row r="842" spans="1:36" x14ac:dyDescent="0.3">
      <c r="A842" t="s">
        <v>272</v>
      </c>
      <c r="B842" t="s">
        <v>273</v>
      </c>
      <c r="C842" t="s">
        <v>247</v>
      </c>
      <c r="D842">
        <v>2315678</v>
      </c>
      <c r="E842" s="1">
        <v>0.193</v>
      </c>
      <c r="F842" s="1">
        <v>4339</v>
      </c>
      <c r="G842" s="4">
        <v>22481.865284974094</v>
      </c>
      <c r="H842" s="1">
        <v>0.21125907833472499</v>
      </c>
      <c r="I842" s="1">
        <v>11216</v>
      </c>
      <c r="J842" s="4">
        <v>53091.209563212455</v>
      </c>
      <c r="K842" s="1">
        <v>0.16567631596448201</v>
      </c>
      <c r="L842" s="1">
        <v>8492</v>
      </c>
      <c r="M842" s="4">
        <v>51256.571891787658</v>
      </c>
      <c r="N842" s="1">
        <v>4.0000000000000001E-3</v>
      </c>
      <c r="O842" s="1">
        <v>5728</v>
      </c>
      <c r="P842" s="4">
        <v>1432000</v>
      </c>
      <c r="Q842" s="1">
        <v>0.34700000000000003</v>
      </c>
      <c r="R842" s="1">
        <v>6467</v>
      </c>
      <c r="S842" s="4">
        <v>18636.887608069163</v>
      </c>
      <c r="T842" s="1">
        <v>0.51190623221363196</v>
      </c>
      <c r="U842" s="1">
        <v>11137</v>
      </c>
      <c r="V842" s="4">
        <v>21755.93751191573</v>
      </c>
      <c r="W842" s="1" t="s">
        <v>3</v>
      </c>
      <c r="X842" s="1">
        <v>11764</v>
      </c>
      <c r="Y842" s="4" t="s">
        <v>3</v>
      </c>
      <c r="AC842" s="3">
        <f t="shared" si="104"/>
        <v>0.31205745234334181</v>
      </c>
      <c r="AD842" s="3">
        <f t="shared" si="105"/>
        <v>0.11716739562722936</v>
      </c>
      <c r="AE842" s="3">
        <f t="shared" si="106"/>
        <v>0.33241510240761507</v>
      </c>
      <c r="AF842" s="3">
        <f t="shared" si="107"/>
        <v>0.42109050393444902</v>
      </c>
      <c r="AG842" s="3">
        <f t="shared" si="108"/>
        <v>0.39109550273289329</v>
      </c>
      <c r="AH842" s="3">
        <f t="shared" si="109"/>
        <v>0.44982106418570894</v>
      </c>
      <c r="AI842" s="3" t="e">
        <f t="shared" si="110"/>
        <v>#VALUE!</v>
      </c>
      <c r="AJ842" s="6" t="e">
        <f t="shared" si="111"/>
        <v>#VALUE!</v>
      </c>
    </row>
    <row r="843" spans="1:36" x14ac:dyDescent="0.3">
      <c r="A843" t="s">
        <v>1826</v>
      </c>
      <c r="B843" t="s">
        <v>1825</v>
      </c>
      <c r="C843" t="s">
        <v>247</v>
      </c>
      <c r="D843">
        <v>731533</v>
      </c>
      <c r="E843" s="1">
        <v>0.193</v>
      </c>
      <c r="F843" s="1">
        <v>4339</v>
      </c>
      <c r="G843" s="4">
        <v>22481.865284974094</v>
      </c>
      <c r="H843" s="1">
        <v>0.198779822646415</v>
      </c>
      <c r="I843" s="1">
        <v>11216</v>
      </c>
      <c r="J843" s="4">
        <v>56424.237886310846</v>
      </c>
      <c r="K843" s="1">
        <v>0.16734310003786501</v>
      </c>
      <c r="L843" s="1">
        <v>8492</v>
      </c>
      <c r="M843" s="4">
        <v>50746.042101995845</v>
      </c>
      <c r="N843" s="1">
        <v>4.0000000000000001E-3</v>
      </c>
      <c r="O843" s="1">
        <v>5728</v>
      </c>
      <c r="P843" s="4">
        <v>1432000</v>
      </c>
      <c r="Q843" s="1">
        <v>0.34700000000000003</v>
      </c>
      <c r="R843" s="1">
        <v>6467</v>
      </c>
      <c r="S843" s="4">
        <v>18636.887608069163</v>
      </c>
      <c r="T843" s="1">
        <v>0.51424064259575397</v>
      </c>
      <c r="U843" s="1">
        <v>11137</v>
      </c>
      <c r="V843" s="4">
        <v>21657.175799608722</v>
      </c>
      <c r="W843" s="1">
        <v>0.5</v>
      </c>
      <c r="X843" s="1">
        <v>11764</v>
      </c>
      <c r="Y843" s="4">
        <v>5882</v>
      </c>
      <c r="AC843" s="3">
        <f t="shared" si="104"/>
        <v>0.31205745234334181</v>
      </c>
      <c r="AD843" s="3">
        <f t="shared" si="105"/>
        <v>0.12515797920769334</v>
      </c>
      <c r="AE843" s="3">
        <f t="shared" si="106"/>
        <v>0.3288678745898268</v>
      </c>
      <c r="AF843" s="3">
        <f t="shared" si="107"/>
        <v>0.42109050393444902</v>
      </c>
      <c r="AG843" s="3">
        <f t="shared" si="108"/>
        <v>0.39109550273289329</v>
      </c>
      <c r="AH843" s="3">
        <f t="shared" si="109"/>
        <v>0.44754709588471908</v>
      </c>
      <c r="AI843" s="3">
        <f t="shared" si="110"/>
        <v>0.26105094976034082</v>
      </c>
      <c r="AJ843" s="6">
        <f t="shared" si="111"/>
        <v>0.3266953369218949</v>
      </c>
    </row>
    <row r="844" spans="1:36" x14ac:dyDescent="0.3">
      <c r="A844" t="s">
        <v>1828</v>
      </c>
      <c r="B844" t="s">
        <v>1827</v>
      </c>
      <c r="C844" t="s">
        <v>247</v>
      </c>
      <c r="D844">
        <v>181387</v>
      </c>
      <c r="E844" s="1">
        <v>0.193</v>
      </c>
      <c r="F844" s="1">
        <v>4339</v>
      </c>
      <c r="G844" s="4">
        <v>22481.865284974094</v>
      </c>
      <c r="H844" s="1">
        <v>0.23676448698087499</v>
      </c>
      <c r="I844" s="1">
        <v>11216</v>
      </c>
      <c r="J844" s="4">
        <v>47371.969263726569</v>
      </c>
      <c r="K844" s="1">
        <v>0.16579468208857301</v>
      </c>
      <c r="L844" s="1">
        <v>8492</v>
      </c>
      <c r="M844" s="4">
        <v>51219.978186413071</v>
      </c>
      <c r="N844" s="1">
        <v>4.0000000000000001E-3</v>
      </c>
      <c r="O844" s="1">
        <v>5728</v>
      </c>
      <c r="P844" s="4">
        <v>1432000</v>
      </c>
      <c r="Q844" s="1">
        <v>0.34700000000000003</v>
      </c>
      <c r="R844" s="1">
        <v>6467</v>
      </c>
      <c r="S844" s="4">
        <v>18636.887608069163</v>
      </c>
      <c r="T844" s="1">
        <v>0.50422577141691505</v>
      </c>
      <c r="U844" s="1">
        <v>11137</v>
      </c>
      <c r="V844" s="4">
        <v>22087.328001312057</v>
      </c>
      <c r="W844" s="1">
        <v>0</v>
      </c>
      <c r="X844" s="1">
        <v>11764</v>
      </c>
      <c r="Y844" s="4">
        <v>0</v>
      </c>
      <c r="AC844" s="3">
        <f t="shared" si="104"/>
        <v>0.31205745234334181</v>
      </c>
      <c r="AD844" s="3">
        <f t="shared" si="105"/>
        <v>0.10345612071453468</v>
      </c>
      <c r="AE844" s="3">
        <f t="shared" si="106"/>
        <v>0.33216084455184208</v>
      </c>
      <c r="AF844" s="3">
        <f t="shared" si="107"/>
        <v>0.42109050393444902</v>
      </c>
      <c r="AG844" s="3">
        <f t="shared" si="108"/>
        <v>0.39109550273289329</v>
      </c>
      <c r="AH844" s="3">
        <f t="shared" si="109"/>
        <v>0.45745126267593189</v>
      </c>
      <c r="AI844" s="3">
        <f t="shared" si="110"/>
        <v>0</v>
      </c>
      <c r="AJ844" s="6">
        <f t="shared" si="111"/>
        <v>0.28818738385042753</v>
      </c>
    </row>
    <row r="845" spans="1:36" x14ac:dyDescent="0.3">
      <c r="A845" t="s">
        <v>1830</v>
      </c>
      <c r="B845" t="s">
        <v>1829</v>
      </c>
      <c r="C845" t="s">
        <v>247</v>
      </c>
      <c r="D845">
        <v>1041009</v>
      </c>
      <c r="E845" s="1">
        <v>0.193</v>
      </c>
      <c r="F845" s="1">
        <v>4339</v>
      </c>
      <c r="G845" s="4">
        <v>22481.865284974094</v>
      </c>
      <c r="H845" s="1">
        <v>0.20231141133265801</v>
      </c>
      <c r="I845" s="1">
        <v>11216</v>
      </c>
      <c r="J845" s="4">
        <v>55439.285041404204</v>
      </c>
      <c r="K845" s="1">
        <v>0.16687848039738301</v>
      </c>
      <c r="L845" s="1">
        <v>8492</v>
      </c>
      <c r="M845" s="4">
        <v>50887.328191018038</v>
      </c>
      <c r="N845" s="1">
        <v>4.0000000000000001E-3</v>
      </c>
      <c r="O845" s="1">
        <v>5728</v>
      </c>
      <c r="P845" s="4">
        <v>1432000</v>
      </c>
      <c r="Q845" s="1">
        <v>0.34700000000000003</v>
      </c>
      <c r="R845" s="1">
        <v>6467</v>
      </c>
      <c r="S845" s="4">
        <v>18636.887608069163</v>
      </c>
      <c r="T845" s="1">
        <v>0.51110413070396099</v>
      </c>
      <c r="U845" s="1">
        <v>11137</v>
      </c>
      <c r="V845" s="4">
        <v>21790.080202757574</v>
      </c>
      <c r="W845" s="1">
        <v>0.5</v>
      </c>
      <c r="X845" s="1">
        <v>11764</v>
      </c>
      <c r="Y845" s="4">
        <v>5882</v>
      </c>
      <c r="AC845" s="3">
        <f t="shared" si="104"/>
        <v>0.31205745234334181</v>
      </c>
      <c r="AD845" s="3">
        <f t="shared" si="105"/>
        <v>0.12279665873060661</v>
      </c>
      <c r="AE845" s="3">
        <f t="shared" si="106"/>
        <v>0.3298495488334599</v>
      </c>
      <c r="AF845" s="3">
        <f t="shared" si="107"/>
        <v>0.42109050393444902</v>
      </c>
      <c r="AG845" s="3">
        <f t="shared" si="108"/>
        <v>0.39109550273289329</v>
      </c>
      <c r="AH845" s="3">
        <f t="shared" si="109"/>
        <v>0.45060719268501548</v>
      </c>
      <c r="AI845" s="3">
        <f t="shared" si="110"/>
        <v>0.26105094976034082</v>
      </c>
      <c r="AJ845" s="6">
        <f t="shared" si="111"/>
        <v>0.32693540128858672</v>
      </c>
    </row>
    <row r="846" spans="1:36" x14ac:dyDescent="0.3">
      <c r="A846" t="s">
        <v>1832</v>
      </c>
      <c r="B846" t="s">
        <v>1831</v>
      </c>
      <c r="C846" t="s">
        <v>247</v>
      </c>
      <c r="D846">
        <v>361749</v>
      </c>
      <c r="E846" s="1">
        <v>0.193</v>
      </c>
      <c r="F846" s="1">
        <v>4339</v>
      </c>
      <c r="G846" s="4">
        <v>22481.865284974094</v>
      </c>
      <c r="H846" s="1">
        <v>0.24945473242496799</v>
      </c>
      <c r="I846" s="1">
        <v>11216</v>
      </c>
      <c r="J846" s="4">
        <v>44962.065425532041</v>
      </c>
      <c r="K846" s="1">
        <v>0.15878689367489601</v>
      </c>
      <c r="L846" s="1">
        <v>8492</v>
      </c>
      <c r="M846" s="4">
        <v>53480.484462317894</v>
      </c>
      <c r="N846" s="1">
        <v>4.0000000000000001E-3</v>
      </c>
      <c r="O846" s="1">
        <v>5728</v>
      </c>
      <c r="P846" s="4">
        <v>1432000</v>
      </c>
      <c r="Q846" s="1">
        <v>0.34700000000000003</v>
      </c>
      <c r="R846" s="1">
        <v>6467</v>
      </c>
      <c r="S846" s="4">
        <v>18636.887608069163</v>
      </c>
      <c r="T846" s="1">
        <v>0.51334488830653302</v>
      </c>
      <c r="U846" s="1">
        <v>11137</v>
      </c>
      <c r="V846" s="4">
        <v>21694.966198533133</v>
      </c>
      <c r="W846" s="1">
        <v>0</v>
      </c>
      <c r="X846" s="1">
        <v>11764</v>
      </c>
      <c r="Y846" s="4">
        <v>0</v>
      </c>
      <c r="AC846" s="3">
        <f t="shared" si="104"/>
        <v>0.31205745234334181</v>
      </c>
      <c r="AD846" s="3">
        <f t="shared" si="105"/>
        <v>9.7678630644461292E-2</v>
      </c>
      <c r="AE846" s="3">
        <f t="shared" si="106"/>
        <v>0.3478671381012241</v>
      </c>
      <c r="AF846" s="3">
        <f t="shared" si="107"/>
        <v>0.42109050393444902</v>
      </c>
      <c r="AG846" s="3">
        <f t="shared" si="108"/>
        <v>0.39109550273289329</v>
      </c>
      <c r="AH846" s="3">
        <f t="shared" si="109"/>
        <v>0.44841721211932567</v>
      </c>
      <c r="AI846" s="3">
        <f t="shared" si="110"/>
        <v>0</v>
      </c>
      <c r="AJ846" s="6">
        <f t="shared" si="111"/>
        <v>0.28831520569652791</v>
      </c>
    </row>
    <row r="847" spans="1:36" x14ac:dyDescent="0.3">
      <c r="A847" t="s">
        <v>274</v>
      </c>
      <c r="B847" t="s">
        <v>1833</v>
      </c>
      <c r="C847" t="s">
        <v>247</v>
      </c>
      <c r="D847">
        <v>3818421</v>
      </c>
      <c r="E847" s="1">
        <v>0.193</v>
      </c>
      <c r="F847" s="1">
        <v>4339</v>
      </c>
      <c r="G847" s="4">
        <v>22481.865284974094</v>
      </c>
      <c r="H847" s="1">
        <v>0.21196431718765399</v>
      </c>
      <c r="I847" s="1">
        <v>11216</v>
      </c>
      <c r="J847" s="4">
        <v>52914.566700726195</v>
      </c>
      <c r="K847" s="1">
        <v>0.181445157566439</v>
      </c>
      <c r="L847" s="1">
        <v>8492</v>
      </c>
      <c r="M847" s="4">
        <v>46802.020587904204</v>
      </c>
      <c r="N847" s="1">
        <v>4.0000000000000001E-3</v>
      </c>
      <c r="O847" s="1">
        <v>5728</v>
      </c>
      <c r="P847" s="4">
        <v>1432000</v>
      </c>
      <c r="Q847" s="1">
        <v>0.34700000000000003</v>
      </c>
      <c r="R847" s="1">
        <v>6467</v>
      </c>
      <c r="S847" s="4">
        <v>18636.887608069163</v>
      </c>
      <c r="T847" s="1">
        <v>0.51315556875472801</v>
      </c>
      <c r="U847" s="1">
        <v>11137</v>
      </c>
      <c r="V847" s="4">
        <v>21702.970167557767</v>
      </c>
      <c r="W847" s="1" t="s">
        <v>3</v>
      </c>
      <c r="X847" s="1">
        <v>11764</v>
      </c>
      <c r="Y847" s="4" t="s">
        <v>3</v>
      </c>
      <c r="AC847" s="3">
        <f t="shared" si="104"/>
        <v>0.31205745234334181</v>
      </c>
      <c r="AD847" s="3">
        <f t="shared" si="105"/>
        <v>0.11674391301029295</v>
      </c>
      <c r="AE847" s="3">
        <f t="shared" si="106"/>
        <v>0.30146429676051684</v>
      </c>
      <c r="AF847" s="3">
        <f t="shared" si="107"/>
        <v>0.42109050393444902</v>
      </c>
      <c r="AG847" s="3">
        <f t="shared" si="108"/>
        <v>0.39109550273289329</v>
      </c>
      <c r="AH847" s="3">
        <f t="shared" si="109"/>
        <v>0.44860150187513248</v>
      </c>
      <c r="AI847" s="3" t="e">
        <f t="shared" si="110"/>
        <v>#VALUE!</v>
      </c>
      <c r="AJ847" s="6" t="e">
        <f t="shared" si="111"/>
        <v>#VALUE!</v>
      </c>
    </row>
    <row r="848" spans="1:36" x14ac:dyDescent="0.3">
      <c r="A848" t="s">
        <v>274</v>
      </c>
      <c r="B848" t="s">
        <v>275</v>
      </c>
      <c r="C848" t="s">
        <v>247</v>
      </c>
      <c r="D848">
        <v>3818421</v>
      </c>
      <c r="E848" s="1">
        <v>0.193</v>
      </c>
      <c r="F848" s="1">
        <v>4339</v>
      </c>
      <c r="G848" s="4">
        <v>22481.865284974094</v>
      </c>
      <c r="H848" s="1">
        <v>0.21196431718765399</v>
      </c>
      <c r="I848" s="1">
        <v>11216</v>
      </c>
      <c r="J848" s="4">
        <v>52914.566700726195</v>
      </c>
      <c r="K848" s="1">
        <v>0.181445157566439</v>
      </c>
      <c r="L848" s="1">
        <v>8492</v>
      </c>
      <c r="M848" s="4">
        <v>46802.020587904204</v>
      </c>
      <c r="N848" s="1">
        <v>4.0000000000000001E-3</v>
      </c>
      <c r="O848" s="1">
        <v>5728</v>
      </c>
      <c r="P848" s="4">
        <v>1432000</v>
      </c>
      <c r="Q848" s="1">
        <v>0.34700000000000003</v>
      </c>
      <c r="R848" s="1">
        <v>6467</v>
      </c>
      <c r="S848" s="4">
        <v>18636.887608069163</v>
      </c>
      <c r="T848" s="1">
        <v>0.51315556875472801</v>
      </c>
      <c r="U848" s="1">
        <v>11137</v>
      </c>
      <c r="V848" s="4">
        <v>21702.970167557767</v>
      </c>
      <c r="W848" s="1" t="s">
        <v>3</v>
      </c>
      <c r="X848" s="1">
        <v>11764</v>
      </c>
      <c r="Y848" s="4" t="s">
        <v>3</v>
      </c>
      <c r="AC848" s="3">
        <f t="shared" si="104"/>
        <v>0.31205745234334181</v>
      </c>
      <c r="AD848" s="3">
        <f t="shared" si="105"/>
        <v>0.11674391301029295</v>
      </c>
      <c r="AE848" s="3">
        <f t="shared" si="106"/>
        <v>0.30146429676051684</v>
      </c>
      <c r="AF848" s="3">
        <f t="shared" si="107"/>
        <v>0.42109050393444902</v>
      </c>
      <c r="AG848" s="3">
        <f t="shared" si="108"/>
        <v>0.39109550273289329</v>
      </c>
      <c r="AH848" s="3">
        <f t="shared" si="109"/>
        <v>0.44860150187513248</v>
      </c>
      <c r="AI848" s="3" t="e">
        <f t="shared" si="110"/>
        <v>#VALUE!</v>
      </c>
      <c r="AJ848" s="6" t="e">
        <f t="shared" si="111"/>
        <v>#VALUE!</v>
      </c>
    </row>
    <row r="849" spans="1:36" x14ac:dyDescent="0.3">
      <c r="A849" t="s">
        <v>1835</v>
      </c>
      <c r="B849" t="s">
        <v>1834</v>
      </c>
      <c r="C849" t="s">
        <v>247</v>
      </c>
      <c r="D849">
        <v>1442940</v>
      </c>
      <c r="E849" s="1">
        <v>0.193</v>
      </c>
      <c r="F849" s="1">
        <v>4339</v>
      </c>
      <c r="G849" s="4">
        <v>22481.865284974094</v>
      </c>
      <c r="H849" s="1">
        <v>0.18561755859564399</v>
      </c>
      <c r="I849" s="1">
        <v>11216</v>
      </c>
      <c r="J849" s="4">
        <v>60425.317975619648</v>
      </c>
      <c r="K849" s="1">
        <v>0.188012668579428</v>
      </c>
      <c r="L849" s="1">
        <v>8492</v>
      </c>
      <c r="M849" s="4">
        <v>45167.16912835298</v>
      </c>
      <c r="N849" s="1">
        <v>4.0000000000000001E-3</v>
      </c>
      <c r="O849" s="1">
        <v>5728</v>
      </c>
      <c r="P849" s="4">
        <v>1432000</v>
      </c>
      <c r="Q849" s="1">
        <v>0.34700000000000003</v>
      </c>
      <c r="R849" s="1">
        <v>6467</v>
      </c>
      <c r="S849" s="4">
        <v>18636.887608069163</v>
      </c>
      <c r="T849" s="1">
        <v>0.51429373362717701</v>
      </c>
      <c r="U849" s="1">
        <v>11137</v>
      </c>
      <c r="V849" s="4">
        <v>21654.940108746221</v>
      </c>
      <c r="W849" s="1">
        <v>1</v>
      </c>
      <c r="X849" s="1">
        <v>11764</v>
      </c>
      <c r="Y849" s="4">
        <v>11764</v>
      </c>
      <c r="AC849" s="3">
        <f t="shared" si="104"/>
        <v>0.31205745234334181</v>
      </c>
      <c r="AD849" s="3">
        <f t="shared" si="105"/>
        <v>0.13475014638016788</v>
      </c>
      <c r="AE849" s="3">
        <f t="shared" si="106"/>
        <v>0.29010513478558753</v>
      </c>
      <c r="AF849" s="3">
        <f t="shared" si="107"/>
        <v>0.42109050393444902</v>
      </c>
      <c r="AG849" s="3">
        <f t="shared" si="108"/>
        <v>0.39109550273289329</v>
      </c>
      <c r="AH849" s="3">
        <f t="shared" si="109"/>
        <v>0.4474956195581814</v>
      </c>
      <c r="AI849" s="3">
        <f t="shared" si="110"/>
        <v>0.52210189952068164</v>
      </c>
      <c r="AJ849" s="6">
        <f t="shared" si="111"/>
        <v>0.35981375132218607</v>
      </c>
    </row>
    <row r="850" spans="1:36" x14ac:dyDescent="0.3">
      <c r="A850" t="s">
        <v>1837</v>
      </c>
      <c r="B850" t="s">
        <v>1836</v>
      </c>
      <c r="C850" t="s">
        <v>247</v>
      </c>
      <c r="D850">
        <v>818345</v>
      </c>
      <c r="E850" s="1">
        <v>0.193</v>
      </c>
      <c r="F850" s="1">
        <v>4339</v>
      </c>
      <c r="G850" s="4">
        <v>22481.865284974094</v>
      </c>
      <c r="H850" s="1">
        <v>0.20919416627461501</v>
      </c>
      <c r="I850" s="1">
        <v>11216</v>
      </c>
      <c r="J850" s="4">
        <v>53615.261838977116</v>
      </c>
      <c r="K850" s="1">
        <v>0.180874814412014</v>
      </c>
      <c r="L850" s="1">
        <v>8492</v>
      </c>
      <c r="M850" s="4">
        <v>46949.598967693244</v>
      </c>
      <c r="N850" s="1">
        <v>4.0000000000000001E-3</v>
      </c>
      <c r="O850" s="1">
        <v>5728</v>
      </c>
      <c r="P850" s="4">
        <v>1432000</v>
      </c>
      <c r="Q850" s="1">
        <v>0.34700000000000003</v>
      </c>
      <c r="R850" s="1">
        <v>6467</v>
      </c>
      <c r="S850" s="4">
        <v>18636.887608069163</v>
      </c>
      <c r="T850" s="1">
        <v>0.51367210650764605</v>
      </c>
      <c r="U850" s="1">
        <v>11137</v>
      </c>
      <c r="V850" s="4">
        <v>21681.146122023711</v>
      </c>
      <c r="W850" s="1">
        <v>0.5</v>
      </c>
      <c r="X850" s="1">
        <v>11764</v>
      </c>
      <c r="Y850" s="4">
        <v>5882</v>
      </c>
      <c r="AC850" s="3">
        <f t="shared" si="104"/>
        <v>0.31205745234334181</v>
      </c>
      <c r="AD850" s="3">
        <f t="shared" si="105"/>
        <v>0.11842375564103724</v>
      </c>
      <c r="AE850" s="3">
        <f t="shared" si="106"/>
        <v>0.30248969066418163</v>
      </c>
      <c r="AF850" s="3">
        <f t="shared" si="107"/>
        <v>0.42109050393444902</v>
      </c>
      <c r="AG850" s="3">
        <f t="shared" si="108"/>
        <v>0.39109550273289329</v>
      </c>
      <c r="AH850" s="3">
        <f t="shared" si="109"/>
        <v>0.44809900767384186</v>
      </c>
      <c r="AI850" s="3">
        <f t="shared" si="110"/>
        <v>0.26105094976034082</v>
      </c>
      <c r="AJ850" s="6">
        <f t="shared" si="111"/>
        <v>0.32204383753572652</v>
      </c>
    </row>
    <row r="851" spans="1:36" x14ac:dyDescent="0.3">
      <c r="A851" t="s">
        <v>1839</v>
      </c>
      <c r="B851" t="s">
        <v>1838</v>
      </c>
      <c r="C851" t="s">
        <v>247</v>
      </c>
      <c r="D851">
        <v>306123</v>
      </c>
      <c r="E851" s="1">
        <v>0.193</v>
      </c>
      <c r="F851" s="1">
        <v>4339</v>
      </c>
      <c r="G851" s="4">
        <v>22481.865284974094</v>
      </c>
      <c r="H851" s="1">
        <v>0.22820238923569899</v>
      </c>
      <c r="I851" s="1">
        <v>11216</v>
      </c>
      <c r="J851" s="4">
        <v>49149.353946577423</v>
      </c>
      <c r="K851" s="1">
        <v>0.18257693802817801</v>
      </c>
      <c r="L851" s="1">
        <v>8492</v>
      </c>
      <c r="M851" s="4">
        <v>46511.89844518801</v>
      </c>
      <c r="N851" s="1">
        <v>4.0000000000000001E-3</v>
      </c>
      <c r="O851" s="1">
        <v>5728</v>
      </c>
      <c r="P851" s="4">
        <v>1432000</v>
      </c>
      <c r="Q851" s="1">
        <v>0.34700000000000003</v>
      </c>
      <c r="R851" s="1">
        <v>6467</v>
      </c>
      <c r="S851" s="4">
        <v>18636.887608069163</v>
      </c>
      <c r="T851" s="1">
        <v>0.50766195287515103</v>
      </c>
      <c r="U851" s="1">
        <v>11137</v>
      </c>
      <c r="V851" s="4">
        <v>21937.82680960319</v>
      </c>
      <c r="W851" s="1">
        <v>0</v>
      </c>
      <c r="X851" s="1">
        <v>11764</v>
      </c>
      <c r="Y851" s="4">
        <v>0</v>
      </c>
      <c r="AC851" s="3">
        <f t="shared" si="104"/>
        <v>0.31205745234334181</v>
      </c>
      <c r="AD851" s="3">
        <f t="shared" si="105"/>
        <v>0.10771721287643797</v>
      </c>
      <c r="AE851" s="3">
        <f t="shared" si="106"/>
        <v>0.29944849013027325</v>
      </c>
      <c r="AF851" s="3">
        <f t="shared" si="107"/>
        <v>0.42109050393444902</v>
      </c>
      <c r="AG851" s="3">
        <f t="shared" si="108"/>
        <v>0.39109550273289329</v>
      </c>
      <c r="AH851" s="3">
        <f t="shared" si="109"/>
        <v>0.4540090282010032</v>
      </c>
      <c r="AI851" s="3">
        <f t="shared" si="110"/>
        <v>0</v>
      </c>
      <c r="AJ851" s="6">
        <f t="shared" si="111"/>
        <v>0.28363117003119975</v>
      </c>
    </row>
    <row r="852" spans="1:36" x14ac:dyDescent="0.3">
      <c r="A852" t="s">
        <v>1841</v>
      </c>
      <c r="B852" t="s">
        <v>1840</v>
      </c>
      <c r="C852" t="s">
        <v>247</v>
      </c>
      <c r="D852">
        <v>563536</v>
      </c>
      <c r="E852" s="1">
        <v>0.193</v>
      </c>
      <c r="F852" s="1">
        <v>4339</v>
      </c>
      <c r="G852" s="4">
        <v>22481.865284974094</v>
      </c>
      <c r="H852" s="1">
        <v>0.22725078788222899</v>
      </c>
      <c r="I852" s="1">
        <v>11216</v>
      </c>
      <c r="J852" s="4">
        <v>49355.16441779118</v>
      </c>
      <c r="K852" s="1">
        <v>0.177749070157008</v>
      </c>
      <c r="L852" s="1">
        <v>8492</v>
      </c>
      <c r="M852" s="4">
        <v>47775.214759204697</v>
      </c>
      <c r="N852" s="1">
        <v>4.0000000000000001E-3</v>
      </c>
      <c r="O852" s="1">
        <v>5728</v>
      </c>
      <c r="P852" s="4">
        <v>1432000</v>
      </c>
      <c r="Q852" s="1">
        <v>0.34700000000000003</v>
      </c>
      <c r="R852" s="1">
        <v>6467</v>
      </c>
      <c r="S852" s="4">
        <v>18636.887608069163</v>
      </c>
      <c r="T852" s="1">
        <v>0.51361226257062498</v>
      </c>
      <c r="U852" s="1">
        <v>11137</v>
      </c>
      <c r="V852" s="4">
        <v>21683.672317828648</v>
      </c>
      <c r="W852" s="1">
        <v>0</v>
      </c>
      <c r="X852" s="1">
        <v>11764</v>
      </c>
      <c r="Y852" s="4">
        <v>0</v>
      </c>
      <c r="AC852" s="3">
        <f t="shared" si="104"/>
        <v>0.31205745234334181</v>
      </c>
      <c r="AD852" s="3">
        <f t="shared" si="105"/>
        <v>0.10821062175645596</v>
      </c>
      <c r="AE852" s="3">
        <f t="shared" si="106"/>
        <v>0.30822617727282586</v>
      </c>
      <c r="AF852" s="3">
        <f t="shared" si="107"/>
        <v>0.42109050393444902</v>
      </c>
      <c r="AG852" s="3">
        <f t="shared" si="108"/>
        <v>0.39109550273289329</v>
      </c>
      <c r="AH852" s="3">
        <f t="shared" si="109"/>
        <v>0.44815717281748241</v>
      </c>
      <c r="AI852" s="3">
        <f t="shared" si="110"/>
        <v>0</v>
      </c>
      <c r="AJ852" s="6">
        <f t="shared" si="111"/>
        <v>0.28411963297963549</v>
      </c>
    </row>
    <row r="853" spans="1:36" x14ac:dyDescent="0.3">
      <c r="A853" t="s">
        <v>1843</v>
      </c>
      <c r="B853" t="s">
        <v>1842</v>
      </c>
      <c r="C853" t="s">
        <v>247</v>
      </c>
      <c r="D853">
        <v>687477</v>
      </c>
      <c r="E853" s="1">
        <v>0.193</v>
      </c>
      <c r="F853" s="1">
        <v>4339</v>
      </c>
      <c r="G853" s="4">
        <v>22481.865284974094</v>
      </c>
      <c r="H853" s="1">
        <v>0.25079966311600199</v>
      </c>
      <c r="I853" s="1">
        <v>11216</v>
      </c>
      <c r="J853" s="4">
        <v>44720.953212813052</v>
      </c>
      <c r="K853" s="1">
        <v>0.170865352586341</v>
      </c>
      <c r="L853" s="1">
        <v>8492</v>
      </c>
      <c r="M853" s="4">
        <v>49699.953041731242</v>
      </c>
      <c r="N853" s="1">
        <v>4.0000000000000001E-3</v>
      </c>
      <c r="O853" s="1">
        <v>5728</v>
      </c>
      <c r="P853" s="4">
        <v>1432000</v>
      </c>
      <c r="Q853" s="1">
        <v>0.34700000000000003</v>
      </c>
      <c r="R853" s="1">
        <v>6467</v>
      </c>
      <c r="S853" s="4">
        <v>18636.887608069163</v>
      </c>
      <c r="T853" s="1">
        <v>0.512223681664986</v>
      </c>
      <c r="U853" s="1">
        <v>11137</v>
      </c>
      <c r="V853" s="4">
        <v>21742.454319564291</v>
      </c>
      <c r="W853" s="1">
        <v>0</v>
      </c>
      <c r="X853" s="1">
        <v>11764</v>
      </c>
      <c r="Y853" s="4">
        <v>0</v>
      </c>
      <c r="AC853" s="3">
        <f t="shared" si="104"/>
        <v>0.31205745234334181</v>
      </c>
      <c r="AD853" s="3">
        <f t="shared" si="105"/>
        <v>9.7100589565527209E-2</v>
      </c>
      <c r="AE853" s="3">
        <f t="shared" si="106"/>
        <v>0.32159951084563132</v>
      </c>
      <c r="AF853" s="3">
        <f t="shared" si="107"/>
        <v>0.42109050393444902</v>
      </c>
      <c r="AG853" s="3">
        <f t="shared" si="108"/>
        <v>0.39109550273289329</v>
      </c>
      <c r="AH853" s="3">
        <f t="shared" si="109"/>
        <v>0.44951061642931517</v>
      </c>
      <c r="AI853" s="3">
        <f t="shared" si="110"/>
        <v>0</v>
      </c>
      <c r="AJ853" s="6">
        <f t="shared" si="111"/>
        <v>0.2846363108358797</v>
      </c>
    </row>
    <row r="854" spans="1:36" x14ac:dyDescent="0.3">
      <c r="A854" t="s">
        <v>276</v>
      </c>
      <c r="B854" t="s">
        <v>1844</v>
      </c>
      <c r="C854" t="s">
        <v>247</v>
      </c>
      <c r="D854">
        <v>3358524</v>
      </c>
      <c r="E854" s="1">
        <v>0.193</v>
      </c>
      <c r="F854" s="1">
        <v>4339</v>
      </c>
      <c r="G854" s="4">
        <v>22481.865284974094</v>
      </c>
      <c r="H854" s="1">
        <v>0.228481023211386</v>
      </c>
      <c r="I854" s="1">
        <v>11216</v>
      </c>
      <c r="J854" s="4">
        <v>49089.416015189956</v>
      </c>
      <c r="K854" s="1">
        <v>0.16939524624507599</v>
      </c>
      <c r="L854" s="1">
        <v>8492</v>
      </c>
      <c r="M854" s="4">
        <v>50131.2769291886</v>
      </c>
      <c r="N854" s="1">
        <v>4.0000000000000001E-3</v>
      </c>
      <c r="O854" s="1">
        <v>5728</v>
      </c>
      <c r="P854" s="4">
        <v>1432000</v>
      </c>
      <c r="Q854" s="1">
        <v>0.34700000000000003</v>
      </c>
      <c r="R854" s="1">
        <v>6467</v>
      </c>
      <c r="S854" s="4">
        <v>18636.887608069163</v>
      </c>
      <c r="T854" s="1">
        <v>0.51441764298840698</v>
      </c>
      <c r="U854" s="1">
        <v>11137</v>
      </c>
      <c r="V854" s="4">
        <v>21649.724016660497</v>
      </c>
      <c r="W854" s="1" t="s">
        <v>3</v>
      </c>
      <c r="X854" s="1">
        <v>11764</v>
      </c>
      <c r="Y854" s="4" t="s">
        <v>3</v>
      </c>
      <c r="AC854" s="3">
        <f t="shared" si="104"/>
        <v>0.31205745234334181</v>
      </c>
      <c r="AD854" s="3">
        <f t="shared" si="105"/>
        <v>0.10757351801279923</v>
      </c>
      <c r="AE854" s="3">
        <f t="shared" si="106"/>
        <v>0.32459640568440107</v>
      </c>
      <c r="AF854" s="3">
        <f t="shared" si="107"/>
        <v>0.42109050393444902</v>
      </c>
      <c r="AG854" s="3">
        <f t="shared" si="108"/>
        <v>0.39109550273289329</v>
      </c>
      <c r="AH854" s="3">
        <f t="shared" si="109"/>
        <v>0.4473755201008015</v>
      </c>
      <c r="AI854" s="3" t="e">
        <f t="shared" si="110"/>
        <v>#VALUE!</v>
      </c>
      <c r="AJ854" s="6" t="e">
        <f t="shared" si="111"/>
        <v>#VALUE!</v>
      </c>
    </row>
    <row r="855" spans="1:36" x14ac:dyDescent="0.3">
      <c r="A855" t="s">
        <v>276</v>
      </c>
      <c r="B855" t="s">
        <v>277</v>
      </c>
      <c r="C855" t="s">
        <v>247</v>
      </c>
      <c r="D855">
        <v>3358524</v>
      </c>
      <c r="E855" s="1">
        <v>0.193</v>
      </c>
      <c r="F855" s="1">
        <v>4339</v>
      </c>
      <c r="G855" s="4">
        <v>22481.865284974094</v>
      </c>
      <c r="H855" s="1">
        <v>0.228481023211386</v>
      </c>
      <c r="I855" s="1">
        <v>11216</v>
      </c>
      <c r="J855" s="4">
        <v>49089.416015189956</v>
      </c>
      <c r="K855" s="1">
        <v>0.16939524624507599</v>
      </c>
      <c r="L855" s="1">
        <v>8492</v>
      </c>
      <c r="M855" s="4">
        <v>50131.2769291886</v>
      </c>
      <c r="N855" s="1">
        <v>4.0000000000000001E-3</v>
      </c>
      <c r="O855" s="1">
        <v>5728</v>
      </c>
      <c r="P855" s="4">
        <v>1432000</v>
      </c>
      <c r="Q855" s="1">
        <v>0.34700000000000003</v>
      </c>
      <c r="R855" s="1">
        <v>6467</v>
      </c>
      <c r="S855" s="4">
        <v>18636.887608069163</v>
      </c>
      <c r="T855" s="1">
        <v>0.51441764298840698</v>
      </c>
      <c r="U855" s="1">
        <v>11137</v>
      </c>
      <c r="V855" s="4">
        <v>21649.724016660497</v>
      </c>
      <c r="W855" s="1" t="s">
        <v>3</v>
      </c>
      <c r="X855" s="1">
        <v>11764</v>
      </c>
      <c r="Y855" s="4" t="s">
        <v>3</v>
      </c>
      <c r="AC855" s="3">
        <f t="shared" si="104"/>
        <v>0.31205745234334181</v>
      </c>
      <c r="AD855" s="3">
        <f t="shared" si="105"/>
        <v>0.10757351801279923</v>
      </c>
      <c r="AE855" s="3">
        <f t="shared" si="106"/>
        <v>0.32459640568440107</v>
      </c>
      <c r="AF855" s="3">
        <f t="shared" si="107"/>
        <v>0.42109050393444902</v>
      </c>
      <c r="AG855" s="3">
        <f t="shared" si="108"/>
        <v>0.39109550273289329</v>
      </c>
      <c r="AH855" s="3">
        <f t="shared" si="109"/>
        <v>0.4473755201008015</v>
      </c>
      <c r="AI855" s="3" t="e">
        <f t="shared" si="110"/>
        <v>#VALUE!</v>
      </c>
      <c r="AJ855" s="6" t="e">
        <f t="shared" si="111"/>
        <v>#VALUE!</v>
      </c>
    </row>
    <row r="856" spans="1:36" x14ac:dyDescent="0.3">
      <c r="A856" t="s">
        <v>1846</v>
      </c>
      <c r="B856" t="s">
        <v>1845</v>
      </c>
      <c r="C856" t="s">
        <v>247</v>
      </c>
      <c r="D856">
        <v>599271</v>
      </c>
      <c r="E856" s="1">
        <v>0.193</v>
      </c>
      <c r="F856" s="1">
        <v>4339</v>
      </c>
      <c r="G856" s="4">
        <v>22481.865284974094</v>
      </c>
      <c r="H856" s="1">
        <v>0.265751221066929</v>
      </c>
      <c r="I856" s="1">
        <v>11216</v>
      </c>
      <c r="J856" s="4">
        <v>42204.886039546247</v>
      </c>
      <c r="K856" s="1">
        <v>0.16291293922115299</v>
      </c>
      <c r="L856" s="1">
        <v>8492</v>
      </c>
      <c r="M856" s="4">
        <v>52126.000798943161</v>
      </c>
      <c r="N856" s="1">
        <v>4.0000000000000001E-3</v>
      </c>
      <c r="O856" s="1">
        <v>5728</v>
      </c>
      <c r="P856" s="4">
        <v>1432000</v>
      </c>
      <c r="Q856" s="1">
        <v>0.34700000000000003</v>
      </c>
      <c r="R856" s="1">
        <v>6467</v>
      </c>
      <c r="S856" s="4">
        <v>18636.887608069163</v>
      </c>
      <c r="T856" s="1">
        <v>0.51753547226546903</v>
      </c>
      <c r="U856" s="1">
        <v>11137</v>
      </c>
      <c r="V856" s="4">
        <v>21519.297897105869</v>
      </c>
      <c r="W856" s="1">
        <v>0</v>
      </c>
      <c r="X856" s="1">
        <v>11764</v>
      </c>
      <c r="Y856" s="4">
        <v>0</v>
      </c>
      <c r="AC856" s="3">
        <f t="shared" si="104"/>
        <v>0.31205745234334181</v>
      </c>
      <c r="AD856" s="3">
        <f t="shared" si="105"/>
        <v>9.1068584105891456E-2</v>
      </c>
      <c r="AE856" s="3">
        <f t="shared" si="106"/>
        <v>0.3384560082797462</v>
      </c>
      <c r="AF856" s="3">
        <f t="shared" si="107"/>
        <v>0.42109050393444902</v>
      </c>
      <c r="AG856" s="3">
        <f t="shared" si="108"/>
        <v>0.39109550273289329</v>
      </c>
      <c r="AH856" s="3">
        <f t="shared" si="109"/>
        <v>0.44437248527525713</v>
      </c>
      <c r="AI856" s="3">
        <f t="shared" si="110"/>
        <v>0</v>
      </c>
      <c r="AJ856" s="6">
        <f t="shared" si="111"/>
        <v>0.28544864809593984</v>
      </c>
    </row>
    <row r="857" spans="1:36" x14ac:dyDescent="0.3">
      <c r="A857" t="s">
        <v>1848</v>
      </c>
      <c r="B857" t="s">
        <v>1847</v>
      </c>
      <c r="C857" t="s">
        <v>247</v>
      </c>
      <c r="D857">
        <v>913187</v>
      </c>
      <c r="E857" s="1">
        <v>0.193</v>
      </c>
      <c r="F857" s="1">
        <v>4339</v>
      </c>
      <c r="G857" s="4">
        <v>22481.865284974094</v>
      </c>
      <c r="H857" s="1">
        <v>0.237185811887379</v>
      </c>
      <c r="I857" s="1">
        <v>11216</v>
      </c>
      <c r="J857" s="4">
        <v>47287.82008818302</v>
      </c>
      <c r="K857" s="1">
        <v>0.160561856443422</v>
      </c>
      <c r="L857" s="1">
        <v>8492</v>
      </c>
      <c r="M857" s="4">
        <v>52889.273879268891</v>
      </c>
      <c r="N857" s="1">
        <v>4.0000000000000001E-3</v>
      </c>
      <c r="O857" s="1">
        <v>5728</v>
      </c>
      <c r="P857" s="4">
        <v>1432000</v>
      </c>
      <c r="Q857" s="1">
        <v>0.34700000000000003</v>
      </c>
      <c r="R857" s="1">
        <v>6467</v>
      </c>
      <c r="S857" s="4">
        <v>18636.887608069163</v>
      </c>
      <c r="T857" s="1">
        <v>0.51434043629617998</v>
      </c>
      <c r="U857" s="1">
        <v>11137</v>
      </c>
      <c r="V857" s="4">
        <v>21652.973816717033</v>
      </c>
      <c r="W857" s="1">
        <v>0</v>
      </c>
      <c r="X857" s="1">
        <v>11764</v>
      </c>
      <c r="Y857" s="4">
        <v>0</v>
      </c>
      <c r="AC857" s="3">
        <f t="shared" si="104"/>
        <v>0.31205745234334181</v>
      </c>
      <c r="AD857" s="3">
        <f t="shared" si="105"/>
        <v>0.10325438194869584</v>
      </c>
      <c r="AE857" s="3">
        <f t="shared" si="106"/>
        <v>0.34375932956919425</v>
      </c>
      <c r="AF857" s="3">
        <f t="shared" si="107"/>
        <v>0.42109050393444902</v>
      </c>
      <c r="AG857" s="3">
        <f t="shared" si="108"/>
        <v>0.39109550273289329</v>
      </c>
      <c r="AH857" s="3">
        <f t="shared" si="109"/>
        <v>0.44745034608488471</v>
      </c>
      <c r="AI857" s="3">
        <f t="shared" si="110"/>
        <v>0</v>
      </c>
      <c r="AJ857" s="6">
        <f t="shared" si="111"/>
        <v>0.28838678808763696</v>
      </c>
    </row>
    <row r="858" spans="1:36" x14ac:dyDescent="0.3">
      <c r="A858" t="s">
        <v>1850</v>
      </c>
      <c r="B858" t="s">
        <v>1849</v>
      </c>
      <c r="C858" t="s">
        <v>247</v>
      </c>
      <c r="D858">
        <v>1085753</v>
      </c>
      <c r="E858" s="1">
        <v>0.193</v>
      </c>
      <c r="F858" s="1">
        <v>4339</v>
      </c>
      <c r="G858" s="4">
        <v>22481.865284974094</v>
      </c>
      <c r="H858" s="1">
        <v>0.184157907000947</v>
      </c>
      <c r="I858" s="1">
        <v>11216</v>
      </c>
      <c r="J858" s="4">
        <v>60904.254303576134</v>
      </c>
      <c r="K858" s="1">
        <v>0.18474367558735699</v>
      </c>
      <c r="L858" s="1">
        <v>8492</v>
      </c>
      <c r="M858" s="4">
        <v>45966.390854795536</v>
      </c>
      <c r="N858" s="1">
        <v>4.0000000000000001E-3</v>
      </c>
      <c r="O858" s="1">
        <v>5728</v>
      </c>
      <c r="P858" s="4">
        <v>1432000</v>
      </c>
      <c r="Q858" s="1">
        <v>0.34700000000000003</v>
      </c>
      <c r="R858" s="1">
        <v>6467</v>
      </c>
      <c r="S858" s="4">
        <v>18636.887608069163</v>
      </c>
      <c r="T858" s="1">
        <v>0.51190740435439697</v>
      </c>
      <c r="U858" s="1">
        <v>11137</v>
      </c>
      <c r="V858" s="4">
        <v>21755.88769622441</v>
      </c>
      <c r="W858" s="1">
        <v>0.5</v>
      </c>
      <c r="X858" s="1">
        <v>11764</v>
      </c>
      <c r="Y858" s="4">
        <v>5882</v>
      </c>
      <c r="AC858" s="3">
        <f t="shared" si="104"/>
        <v>0.31205745234334181</v>
      </c>
      <c r="AD858" s="3">
        <f t="shared" si="105"/>
        <v>0.1358983456714056</v>
      </c>
      <c r="AE858" s="3">
        <f t="shared" si="106"/>
        <v>0.29565823197463476</v>
      </c>
      <c r="AF858" s="3">
        <f t="shared" si="107"/>
        <v>0.42109050393444902</v>
      </c>
      <c r="AG858" s="3">
        <f t="shared" si="108"/>
        <v>0.39109550273289329</v>
      </c>
      <c r="AH858" s="3">
        <f t="shared" si="109"/>
        <v>0.44981991718956738</v>
      </c>
      <c r="AI858" s="3">
        <f t="shared" si="110"/>
        <v>0.26105094976034082</v>
      </c>
      <c r="AJ858" s="6">
        <f t="shared" si="111"/>
        <v>0.32381012908666179</v>
      </c>
    </row>
    <row r="859" spans="1:36" x14ac:dyDescent="0.3">
      <c r="A859" t="s">
        <v>1852</v>
      </c>
      <c r="B859" t="s">
        <v>1851</v>
      </c>
      <c r="C859" t="s">
        <v>247</v>
      </c>
      <c r="D859">
        <v>760313</v>
      </c>
      <c r="E859" s="1">
        <v>0.193</v>
      </c>
      <c r="F859" s="1">
        <v>4339</v>
      </c>
      <c r="G859" s="4">
        <v>22481.865284974094</v>
      </c>
      <c r="H859" s="1">
        <v>0.25194492268315799</v>
      </c>
      <c r="I859" s="1">
        <v>11216</v>
      </c>
      <c r="J859" s="4">
        <v>44517.666323861849</v>
      </c>
      <c r="K859" s="1">
        <v>0.16319594693238099</v>
      </c>
      <c r="L859" s="1">
        <v>8492</v>
      </c>
      <c r="M859" s="4">
        <v>52035.606028369053</v>
      </c>
      <c r="N859" s="1">
        <v>4.0000000000000001E-3</v>
      </c>
      <c r="O859" s="1">
        <v>5728</v>
      </c>
      <c r="P859" s="4">
        <v>1432000</v>
      </c>
      <c r="Q859" s="1">
        <v>0.34700000000000003</v>
      </c>
      <c r="R859" s="1">
        <v>6467</v>
      </c>
      <c r="S859" s="4">
        <v>18636.887608069163</v>
      </c>
      <c r="T859" s="1">
        <v>0.515637638709321</v>
      </c>
      <c r="U859" s="1">
        <v>11137</v>
      </c>
      <c r="V859" s="4">
        <v>21598.500892752381</v>
      </c>
      <c r="W859" s="1">
        <v>0</v>
      </c>
      <c r="X859" s="1">
        <v>11764</v>
      </c>
      <c r="Y859" s="4">
        <v>0</v>
      </c>
      <c r="AC859" s="3">
        <f t="shared" si="104"/>
        <v>0.31205745234334181</v>
      </c>
      <c r="AD859" s="3">
        <f t="shared" si="105"/>
        <v>9.6613230707602152E-2</v>
      </c>
      <c r="AE859" s="3">
        <f t="shared" si="106"/>
        <v>0.33782793357935736</v>
      </c>
      <c r="AF859" s="3">
        <f t="shared" si="107"/>
        <v>0.42109050393444902</v>
      </c>
      <c r="AG859" s="3">
        <f t="shared" si="108"/>
        <v>0.39109550273289329</v>
      </c>
      <c r="AH859" s="3">
        <f t="shared" si="109"/>
        <v>0.44619611811065935</v>
      </c>
      <c r="AI859" s="3">
        <f t="shared" si="110"/>
        <v>0</v>
      </c>
      <c r="AJ859" s="6">
        <f t="shared" si="111"/>
        <v>0.28641153448690043</v>
      </c>
    </row>
    <row r="860" spans="1:36" x14ac:dyDescent="0.3">
      <c r="A860" t="s">
        <v>278</v>
      </c>
      <c r="B860" t="s">
        <v>1853</v>
      </c>
      <c r="C860" t="s">
        <v>247</v>
      </c>
      <c r="D860">
        <v>6018424</v>
      </c>
      <c r="E860" s="1">
        <v>0.193</v>
      </c>
      <c r="F860" s="1">
        <v>4339</v>
      </c>
      <c r="G860" s="4">
        <v>22481.865284974094</v>
      </c>
      <c r="H860" s="1">
        <v>0.24384539872896899</v>
      </c>
      <c r="I860" s="1">
        <v>11216</v>
      </c>
      <c r="J860" s="4">
        <v>45996.356947733264</v>
      </c>
      <c r="K860" s="1">
        <v>0.15782287854760599</v>
      </c>
      <c r="L860" s="1">
        <v>8492</v>
      </c>
      <c r="M860" s="4">
        <v>53807.154438882302</v>
      </c>
      <c r="N860" s="1">
        <v>4.0000000000000001E-3</v>
      </c>
      <c r="O860" s="1">
        <v>5728</v>
      </c>
      <c r="P860" s="4">
        <v>1432000</v>
      </c>
      <c r="Q860" s="1">
        <v>0.34700000000000003</v>
      </c>
      <c r="R860" s="1">
        <v>6467</v>
      </c>
      <c r="S860" s="4">
        <v>18636.887608069163</v>
      </c>
      <c r="T860" s="1">
        <v>0.51941421873899196</v>
      </c>
      <c r="U860" s="1">
        <v>11137</v>
      </c>
      <c r="V860" s="4">
        <v>21441.461550740478</v>
      </c>
      <c r="W860" s="1" t="s">
        <v>3</v>
      </c>
      <c r="X860" s="1">
        <v>11764</v>
      </c>
      <c r="Y860" s="4" t="s">
        <v>3</v>
      </c>
      <c r="AC860" s="3">
        <f t="shared" si="104"/>
        <v>0.31205745234334181</v>
      </c>
      <c r="AD860" s="3">
        <f t="shared" si="105"/>
        <v>0.10015823539232356</v>
      </c>
      <c r="AE860" s="3">
        <f t="shared" si="106"/>
        <v>0.35013688386587</v>
      </c>
      <c r="AF860" s="3">
        <f t="shared" si="107"/>
        <v>0.42109050393444902</v>
      </c>
      <c r="AG860" s="3">
        <f t="shared" si="108"/>
        <v>0.39109550273289329</v>
      </c>
      <c r="AH860" s="3">
        <f t="shared" si="109"/>
        <v>0.44258031926106778</v>
      </c>
      <c r="AI860" s="3" t="e">
        <f t="shared" si="110"/>
        <v>#VALUE!</v>
      </c>
      <c r="AJ860" s="6" t="e">
        <f t="shared" si="111"/>
        <v>#VALUE!</v>
      </c>
    </row>
    <row r="861" spans="1:36" x14ac:dyDescent="0.3">
      <c r="A861" t="s">
        <v>279</v>
      </c>
      <c r="B861" t="s">
        <v>280</v>
      </c>
      <c r="C861" t="s">
        <v>247</v>
      </c>
      <c r="D861">
        <v>3478538</v>
      </c>
      <c r="E861" s="1">
        <v>0.193</v>
      </c>
      <c r="F861" s="1">
        <v>4339</v>
      </c>
      <c r="G861" s="4">
        <v>22481.865284974094</v>
      </c>
      <c r="H861" s="1">
        <v>0.23168785277032999</v>
      </c>
      <c r="I861" s="1">
        <v>11216</v>
      </c>
      <c r="J861" s="4">
        <v>48409.961359166795</v>
      </c>
      <c r="K861" s="1">
        <v>0.16061661537117</v>
      </c>
      <c r="L861" s="1">
        <v>8492</v>
      </c>
      <c r="M861" s="4">
        <v>52871.242370384789</v>
      </c>
      <c r="N861" s="1">
        <v>4.0000000000000001E-3</v>
      </c>
      <c r="O861" s="1">
        <v>5728</v>
      </c>
      <c r="P861" s="4">
        <v>1432000</v>
      </c>
      <c r="Q861" s="1">
        <v>0.34700000000000003</v>
      </c>
      <c r="R861" s="1">
        <v>6467</v>
      </c>
      <c r="S861" s="4">
        <v>18636.887608069163</v>
      </c>
      <c r="T861" s="1">
        <v>0.52017198029746903</v>
      </c>
      <c r="U861" s="1">
        <v>11137</v>
      </c>
      <c r="V861" s="4">
        <v>21410.226659327403</v>
      </c>
      <c r="W861" s="1" t="s">
        <v>3</v>
      </c>
      <c r="X861" s="1">
        <v>11764</v>
      </c>
      <c r="Y861" s="4" t="s">
        <v>3</v>
      </c>
      <c r="AC861" s="3">
        <f t="shared" si="104"/>
        <v>0.31205745234334181</v>
      </c>
      <c r="AD861" s="3">
        <f t="shared" si="105"/>
        <v>0.10594459719611642</v>
      </c>
      <c r="AE861" s="3">
        <f t="shared" si="106"/>
        <v>0.34363404428479105</v>
      </c>
      <c r="AF861" s="3">
        <f t="shared" si="107"/>
        <v>0.42109050393444902</v>
      </c>
      <c r="AG861" s="3">
        <f t="shared" si="108"/>
        <v>0.39109550273289329</v>
      </c>
      <c r="AH861" s="3">
        <f t="shared" si="109"/>
        <v>0.44186114225108036</v>
      </c>
      <c r="AI861" s="3" t="e">
        <f t="shared" si="110"/>
        <v>#VALUE!</v>
      </c>
      <c r="AJ861" s="6" t="e">
        <f t="shared" si="111"/>
        <v>#VALUE!</v>
      </c>
    </row>
    <row r="862" spans="1:36" x14ac:dyDescent="0.3">
      <c r="A862" t="s">
        <v>1855</v>
      </c>
      <c r="B862" t="s">
        <v>1854</v>
      </c>
      <c r="C862" t="s">
        <v>247</v>
      </c>
      <c r="D862">
        <v>411528</v>
      </c>
      <c r="E862" s="1">
        <v>0.193</v>
      </c>
      <c r="F862" s="1">
        <v>4339</v>
      </c>
      <c r="G862" s="4">
        <v>22481.865284974094</v>
      </c>
      <c r="H862" s="1">
        <v>0.29713409537139601</v>
      </c>
      <c r="I862" s="1">
        <v>11216</v>
      </c>
      <c r="J862" s="4">
        <v>37747.266889654034</v>
      </c>
      <c r="K862" s="1">
        <v>0.13871231119146199</v>
      </c>
      <c r="L862" s="1">
        <v>8492</v>
      </c>
      <c r="M862" s="4">
        <v>61220.232919907539</v>
      </c>
      <c r="N862" s="1">
        <v>4.0000000000000001E-3</v>
      </c>
      <c r="O862" s="1">
        <v>5728</v>
      </c>
      <c r="P862" s="4">
        <v>1432000</v>
      </c>
      <c r="Q862" s="1">
        <v>0.34700000000000003</v>
      </c>
      <c r="R862" s="1">
        <v>6467</v>
      </c>
      <c r="S862" s="4">
        <v>18636.887608069163</v>
      </c>
      <c r="T862" s="1">
        <v>0.518445889465601</v>
      </c>
      <c r="U862" s="1">
        <v>11137</v>
      </c>
      <c r="V862" s="4">
        <v>21481.508921750152</v>
      </c>
      <c r="W862" s="1">
        <v>0</v>
      </c>
      <c r="X862" s="1">
        <v>11764</v>
      </c>
      <c r="Y862" s="4">
        <v>0</v>
      </c>
      <c r="AC862" s="3">
        <f t="shared" si="104"/>
        <v>0.31205745234334181</v>
      </c>
      <c r="AD862" s="3">
        <f t="shared" si="105"/>
        <v>8.0381912726519858E-2</v>
      </c>
      <c r="AE862" s="3">
        <f t="shared" si="106"/>
        <v>0.40164392366870555</v>
      </c>
      <c r="AF862" s="3">
        <f t="shared" si="107"/>
        <v>0.42109050393444902</v>
      </c>
      <c r="AG862" s="3">
        <f t="shared" si="108"/>
        <v>0.39109550273289329</v>
      </c>
      <c r="AH862" s="3">
        <f t="shared" si="109"/>
        <v>0.44350240181802963</v>
      </c>
      <c r="AI862" s="3">
        <f t="shared" si="110"/>
        <v>0</v>
      </c>
      <c r="AJ862" s="6">
        <f t="shared" si="111"/>
        <v>0.29282452817484844</v>
      </c>
    </row>
    <row r="863" spans="1:36" x14ac:dyDescent="0.3">
      <c r="A863" t="s">
        <v>1857</v>
      </c>
      <c r="B863" t="s">
        <v>1856</v>
      </c>
      <c r="C863" t="s">
        <v>247</v>
      </c>
      <c r="D863">
        <v>1636085</v>
      </c>
      <c r="E863" s="1">
        <v>0.193</v>
      </c>
      <c r="F863" s="1">
        <v>4339</v>
      </c>
      <c r="G863" s="4">
        <v>22481.865284974094</v>
      </c>
      <c r="H863" s="1">
        <v>0.195026542019516</v>
      </c>
      <c r="I863" s="1">
        <v>11216</v>
      </c>
      <c r="J863" s="4">
        <v>57510.12084743641</v>
      </c>
      <c r="K863" s="1">
        <v>0.17007001469972499</v>
      </c>
      <c r="L863" s="1">
        <v>8492</v>
      </c>
      <c r="M863" s="4">
        <v>49932.376468558818</v>
      </c>
      <c r="N863" s="1">
        <v>4.0000000000000001E-3</v>
      </c>
      <c r="O863" s="1">
        <v>5728</v>
      </c>
      <c r="P863" s="4">
        <v>1432000</v>
      </c>
      <c r="Q863" s="1">
        <v>0.34700000000000003</v>
      </c>
      <c r="R863" s="1">
        <v>6467</v>
      </c>
      <c r="S863" s="4">
        <v>18636.887608069163</v>
      </c>
      <c r="T863" s="1">
        <v>0.52093503699379895</v>
      </c>
      <c r="U863" s="1">
        <v>11137</v>
      </c>
      <c r="V863" s="4">
        <v>21378.865326988118</v>
      </c>
      <c r="W863" s="1">
        <v>1</v>
      </c>
      <c r="X863" s="1">
        <v>11764</v>
      </c>
      <c r="Y863" s="4">
        <v>11764</v>
      </c>
      <c r="AC863" s="3">
        <f t="shared" si="104"/>
        <v>0.31205745234334181</v>
      </c>
      <c r="AD863" s="3">
        <f t="shared" si="105"/>
        <v>0.12776126898454393</v>
      </c>
      <c r="AE863" s="3">
        <f t="shared" si="106"/>
        <v>0.32321441924399263</v>
      </c>
      <c r="AF863" s="3">
        <f t="shared" si="107"/>
        <v>0.42109050393444902</v>
      </c>
      <c r="AG863" s="3">
        <f t="shared" si="108"/>
        <v>0.39109550273289329</v>
      </c>
      <c r="AH863" s="3">
        <f t="shared" si="109"/>
        <v>0.44113905396453201</v>
      </c>
      <c r="AI863" s="3">
        <f t="shared" si="110"/>
        <v>0.52210189952068164</v>
      </c>
      <c r="AJ863" s="6">
        <f t="shared" si="111"/>
        <v>0.36263715724634771</v>
      </c>
    </row>
    <row r="864" spans="1:36" x14ac:dyDescent="0.3">
      <c r="A864" t="s">
        <v>1859</v>
      </c>
      <c r="B864" t="s">
        <v>1858</v>
      </c>
      <c r="C864" t="s">
        <v>247</v>
      </c>
      <c r="D864">
        <v>414728</v>
      </c>
      <c r="E864" s="1">
        <v>0.193</v>
      </c>
      <c r="F864" s="1">
        <v>4339</v>
      </c>
      <c r="G864" s="4">
        <v>22481.865284974094</v>
      </c>
      <c r="H864" s="1">
        <v>0.258567060820586</v>
      </c>
      <c r="I864" s="1">
        <v>11216</v>
      </c>
      <c r="J864" s="4">
        <v>43377.528306989327</v>
      </c>
      <c r="K864" s="1">
        <v>0.15618188306552699</v>
      </c>
      <c r="L864" s="1">
        <v>8492</v>
      </c>
      <c r="M864" s="4">
        <v>54372.503604897203</v>
      </c>
      <c r="N864" s="1">
        <v>4.0000000000000001E-3</v>
      </c>
      <c r="O864" s="1">
        <v>5728</v>
      </c>
      <c r="P864" s="4">
        <v>1432000</v>
      </c>
      <c r="Q864" s="1">
        <v>0.34700000000000003</v>
      </c>
      <c r="R864" s="1">
        <v>6467</v>
      </c>
      <c r="S864" s="4">
        <v>18636.887608069163</v>
      </c>
      <c r="T864" s="1">
        <v>0.51569462394629695</v>
      </c>
      <c r="U864" s="1">
        <v>11137</v>
      </c>
      <c r="V864" s="4">
        <v>21596.114217315899</v>
      </c>
      <c r="W864" s="1">
        <v>0</v>
      </c>
      <c r="X864" s="1">
        <v>11764</v>
      </c>
      <c r="Y864" s="4">
        <v>0</v>
      </c>
      <c r="AC864" s="3">
        <f t="shared" si="104"/>
        <v>0.31205745234334181</v>
      </c>
      <c r="AD864" s="3">
        <f t="shared" si="105"/>
        <v>9.3879870161594173E-2</v>
      </c>
      <c r="AE864" s="3">
        <f t="shared" si="106"/>
        <v>0.35406500388658263</v>
      </c>
      <c r="AF864" s="3">
        <f t="shared" si="107"/>
        <v>0.42109050393444902</v>
      </c>
      <c r="AG864" s="3">
        <f t="shared" si="108"/>
        <v>0.39109550273289329</v>
      </c>
      <c r="AH864" s="3">
        <f t="shared" si="109"/>
        <v>0.44614116539507215</v>
      </c>
      <c r="AI864" s="3">
        <f t="shared" si="110"/>
        <v>0</v>
      </c>
      <c r="AJ864" s="6">
        <f t="shared" si="111"/>
        <v>0.28833278549341901</v>
      </c>
    </row>
    <row r="865" spans="1:36" x14ac:dyDescent="0.3">
      <c r="A865" t="s">
        <v>1861</v>
      </c>
      <c r="B865" t="s">
        <v>1860</v>
      </c>
      <c r="C865" t="s">
        <v>247</v>
      </c>
      <c r="D865">
        <v>330756</v>
      </c>
      <c r="E865" s="1">
        <v>0.193</v>
      </c>
      <c r="F865" s="1">
        <v>4339</v>
      </c>
      <c r="G865" s="4">
        <v>22481.865284974094</v>
      </c>
      <c r="H865" s="1">
        <v>0.268103979973152</v>
      </c>
      <c r="I865" s="1">
        <v>11216</v>
      </c>
      <c r="J865" s="4">
        <v>41834.515105382518</v>
      </c>
      <c r="K865" s="1">
        <v>0.15864867152825601</v>
      </c>
      <c r="L865" s="1">
        <v>8492</v>
      </c>
      <c r="M865" s="4">
        <v>53527.079163014219</v>
      </c>
      <c r="N865" s="1">
        <v>4.0000000000000001E-3</v>
      </c>
      <c r="O865" s="1">
        <v>5728</v>
      </c>
      <c r="P865" s="4">
        <v>1432000</v>
      </c>
      <c r="Q865" s="1">
        <v>0.34700000000000003</v>
      </c>
      <c r="R865" s="1">
        <v>6467</v>
      </c>
      <c r="S865" s="4">
        <v>18636.887608069163</v>
      </c>
      <c r="T865" s="1">
        <v>0.52099432814521796</v>
      </c>
      <c r="U865" s="1">
        <v>11137</v>
      </c>
      <c r="V865" s="4">
        <v>21376.432330172618</v>
      </c>
      <c r="W865" s="1">
        <v>0</v>
      </c>
      <c r="X865" s="1">
        <v>11764</v>
      </c>
      <c r="Y865" s="4">
        <v>0</v>
      </c>
      <c r="AC865" s="3">
        <f t="shared" si="104"/>
        <v>0.31205745234334181</v>
      </c>
      <c r="AD865" s="3">
        <f t="shared" si="105"/>
        <v>9.0180658886444581E-2</v>
      </c>
      <c r="AE865" s="3">
        <f t="shared" si="106"/>
        <v>0.34819088418181804</v>
      </c>
      <c r="AF865" s="3">
        <f t="shared" si="107"/>
        <v>0.42109050393444902</v>
      </c>
      <c r="AG865" s="3">
        <f t="shared" si="108"/>
        <v>0.39109550273289329</v>
      </c>
      <c r="AH865" s="3">
        <f t="shared" si="109"/>
        <v>0.44108303470863197</v>
      </c>
      <c r="AI865" s="3">
        <f t="shared" si="110"/>
        <v>0</v>
      </c>
      <c r="AJ865" s="6">
        <f t="shared" si="111"/>
        <v>0.28624257668393982</v>
      </c>
    </row>
    <row r="866" spans="1:36" x14ac:dyDescent="0.3">
      <c r="A866" t="s">
        <v>1863</v>
      </c>
      <c r="B866" t="s">
        <v>1862</v>
      </c>
      <c r="C866" t="s">
        <v>247</v>
      </c>
      <c r="D866">
        <v>685441</v>
      </c>
      <c r="E866" s="1">
        <v>0.193</v>
      </c>
      <c r="F866" s="1">
        <v>4339</v>
      </c>
      <c r="G866" s="4">
        <v>22481.865284974094</v>
      </c>
      <c r="H866" s="1">
        <v>0.24606640104691699</v>
      </c>
      <c r="I866" s="1">
        <v>11216</v>
      </c>
      <c r="J866" s="4">
        <v>45581.192524783044</v>
      </c>
      <c r="K866" s="1">
        <v>0.15483608363083001</v>
      </c>
      <c r="L866" s="1">
        <v>8492</v>
      </c>
      <c r="M866" s="4">
        <v>54845.09683315915</v>
      </c>
      <c r="N866" s="1">
        <v>4.0000000000000001E-3</v>
      </c>
      <c r="O866" s="1">
        <v>5728</v>
      </c>
      <c r="P866" s="4">
        <v>1432000</v>
      </c>
      <c r="Q866" s="1">
        <v>0.34700000000000003</v>
      </c>
      <c r="R866" s="1">
        <v>6467</v>
      </c>
      <c r="S866" s="4">
        <v>18636.887608069163</v>
      </c>
      <c r="T866" s="1">
        <v>0.521699168856254</v>
      </c>
      <c r="U866" s="1">
        <v>11137</v>
      </c>
      <c r="V866" s="4">
        <v>21347.55174024175</v>
      </c>
      <c r="W866" s="1">
        <v>0.5</v>
      </c>
      <c r="X866" s="1">
        <v>11764</v>
      </c>
      <c r="Y866" s="4">
        <v>5882</v>
      </c>
      <c r="AC866" s="3">
        <f t="shared" si="104"/>
        <v>0.31205745234334181</v>
      </c>
      <c r="AD866" s="3">
        <f t="shared" si="105"/>
        <v>9.9162922511773277E-2</v>
      </c>
      <c r="AE866" s="3">
        <f t="shared" si="106"/>
        <v>0.35734864350822498</v>
      </c>
      <c r="AF866" s="3">
        <f t="shared" si="107"/>
        <v>0.42109050393444902</v>
      </c>
      <c r="AG866" s="3">
        <f t="shared" si="108"/>
        <v>0.39109550273289329</v>
      </c>
      <c r="AH866" s="3">
        <f t="shared" si="109"/>
        <v>0.44041806501053143</v>
      </c>
      <c r="AI866" s="3">
        <f t="shared" si="110"/>
        <v>0.26105094976034082</v>
      </c>
      <c r="AJ866" s="6">
        <f t="shared" si="111"/>
        <v>0.32603200568593638</v>
      </c>
    </row>
    <row r="867" spans="1:36" x14ac:dyDescent="0.3">
      <c r="A867" t="s">
        <v>281</v>
      </c>
      <c r="B867" t="s">
        <v>282</v>
      </c>
      <c r="C867" t="s">
        <v>247</v>
      </c>
      <c r="D867">
        <v>726253</v>
      </c>
      <c r="E867" s="1">
        <v>0.193</v>
      </c>
      <c r="F867" s="1">
        <v>4339</v>
      </c>
      <c r="G867" s="4">
        <v>22481.865284974094</v>
      </c>
      <c r="H867" s="1">
        <v>0.27148803516129999</v>
      </c>
      <c r="I867" s="1">
        <v>11216</v>
      </c>
      <c r="J867" s="4">
        <v>41313.05452682732</v>
      </c>
      <c r="K867" s="1">
        <v>0.146743627909282</v>
      </c>
      <c r="L867" s="1">
        <v>8492</v>
      </c>
      <c r="M867" s="4">
        <v>57869.633734623334</v>
      </c>
      <c r="N867" s="1">
        <v>4.0000000000000001E-3</v>
      </c>
      <c r="O867" s="1">
        <v>5728</v>
      </c>
      <c r="P867" s="4">
        <v>1432000</v>
      </c>
      <c r="Q867" s="1">
        <v>0.34700000000000003</v>
      </c>
      <c r="R867" s="1">
        <v>6467</v>
      </c>
      <c r="S867" s="4">
        <v>18636.887608069163</v>
      </c>
      <c r="T867" s="1">
        <v>0.52019750692940303</v>
      </c>
      <c r="U867" s="1">
        <v>11137</v>
      </c>
      <c r="V867" s="4">
        <v>21409.176037268902</v>
      </c>
      <c r="W867" s="1" t="s">
        <v>3</v>
      </c>
      <c r="X867" s="1">
        <v>11764</v>
      </c>
      <c r="Y867" s="4" t="s">
        <v>3</v>
      </c>
      <c r="AC867" s="3">
        <f t="shared" si="104"/>
        <v>0.31205745234334181</v>
      </c>
      <c r="AD867" s="3">
        <f t="shared" si="105"/>
        <v>8.8930512193124867E-2</v>
      </c>
      <c r="AE867" s="3">
        <f t="shared" si="106"/>
        <v>0.37836352187051575</v>
      </c>
      <c r="AF867" s="3">
        <f t="shared" si="107"/>
        <v>0.42109050393444902</v>
      </c>
      <c r="AG867" s="3">
        <f t="shared" si="108"/>
        <v>0.39109550273289329</v>
      </c>
      <c r="AH867" s="3">
        <f t="shared" si="109"/>
        <v>0.44183695189227079</v>
      </c>
      <c r="AI867" s="3" t="e">
        <f t="shared" si="110"/>
        <v>#VALUE!</v>
      </c>
      <c r="AJ867" s="6" t="e">
        <f t="shared" si="111"/>
        <v>#VALUE!</v>
      </c>
    </row>
    <row r="868" spans="1:36" x14ac:dyDescent="0.3">
      <c r="A868" t="s">
        <v>1865</v>
      </c>
      <c r="B868" t="s">
        <v>1864</v>
      </c>
      <c r="C868" t="s">
        <v>247</v>
      </c>
      <c r="D868">
        <v>239470</v>
      </c>
      <c r="E868" s="1">
        <v>0.193</v>
      </c>
      <c r="F868" s="1">
        <v>4339</v>
      </c>
      <c r="G868" s="4">
        <v>22481.865284974094</v>
      </c>
      <c r="H868" s="1">
        <v>0.27993903202906401</v>
      </c>
      <c r="I868" s="1">
        <v>11216</v>
      </c>
      <c r="J868" s="4">
        <v>40065.866909318756</v>
      </c>
      <c r="K868" s="1">
        <v>0.14469035787363699</v>
      </c>
      <c r="L868" s="1">
        <v>8492</v>
      </c>
      <c r="M868" s="4">
        <v>58690.849375162594</v>
      </c>
      <c r="N868" s="1">
        <v>4.0000000000000001E-3</v>
      </c>
      <c r="O868" s="1">
        <v>5728</v>
      </c>
      <c r="P868" s="4">
        <v>1432000</v>
      </c>
      <c r="Q868" s="1">
        <v>0.34700000000000003</v>
      </c>
      <c r="R868" s="1">
        <v>6467</v>
      </c>
      <c r="S868" s="4">
        <v>18636.887608069163</v>
      </c>
      <c r="T868" s="1">
        <v>0.51508330897398402</v>
      </c>
      <c r="U868" s="1">
        <v>11137</v>
      </c>
      <c r="V868" s="4">
        <v>21621.745076896892</v>
      </c>
      <c r="W868" s="1">
        <v>0</v>
      </c>
      <c r="X868" s="1">
        <v>11764</v>
      </c>
      <c r="Y868" s="4">
        <v>0</v>
      </c>
      <c r="AC868" s="3">
        <f t="shared" si="104"/>
        <v>0.31205745234334181</v>
      </c>
      <c r="AD868" s="3">
        <f t="shared" si="105"/>
        <v>8.5940511529416813E-2</v>
      </c>
      <c r="AE868" s="3">
        <f t="shared" si="106"/>
        <v>0.38406943565413953</v>
      </c>
      <c r="AF868" s="3">
        <f t="shared" si="107"/>
        <v>0.42109050393444902</v>
      </c>
      <c r="AG868" s="3">
        <f t="shared" si="108"/>
        <v>0.39109550273289329</v>
      </c>
      <c r="AH868" s="3">
        <f t="shared" si="109"/>
        <v>0.44673131071407107</v>
      </c>
      <c r="AI868" s="3">
        <f t="shared" si="110"/>
        <v>0</v>
      </c>
      <c r="AJ868" s="6">
        <f t="shared" si="111"/>
        <v>0.29156924527261596</v>
      </c>
    </row>
    <row r="869" spans="1:36" x14ac:dyDescent="0.3">
      <c r="A869" t="s">
        <v>1867</v>
      </c>
      <c r="B869" t="s">
        <v>1866</v>
      </c>
      <c r="C869" t="s">
        <v>247</v>
      </c>
      <c r="D869">
        <v>115555</v>
      </c>
      <c r="E869" s="1">
        <v>0.193</v>
      </c>
      <c r="F869" s="1">
        <v>4339</v>
      </c>
      <c r="G869" s="4">
        <v>22481.865284974094</v>
      </c>
      <c r="H869" s="1">
        <v>0.30973995067283899</v>
      </c>
      <c r="I869" s="1">
        <v>11216</v>
      </c>
      <c r="J869" s="4">
        <v>36211.021457308991</v>
      </c>
      <c r="K869" s="1">
        <v>0.13152178616243301</v>
      </c>
      <c r="L869" s="1">
        <v>8492</v>
      </c>
      <c r="M869" s="4">
        <v>64567.249638110501</v>
      </c>
      <c r="N869" s="1">
        <v>4.0000000000000001E-3</v>
      </c>
      <c r="O869" s="1">
        <v>5728</v>
      </c>
      <c r="P869" s="4">
        <v>1432000</v>
      </c>
      <c r="Q869" s="1">
        <v>0.34700000000000003</v>
      </c>
      <c r="R869" s="1">
        <v>6467</v>
      </c>
      <c r="S869" s="4">
        <v>18636.887608069163</v>
      </c>
      <c r="T869" s="1">
        <v>0.51553805547141995</v>
      </c>
      <c r="U869" s="1">
        <v>11137</v>
      </c>
      <c r="V869" s="4">
        <v>21602.672939083168</v>
      </c>
      <c r="W869" s="1">
        <v>0</v>
      </c>
      <c r="X869" s="1">
        <v>11764</v>
      </c>
      <c r="Y869" s="4">
        <v>0</v>
      </c>
      <c r="AC869" s="3">
        <f t="shared" si="104"/>
        <v>0.31205745234334181</v>
      </c>
      <c r="AD869" s="3">
        <f t="shared" si="105"/>
        <v>7.6698926463790534E-2</v>
      </c>
      <c r="AE869" s="3">
        <f t="shared" si="106"/>
        <v>0.42489943401660002</v>
      </c>
      <c r="AF869" s="3">
        <f t="shared" si="107"/>
        <v>0.42109050393444902</v>
      </c>
      <c r="AG869" s="3">
        <f t="shared" si="108"/>
        <v>0.39109550273289329</v>
      </c>
      <c r="AH869" s="3">
        <f t="shared" si="109"/>
        <v>0.44629217862727916</v>
      </c>
      <c r="AI869" s="3">
        <f t="shared" si="110"/>
        <v>0</v>
      </c>
      <c r="AJ869" s="6">
        <f t="shared" si="111"/>
        <v>0.29601914258833628</v>
      </c>
    </row>
    <row r="870" spans="1:36" x14ac:dyDescent="0.3">
      <c r="A870" t="s">
        <v>1869</v>
      </c>
      <c r="B870" t="s">
        <v>1868</v>
      </c>
      <c r="C870" t="s">
        <v>247</v>
      </c>
      <c r="D870">
        <v>371228</v>
      </c>
      <c r="E870" s="1">
        <v>0.193</v>
      </c>
      <c r="F870" s="1">
        <v>4339</v>
      </c>
      <c r="G870" s="4">
        <v>22481.865284974094</v>
      </c>
      <c r="H870" s="1">
        <v>0.25412953764263402</v>
      </c>
      <c r="I870" s="1">
        <v>11216</v>
      </c>
      <c r="J870" s="4">
        <v>44134.971888912565</v>
      </c>
      <c r="K870" s="1">
        <v>0.15280636158910399</v>
      </c>
      <c r="L870" s="1">
        <v>8492</v>
      </c>
      <c r="M870" s="4">
        <v>55573.602510312834</v>
      </c>
      <c r="N870" s="1">
        <v>4.0000000000000001E-3</v>
      </c>
      <c r="O870" s="1">
        <v>5728</v>
      </c>
      <c r="P870" s="4">
        <v>1432000</v>
      </c>
      <c r="Q870" s="1">
        <v>0.34700000000000003</v>
      </c>
      <c r="R870" s="1">
        <v>6467</v>
      </c>
      <c r="S870" s="4">
        <v>18636.887608069163</v>
      </c>
      <c r="T870" s="1">
        <v>0.52494693288221705</v>
      </c>
      <c r="U870" s="1">
        <v>11137</v>
      </c>
      <c r="V870" s="4">
        <v>21215.477798588876</v>
      </c>
      <c r="W870" s="1">
        <v>0</v>
      </c>
      <c r="X870" s="1">
        <v>11764</v>
      </c>
      <c r="Y870" s="4">
        <v>0</v>
      </c>
      <c r="AC870" s="3">
        <f t="shared" si="104"/>
        <v>0.31205745234334181</v>
      </c>
      <c r="AD870" s="3">
        <f t="shared" si="105"/>
        <v>9.5695761195852547E-2</v>
      </c>
      <c r="AE870" s="3">
        <f t="shared" si="106"/>
        <v>0.36241039632870192</v>
      </c>
      <c r="AF870" s="3">
        <f t="shared" si="107"/>
        <v>0.42109050393444902</v>
      </c>
      <c r="AG870" s="3">
        <f t="shared" si="108"/>
        <v>0.39109550273289329</v>
      </c>
      <c r="AH870" s="3">
        <f t="shared" si="109"/>
        <v>0.43737708941695508</v>
      </c>
      <c r="AI870" s="3">
        <f t="shared" si="110"/>
        <v>0</v>
      </c>
      <c r="AJ870" s="6">
        <f t="shared" si="111"/>
        <v>0.28853238656459912</v>
      </c>
    </row>
    <row r="871" spans="1:36" x14ac:dyDescent="0.3">
      <c r="A871" t="s">
        <v>283</v>
      </c>
      <c r="B871" t="s">
        <v>284</v>
      </c>
      <c r="C871" t="s">
        <v>247</v>
      </c>
      <c r="D871">
        <v>1813633</v>
      </c>
      <c r="E871" s="1">
        <v>0.193</v>
      </c>
      <c r="F871" s="1">
        <v>4339</v>
      </c>
      <c r="G871" s="4">
        <v>22481.865284974094</v>
      </c>
      <c r="H871" s="1">
        <v>0.25609425942293701</v>
      </c>
      <c r="I871" s="1">
        <v>11216</v>
      </c>
      <c r="J871" s="4">
        <v>43796.374136902821</v>
      </c>
      <c r="K871" s="1">
        <v>0.15690109299951999</v>
      </c>
      <c r="L871" s="1">
        <v>8492</v>
      </c>
      <c r="M871" s="4">
        <v>54123.268599702998</v>
      </c>
      <c r="N871" s="1">
        <v>4.0000000000000001E-3</v>
      </c>
      <c r="O871" s="1">
        <v>5728</v>
      </c>
      <c r="P871" s="4">
        <v>1432000</v>
      </c>
      <c r="Q871" s="1">
        <v>0.34700000000000003</v>
      </c>
      <c r="R871" s="1">
        <v>6467</v>
      </c>
      <c r="S871" s="4">
        <v>18636.887608069163</v>
      </c>
      <c r="T871" s="1">
        <v>0.51764717558623996</v>
      </c>
      <c r="U871" s="1">
        <v>11137</v>
      </c>
      <c r="V871" s="4">
        <v>21514.654237970582</v>
      </c>
      <c r="W871" s="1" t="s">
        <v>3</v>
      </c>
      <c r="X871" s="1">
        <v>11764</v>
      </c>
      <c r="Y871" s="4" t="s">
        <v>3</v>
      </c>
      <c r="AC871" s="3">
        <f t="shared" si="104"/>
        <v>0.31205745234334181</v>
      </c>
      <c r="AD871" s="3">
        <f t="shared" si="105"/>
        <v>9.4884008826741001E-2</v>
      </c>
      <c r="AE871" s="3">
        <f t="shared" si="106"/>
        <v>0.35233328644076622</v>
      </c>
      <c r="AF871" s="3">
        <f t="shared" si="107"/>
        <v>0.42109050393444902</v>
      </c>
      <c r="AG871" s="3">
        <f t="shared" si="108"/>
        <v>0.39109550273289329</v>
      </c>
      <c r="AH871" s="3">
        <f t="shared" si="109"/>
        <v>0.44426556596991518</v>
      </c>
      <c r="AI871" s="3" t="e">
        <f t="shared" si="110"/>
        <v>#VALUE!</v>
      </c>
      <c r="AJ871" s="6" t="e">
        <f t="shared" si="111"/>
        <v>#VALUE!</v>
      </c>
    </row>
    <row r="872" spans="1:36" x14ac:dyDescent="0.3">
      <c r="A872" t="s">
        <v>1871</v>
      </c>
      <c r="B872" t="s">
        <v>1870</v>
      </c>
      <c r="C872" t="s">
        <v>247</v>
      </c>
      <c r="D872">
        <v>349878</v>
      </c>
      <c r="E872" s="1">
        <v>0.193</v>
      </c>
      <c r="F872" s="1">
        <v>4339</v>
      </c>
      <c r="G872" s="4">
        <v>22481.865284974094</v>
      </c>
      <c r="H872" s="1">
        <v>0.25803851628281799</v>
      </c>
      <c r="I872" s="1">
        <v>11216</v>
      </c>
      <c r="J872" s="4">
        <v>43466.37921180312</v>
      </c>
      <c r="K872" s="1">
        <v>0.153756452249069</v>
      </c>
      <c r="L872" s="1">
        <v>8492</v>
      </c>
      <c r="M872" s="4">
        <v>55230.202542940235</v>
      </c>
      <c r="N872" s="1">
        <v>4.0000000000000001E-3</v>
      </c>
      <c r="O872" s="1">
        <v>5728</v>
      </c>
      <c r="P872" s="4">
        <v>1432000</v>
      </c>
      <c r="Q872" s="1">
        <v>0.34700000000000003</v>
      </c>
      <c r="R872" s="1">
        <v>6467</v>
      </c>
      <c r="S872" s="4">
        <v>18636.887608069163</v>
      </c>
      <c r="T872" s="1">
        <v>0.515962707000726</v>
      </c>
      <c r="U872" s="1">
        <v>11137</v>
      </c>
      <c r="V872" s="4">
        <v>21584.893343821321</v>
      </c>
      <c r="W872" s="1">
        <v>0</v>
      </c>
      <c r="X872" s="1">
        <v>11764</v>
      </c>
      <c r="Y872" s="4">
        <v>0</v>
      </c>
      <c r="AC872" s="3">
        <f t="shared" si="104"/>
        <v>0.31205745234334181</v>
      </c>
      <c r="AD872" s="3">
        <f t="shared" si="105"/>
        <v>9.4092880827058439E-2</v>
      </c>
      <c r="AE872" s="3">
        <f t="shared" si="106"/>
        <v>0.36002440839763838</v>
      </c>
      <c r="AF872" s="3">
        <f t="shared" si="107"/>
        <v>0.42109050393444902</v>
      </c>
      <c r="AG872" s="3">
        <f t="shared" si="108"/>
        <v>0.39109550273289329</v>
      </c>
      <c r="AH872" s="3">
        <f t="shared" si="109"/>
        <v>0.44588280706936012</v>
      </c>
      <c r="AI872" s="3">
        <f t="shared" si="110"/>
        <v>0</v>
      </c>
      <c r="AJ872" s="6">
        <f t="shared" si="111"/>
        <v>0.28917765075782015</v>
      </c>
    </row>
    <row r="873" spans="1:36" x14ac:dyDescent="0.3">
      <c r="A873" t="s">
        <v>1873</v>
      </c>
      <c r="B873" t="s">
        <v>1872</v>
      </c>
      <c r="C873" t="s">
        <v>247</v>
      </c>
      <c r="D873">
        <v>650757</v>
      </c>
      <c r="E873" s="1">
        <v>0.193</v>
      </c>
      <c r="F873" s="1">
        <v>4339</v>
      </c>
      <c r="G873" s="4">
        <v>22481.865284974094</v>
      </c>
      <c r="H873" s="1">
        <v>0.285029588617563</v>
      </c>
      <c r="I873" s="1">
        <v>11216</v>
      </c>
      <c r="J873" s="4">
        <v>39350.300628083249</v>
      </c>
      <c r="K873" s="1">
        <v>0.14649707955504099</v>
      </c>
      <c r="L873" s="1">
        <v>8492</v>
      </c>
      <c r="M873" s="4">
        <v>57967.025866952099</v>
      </c>
      <c r="N873" s="1">
        <v>4.0000000000000001E-3</v>
      </c>
      <c r="O873" s="1">
        <v>5728</v>
      </c>
      <c r="P873" s="4">
        <v>1432000</v>
      </c>
      <c r="Q873" s="1">
        <v>0.34700000000000003</v>
      </c>
      <c r="R873" s="1">
        <v>6467</v>
      </c>
      <c r="S873" s="4">
        <v>18636.887608069163</v>
      </c>
      <c r="T873" s="1">
        <v>0.52247459497170201</v>
      </c>
      <c r="U873" s="1">
        <v>11137</v>
      </c>
      <c r="V873" s="4">
        <v>21315.868957424038</v>
      </c>
      <c r="W873" s="1">
        <v>0</v>
      </c>
      <c r="X873" s="1">
        <v>11764</v>
      </c>
      <c r="Y873" s="4">
        <v>0</v>
      </c>
      <c r="AC873" s="3">
        <f t="shared" si="104"/>
        <v>0.31205745234334181</v>
      </c>
      <c r="AD873" s="3">
        <f t="shared" si="105"/>
        <v>8.4225016903118857E-2</v>
      </c>
      <c r="AE873" s="3">
        <f t="shared" si="106"/>
        <v>0.37904021515646719</v>
      </c>
      <c r="AF873" s="3">
        <f t="shared" si="107"/>
        <v>0.42109050393444902</v>
      </c>
      <c r="AG873" s="3">
        <f t="shared" si="108"/>
        <v>0.39109550273289329</v>
      </c>
      <c r="AH873" s="3">
        <f t="shared" si="109"/>
        <v>0.43968857539222</v>
      </c>
      <c r="AI873" s="3">
        <f t="shared" si="110"/>
        <v>0</v>
      </c>
      <c r="AJ873" s="6">
        <f t="shared" si="111"/>
        <v>0.28959960949464147</v>
      </c>
    </row>
    <row r="874" spans="1:36" x14ac:dyDescent="0.3">
      <c r="A874" t="s">
        <v>1875</v>
      </c>
      <c r="B874" t="s">
        <v>1874</v>
      </c>
      <c r="C874" t="s">
        <v>247</v>
      </c>
      <c r="D874">
        <v>374608</v>
      </c>
      <c r="E874" s="1">
        <v>0.193</v>
      </c>
      <c r="F874" s="1">
        <v>4339</v>
      </c>
      <c r="G874" s="4">
        <v>22481.865284974094</v>
      </c>
      <c r="H874" s="1">
        <v>0.240365929184641</v>
      </c>
      <c r="I874" s="1">
        <v>11216</v>
      </c>
      <c r="J874" s="4">
        <v>46662.187266083987</v>
      </c>
      <c r="K874" s="1">
        <v>0.17056496390893899</v>
      </c>
      <c r="L874" s="1">
        <v>8492</v>
      </c>
      <c r="M874" s="4">
        <v>49787.481586978778</v>
      </c>
      <c r="N874" s="1">
        <v>4.0000000000000001E-3</v>
      </c>
      <c r="O874" s="1">
        <v>5728</v>
      </c>
      <c r="P874" s="4">
        <v>1432000</v>
      </c>
      <c r="Q874" s="1">
        <v>0.34700000000000003</v>
      </c>
      <c r="R874" s="1">
        <v>6467</v>
      </c>
      <c r="S874" s="4">
        <v>18636.887608069163</v>
      </c>
      <c r="T874" s="1">
        <v>0.51120104215606699</v>
      </c>
      <c r="U874" s="1">
        <v>11137</v>
      </c>
      <c r="V874" s="4">
        <v>21785.949326370763</v>
      </c>
      <c r="W874" s="1">
        <v>0</v>
      </c>
      <c r="X874" s="1">
        <v>11764</v>
      </c>
      <c r="Y874" s="4">
        <v>0</v>
      </c>
      <c r="AC874" s="3">
        <f t="shared" si="104"/>
        <v>0.31205745234334181</v>
      </c>
      <c r="AD874" s="3">
        <f t="shared" si="105"/>
        <v>0.1017544932975797</v>
      </c>
      <c r="AE874" s="3">
        <f t="shared" si="106"/>
        <v>0.32220767063720623</v>
      </c>
      <c r="AF874" s="3">
        <f t="shared" si="107"/>
        <v>0.42109050393444902</v>
      </c>
      <c r="AG874" s="3">
        <f t="shared" si="108"/>
        <v>0.39109550273289329</v>
      </c>
      <c r="AH874" s="3">
        <f t="shared" si="109"/>
        <v>0.45051208009796639</v>
      </c>
      <c r="AI874" s="3">
        <f t="shared" si="110"/>
        <v>0</v>
      </c>
      <c r="AJ874" s="6">
        <f t="shared" si="111"/>
        <v>0.28553110043477664</v>
      </c>
    </row>
    <row r="875" spans="1:36" x14ac:dyDescent="0.3">
      <c r="A875" t="s">
        <v>1877</v>
      </c>
      <c r="B875" t="s">
        <v>1876</v>
      </c>
      <c r="C875" t="s">
        <v>247</v>
      </c>
      <c r="D875">
        <v>438390</v>
      </c>
      <c r="E875" s="1">
        <v>0.193</v>
      </c>
      <c r="F875" s="1">
        <v>4339</v>
      </c>
      <c r="G875" s="4">
        <v>22481.865284974094</v>
      </c>
      <c r="H875" s="1">
        <v>0.22503022422956701</v>
      </c>
      <c r="I875" s="1">
        <v>11216</v>
      </c>
      <c r="J875" s="4">
        <v>49842.193591550073</v>
      </c>
      <c r="K875" s="1">
        <v>0.16317890462829901</v>
      </c>
      <c r="L875" s="1">
        <v>8492</v>
      </c>
      <c r="M875" s="4">
        <v>52041.040594945203</v>
      </c>
      <c r="N875" s="1">
        <v>4.0000000000000001E-3</v>
      </c>
      <c r="O875" s="1">
        <v>5728</v>
      </c>
      <c r="P875" s="4">
        <v>1432000</v>
      </c>
      <c r="Q875" s="1">
        <v>0.34700000000000003</v>
      </c>
      <c r="R875" s="1">
        <v>6467</v>
      </c>
      <c r="S875" s="4">
        <v>18636.887608069163</v>
      </c>
      <c r="T875" s="1">
        <v>0.51733388079107601</v>
      </c>
      <c r="U875" s="1">
        <v>11137</v>
      </c>
      <c r="V875" s="4">
        <v>21527.683404322885</v>
      </c>
      <c r="W875" s="1">
        <v>0</v>
      </c>
      <c r="X875" s="1">
        <v>11764</v>
      </c>
      <c r="Y875" s="4">
        <v>0</v>
      </c>
      <c r="AC875" s="3">
        <f t="shared" si="104"/>
        <v>0.31205745234334181</v>
      </c>
      <c r="AD875" s="3">
        <f t="shared" si="105"/>
        <v>0.10937822279124917</v>
      </c>
      <c r="AE875" s="3">
        <f t="shared" si="106"/>
        <v>0.33786569365941932</v>
      </c>
      <c r="AF875" s="3">
        <f t="shared" si="107"/>
        <v>0.42109050393444902</v>
      </c>
      <c r="AG875" s="3">
        <f t="shared" si="108"/>
        <v>0.39109550273289329</v>
      </c>
      <c r="AH875" s="3">
        <f t="shared" si="109"/>
        <v>0.44456555987019669</v>
      </c>
      <c r="AI875" s="3">
        <f t="shared" si="110"/>
        <v>0</v>
      </c>
      <c r="AJ875" s="6">
        <f t="shared" si="111"/>
        <v>0.28800756219022133</v>
      </c>
    </row>
    <row r="876" spans="1:36" x14ac:dyDescent="0.3">
      <c r="A876" t="s">
        <v>285</v>
      </c>
      <c r="B876" t="s">
        <v>1878</v>
      </c>
      <c r="C876" t="s">
        <v>247</v>
      </c>
      <c r="D876">
        <v>5951850</v>
      </c>
      <c r="E876" s="1">
        <v>0.193</v>
      </c>
      <c r="F876" s="1">
        <v>4339</v>
      </c>
      <c r="G876" s="4">
        <v>22481.865284974094</v>
      </c>
      <c r="H876" s="1">
        <v>0.230399119601468</v>
      </c>
      <c r="I876" s="1">
        <v>11216</v>
      </c>
      <c r="J876" s="4">
        <v>48680.741573148516</v>
      </c>
      <c r="K876" s="1">
        <v>0.164777674168535</v>
      </c>
      <c r="L876" s="1">
        <v>8492</v>
      </c>
      <c r="M876" s="4">
        <v>51536.107927548255</v>
      </c>
      <c r="N876" s="1">
        <v>4.0000000000000001E-3</v>
      </c>
      <c r="O876" s="1">
        <v>5728</v>
      </c>
      <c r="P876" s="4">
        <v>1432000</v>
      </c>
      <c r="Q876" s="1">
        <v>0.34700000000000003</v>
      </c>
      <c r="R876" s="1">
        <v>6467</v>
      </c>
      <c r="S876" s="4">
        <v>18636.887608069163</v>
      </c>
      <c r="T876" s="1">
        <v>0.51688634626208596</v>
      </c>
      <c r="U876" s="1">
        <v>11137</v>
      </c>
      <c r="V876" s="4">
        <v>21546.322669457808</v>
      </c>
      <c r="W876" s="1" t="s">
        <v>3</v>
      </c>
      <c r="X876" s="1">
        <v>11764</v>
      </c>
      <c r="Y876" s="4" t="s">
        <v>3</v>
      </c>
      <c r="AC876" s="3">
        <f t="shared" si="104"/>
        <v>0.31205745234334181</v>
      </c>
      <c r="AD876" s="3">
        <f t="shared" si="105"/>
        <v>0.10659376417641542</v>
      </c>
      <c r="AE876" s="3">
        <f t="shared" si="106"/>
        <v>0.33435735538080313</v>
      </c>
      <c r="AF876" s="3">
        <f t="shared" si="107"/>
        <v>0.42109050393444902</v>
      </c>
      <c r="AG876" s="3">
        <f t="shared" si="108"/>
        <v>0.39109550273289329</v>
      </c>
      <c r="AH876" s="3">
        <f t="shared" si="109"/>
        <v>0.44499472515176658</v>
      </c>
      <c r="AI876" s="3" t="e">
        <f t="shared" si="110"/>
        <v>#VALUE!</v>
      </c>
      <c r="AJ876" s="6" t="e">
        <f t="shared" si="111"/>
        <v>#VALUE!</v>
      </c>
    </row>
    <row r="877" spans="1:36" x14ac:dyDescent="0.3">
      <c r="A877" t="s">
        <v>286</v>
      </c>
      <c r="B877" t="s">
        <v>1879</v>
      </c>
      <c r="C877" t="s">
        <v>247</v>
      </c>
      <c r="D877">
        <v>2864782</v>
      </c>
      <c r="E877" s="1">
        <v>0.193</v>
      </c>
      <c r="F877" s="1">
        <v>4339</v>
      </c>
      <c r="G877" s="4">
        <v>22481.865284974094</v>
      </c>
      <c r="H877" s="1">
        <v>0.23942764231274799</v>
      </c>
      <c r="I877" s="1">
        <v>11216</v>
      </c>
      <c r="J877" s="4">
        <v>46845.050519894874</v>
      </c>
      <c r="K877" s="1">
        <v>0.16501779192971699</v>
      </c>
      <c r="L877" s="1">
        <v>8492</v>
      </c>
      <c r="M877" s="4">
        <v>51461.117620679608</v>
      </c>
      <c r="N877" s="1">
        <v>4.0000000000000001E-3</v>
      </c>
      <c r="O877" s="1">
        <v>5728</v>
      </c>
      <c r="P877" s="4">
        <v>1432000</v>
      </c>
      <c r="Q877" s="1">
        <v>0.34700000000000003</v>
      </c>
      <c r="R877" s="1">
        <v>6467</v>
      </c>
      <c r="S877" s="4">
        <v>18636.887608069163</v>
      </c>
      <c r="T877" s="1">
        <v>0.52079844120774199</v>
      </c>
      <c r="U877" s="1">
        <v>11137</v>
      </c>
      <c r="V877" s="4">
        <v>21384.472607431533</v>
      </c>
      <c r="W877" s="1" t="s">
        <v>3</v>
      </c>
      <c r="X877" s="1">
        <v>11764</v>
      </c>
      <c r="Y877" s="4" t="s">
        <v>3</v>
      </c>
      <c r="AC877" s="3">
        <f t="shared" si="104"/>
        <v>0.31205745234334181</v>
      </c>
      <c r="AD877" s="3">
        <f t="shared" si="105"/>
        <v>0.10219288864611163</v>
      </c>
      <c r="AE877" s="3">
        <f t="shared" si="106"/>
        <v>0.33383631291098487</v>
      </c>
      <c r="AF877" s="3">
        <f t="shared" si="107"/>
        <v>0.42109050393444902</v>
      </c>
      <c r="AG877" s="3">
        <f t="shared" si="108"/>
        <v>0.39109550273289329</v>
      </c>
      <c r="AH877" s="3">
        <f t="shared" si="109"/>
        <v>0.44126816045413453</v>
      </c>
      <c r="AI877" s="3" t="e">
        <f t="shared" si="110"/>
        <v>#VALUE!</v>
      </c>
      <c r="AJ877" s="6" t="e">
        <f t="shared" si="111"/>
        <v>#VALUE!</v>
      </c>
    </row>
    <row r="878" spans="1:36" x14ac:dyDescent="0.3">
      <c r="A878" t="s">
        <v>1881</v>
      </c>
      <c r="B878" t="s">
        <v>1880</v>
      </c>
      <c r="C878" t="s">
        <v>247</v>
      </c>
      <c r="D878">
        <v>376059</v>
      </c>
      <c r="E878" s="1">
        <v>0.193</v>
      </c>
      <c r="F878" s="1">
        <v>4339</v>
      </c>
      <c r="G878" s="4">
        <v>22481.865284974094</v>
      </c>
      <c r="H878" s="1">
        <v>0.26621088712143498</v>
      </c>
      <c r="I878" s="1">
        <v>11216</v>
      </c>
      <c r="J878" s="4">
        <v>42132.010907892356</v>
      </c>
      <c r="K878" s="1">
        <v>0.15922767438088101</v>
      </c>
      <c r="L878" s="1">
        <v>8492</v>
      </c>
      <c r="M878" s="4">
        <v>53332.437549057504</v>
      </c>
      <c r="N878" s="1">
        <v>4.0000000000000001E-3</v>
      </c>
      <c r="O878" s="1">
        <v>5728</v>
      </c>
      <c r="P878" s="4">
        <v>1432000</v>
      </c>
      <c r="Q878" s="1">
        <v>0.34700000000000003</v>
      </c>
      <c r="R878" s="1">
        <v>6467</v>
      </c>
      <c r="S878" s="4">
        <v>18636.887608069163</v>
      </c>
      <c r="T878" s="1">
        <v>0.51929351511332</v>
      </c>
      <c r="U878" s="1">
        <v>11137</v>
      </c>
      <c r="V878" s="4">
        <v>21446.445364467316</v>
      </c>
      <c r="W878" s="1">
        <v>0</v>
      </c>
      <c r="X878" s="1">
        <v>11764</v>
      </c>
      <c r="Y878" s="4">
        <v>0</v>
      </c>
      <c r="AC878" s="3">
        <f t="shared" si="104"/>
        <v>0.31205745234334181</v>
      </c>
      <c r="AD878" s="3">
        <f t="shared" si="105"/>
        <v>9.0893873670224806E-2</v>
      </c>
      <c r="AE878" s="3">
        <f t="shared" si="106"/>
        <v>0.3468384887656602</v>
      </c>
      <c r="AF878" s="3">
        <f t="shared" si="107"/>
        <v>0.42109050393444902</v>
      </c>
      <c r="AG878" s="3">
        <f t="shared" si="108"/>
        <v>0.39109550273289329</v>
      </c>
      <c r="AH878" s="3">
        <f t="shared" si="109"/>
        <v>0.44269507055656615</v>
      </c>
      <c r="AI878" s="3">
        <f t="shared" si="110"/>
        <v>0</v>
      </c>
      <c r="AJ878" s="6">
        <f t="shared" si="111"/>
        <v>0.2863815560004479</v>
      </c>
    </row>
    <row r="879" spans="1:36" x14ac:dyDescent="0.3">
      <c r="A879" t="s">
        <v>1883</v>
      </c>
      <c r="B879" t="s">
        <v>1882</v>
      </c>
      <c r="C879" t="s">
        <v>247</v>
      </c>
      <c r="D879">
        <v>749136</v>
      </c>
      <c r="E879" s="1">
        <v>0.193</v>
      </c>
      <c r="F879" s="1">
        <v>4339</v>
      </c>
      <c r="G879" s="4">
        <v>22481.865284974094</v>
      </c>
      <c r="H879" s="1">
        <v>0.23609865231413199</v>
      </c>
      <c r="I879" s="1">
        <v>11216</v>
      </c>
      <c r="J879" s="4">
        <v>47505.565534008143</v>
      </c>
      <c r="K879" s="1">
        <v>0.16885852502082299</v>
      </c>
      <c r="L879" s="1">
        <v>8492</v>
      </c>
      <c r="M879" s="4">
        <v>50290.620499929151</v>
      </c>
      <c r="N879" s="1">
        <v>4.0000000000000001E-3</v>
      </c>
      <c r="O879" s="1">
        <v>5728</v>
      </c>
      <c r="P879" s="4">
        <v>1432000</v>
      </c>
      <c r="Q879" s="1">
        <v>0.34700000000000003</v>
      </c>
      <c r="R879" s="1">
        <v>6467</v>
      </c>
      <c r="S879" s="4">
        <v>18636.887608069163</v>
      </c>
      <c r="T879" s="1">
        <v>0.518180944448004</v>
      </c>
      <c r="U879" s="1">
        <v>11137</v>
      </c>
      <c r="V879" s="4">
        <v>21492.492379980838</v>
      </c>
      <c r="W879" s="1">
        <v>0.5</v>
      </c>
      <c r="X879" s="1">
        <v>11764</v>
      </c>
      <c r="Y879" s="4">
        <v>5882</v>
      </c>
      <c r="AC879" s="3">
        <f t="shared" si="104"/>
        <v>0.31205745234334181</v>
      </c>
      <c r="AD879" s="3">
        <f t="shared" si="105"/>
        <v>0.10377640367052553</v>
      </c>
      <c r="AE879" s="3">
        <f t="shared" si="106"/>
        <v>0.32570354567509013</v>
      </c>
      <c r="AF879" s="3">
        <f t="shared" si="107"/>
        <v>0.42109050393444902</v>
      </c>
      <c r="AG879" s="3">
        <f t="shared" si="108"/>
        <v>0.39109550273289329</v>
      </c>
      <c r="AH879" s="3">
        <f t="shared" si="109"/>
        <v>0.44375529370566913</v>
      </c>
      <c r="AI879" s="3">
        <f t="shared" si="110"/>
        <v>0.26105094976034082</v>
      </c>
      <c r="AJ879" s="6">
        <f t="shared" si="111"/>
        <v>0.32264709311747281</v>
      </c>
    </row>
    <row r="880" spans="1:36" x14ac:dyDescent="0.3">
      <c r="A880" t="s">
        <v>1885</v>
      </c>
      <c r="B880" t="s">
        <v>1884</v>
      </c>
      <c r="C880" t="s">
        <v>247</v>
      </c>
      <c r="D880">
        <v>1184031</v>
      </c>
      <c r="E880" s="1">
        <v>0.193</v>
      </c>
      <c r="F880" s="1">
        <v>4339</v>
      </c>
      <c r="G880" s="4">
        <v>22481.865284974094</v>
      </c>
      <c r="H880" s="1">
        <v>0.220299130681544</v>
      </c>
      <c r="I880" s="1">
        <v>11216</v>
      </c>
      <c r="J880" s="4">
        <v>50912.593096944271</v>
      </c>
      <c r="K880" s="1">
        <v>0.16711386779569101</v>
      </c>
      <c r="L880" s="1">
        <v>8492</v>
      </c>
      <c r="M880" s="4">
        <v>50815.65110073387</v>
      </c>
      <c r="N880" s="1">
        <v>4.0000000000000001E-3</v>
      </c>
      <c r="O880" s="1">
        <v>5728</v>
      </c>
      <c r="P880" s="4">
        <v>1432000</v>
      </c>
      <c r="Q880" s="1">
        <v>0.34700000000000003</v>
      </c>
      <c r="R880" s="1">
        <v>6467</v>
      </c>
      <c r="S880" s="4">
        <v>18636.887608069163</v>
      </c>
      <c r="T880" s="1">
        <v>0.52263580936647702</v>
      </c>
      <c r="U880" s="1">
        <v>11137</v>
      </c>
      <c r="V880" s="4">
        <v>21309.293776673909</v>
      </c>
      <c r="W880" s="1">
        <v>0.5</v>
      </c>
      <c r="X880" s="1">
        <v>11764</v>
      </c>
      <c r="Y880" s="4">
        <v>5882</v>
      </c>
      <c r="AC880" s="3">
        <f t="shared" si="104"/>
        <v>0.31205745234334181</v>
      </c>
      <c r="AD880" s="3">
        <f t="shared" si="105"/>
        <v>0.11194439261736952</v>
      </c>
      <c r="AE880" s="3">
        <f t="shared" si="106"/>
        <v>0.32935152702623527</v>
      </c>
      <c r="AF880" s="3">
        <f t="shared" si="107"/>
        <v>0.42109050393444902</v>
      </c>
      <c r="AG880" s="3">
        <f t="shared" si="108"/>
        <v>0.39109550273289329</v>
      </c>
      <c r="AH880" s="3">
        <f t="shared" si="109"/>
        <v>0.43953718319528651</v>
      </c>
      <c r="AI880" s="3">
        <f t="shared" si="110"/>
        <v>0.26105094976034082</v>
      </c>
      <c r="AJ880" s="6">
        <f t="shared" si="111"/>
        <v>0.32373250165855944</v>
      </c>
    </row>
    <row r="881" spans="1:36" x14ac:dyDescent="0.3">
      <c r="A881" t="s">
        <v>1887</v>
      </c>
      <c r="B881" t="s">
        <v>1886</v>
      </c>
      <c r="C881" t="s">
        <v>247</v>
      </c>
      <c r="D881">
        <v>76573</v>
      </c>
      <c r="E881" s="1">
        <v>0.193</v>
      </c>
      <c r="F881" s="1">
        <v>4339</v>
      </c>
      <c r="G881" s="4">
        <v>22481.865284974094</v>
      </c>
      <c r="H881" s="1">
        <v>0.26350018936178499</v>
      </c>
      <c r="I881" s="1">
        <v>11216</v>
      </c>
      <c r="J881" s="4">
        <v>42565.434306388546</v>
      </c>
      <c r="K881" s="1">
        <v>0.15101928878325199</v>
      </c>
      <c r="L881" s="1">
        <v>8492</v>
      </c>
      <c r="M881" s="4">
        <v>56231.22760290579</v>
      </c>
      <c r="N881" s="1">
        <v>4.0000000000000001E-3</v>
      </c>
      <c r="O881" s="1">
        <v>5728</v>
      </c>
      <c r="P881" s="4">
        <v>1432000</v>
      </c>
      <c r="Q881" s="1">
        <v>0.34700000000000003</v>
      </c>
      <c r="R881" s="1">
        <v>6467</v>
      </c>
      <c r="S881" s="4">
        <v>18636.887608069163</v>
      </c>
      <c r="T881" s="1">
        <v>0.50018936178548501</v>
      </c>
      <c r="U881" s="1">
        <v>11137</v>
      </c>
      <c r="V881" s="4">
        <v>22265.56750476492</v>
      </c>
      <c r="W881" s="1">
        <v>0</v>
      </c>
      <c r="X881" s="1">
        <v>11764</v>
      </c>
      <c r="Y881" s="4">
        <v>0</v>
      </c>
      <c r="AC881" s="3">
        <f t="shared" si="104"/>
        <v>0.31205745234334181</v>
      </c>
      <c r="AD881" s="3">
        <f t="shared" si="105"/>
        <v>9.1932960517285583E-2</v>
      </c>
      <c r="AE881" s="3">
        <f t="shared" si="106"/>
        <v>0.36697966156799888</v>
      </c>
      <c r="AF881" s="3">
        <f t="shared" si="107"/>
        <v>0.42109050393444902</v>
      </c>
      <c r="AG881" s="3">
        <f t="shared" si="108"/>
        <v>0.39109550273289329</v>
      </c>
      <c r="AH881" s="3">
        <f t="shared" si="109"/>
        <v>0.4615551909227007</v>
      </c>
      <c r="AI881" s="3">
        <f t="shared" si="110"/>
        <v>0</v>
      </c>
      <c r="AJ881" s="6">
        <f t="shared" si="111"/>
        <v>0.29210161028838133</v>
      </c>
    </row>
    <row r="882" spans="1:36" x14ac:dyDescent="0.3">
      <c r="A882" t="s">
        <v>1889</v>
      </c>
      <c r="B882" t="s">
        <v>1888</v>
      </c>
      <c r="C882" t="s">
        <v>247</v>
      </c>
      <c r="D882">
        <v>478983</v>
      </c>
      <c r="E882" s="1">
        <v>0.193</v>
      </c>
      <c r="F882" s="1">
        <v>4339</v>
      </c>
      <c r="G882" s="4">
        <v>22481.865284974094</v>
      </c>
      <c r="H882" s="1">
        <v>0.26704288043625701</v>
      </c>
      <c r="I882" s="1">
        <v>11216</v>
      </c>
      <c r="J882" s="4">
        <v>42000.745279847491</v>
      </c>
      <c r="K882" s="1">
        <v>0.16061321591789199</v>
      </c>
      <c r="L882" s="1">
        <v>8492</v>
      </c>
      <c r="M882" s="4">
        <v>52872.36141477451</v>
      </c>
      <c r="N882" s="1">
        <v>4.0000000000000001E-3</v>
      </c>
      <c r="O882" s="1">
        <v>5728</v>
      </c>
      <c r="P882" s="4">
        <v>1432000</v>
      </c>
      <c r="Q882" s="1">
        <v>0.34700000000000003</v>
      </c>
      <c r="R882" s="1">
        <v>6467</v>
      </c>
      <c r="S882" s="4">
        <v>18636.887608069163</v>
      </c>
      <c r="T882" s="1">
        <v>0.52482655960649904</v>
      </c>
      <c r="U882" s="1">
        <v>11137</v>
      </c>
      <c r="V882" s="4">
        <v>21220.343742416972</v>
      </c>
      <c r="W882" s="1">
        <v>0.5</v>
      </c>
      <c r="X882" s="1">
        <v>11764</v>
      </c>
      <c r="Y882" s="4">
        <v>5882</v>
      </c>
      <c r="AC882" s="3">
        <f t="shared" si="104"/>
        <v>0.31205745234334181</v>
      </c>
      <c r="AD882" s="3">
        <f t="shared" si="105"/>
        <v>9.0579178182981099E-2</v>
      </c>
      <c r="AE882" s="3">
        <f t="shared" si="106"/>
        <v>0.34364181955171558</v>
      </c>
      <c r="AF882" s="3">
        <f t="shared" si="107"/>
        <v>0.42109050393444902</v>
      </c>
      <c r="AG882" s="3">
        <f t="shared" si="108"/>
        <v>0.39109550273289329</v>
      </c>
      <c r="AH882" s="3">
        <f t="shared" si="109"/>
        <v>0.43748912678205354</v>
      </c>
      <c r="AI882" s="3">
        <f t="shared" si="110"/>
        <v>0.26105094976034082</v>
      </c>
      <c r="AJ882" s="6">
        <f t="shared" si="111"/>
        <v>0.32242921904111072</v>
      </c>
    </row>
    <row r="883" spans="1:36" x14ac:dyDescent="0.3">
      <c r="A883" t="s">
        <v>288</v>
      </c>
      <c r="B883" t="s">
        <v>1890</v>
      </c>
      <c r="C883" t="s">
        <v>247</v>
      </c>
      <c r="D883">
        <v>3087068</v>
      </c>
      <c r="E883" s="1">
        <v>0.193</v>
      </c>
      <c r="F883" s="1">
        <v>4339</v>
      </c>
      <c r="G883" s="4">
        <v>22481.865284974094</v>
      </c>
      <c r="H883" s="1">
        <v>0.22202070054822201</v>
      </c>
      <c r="I883" s="1">
        <v>11216</v>
      </c>
      <c r="J883" s="4">
        <v>50517.811953142314</v>
      </c>
      <c r="K883" s="1">
        <v>0.16455484621653901</v>
      </c>
      <c r="L883" s="1">
        <v>8492</v>
      </c>
      <c r="M883" s="4">
        <v>51605.894297548126</v>
      </c>
      <c r="N883" s="1">
        <v>4.0000000000000001E-3</v>
      </c>
      <c r="O883" s="1">
        <v>5728</v>
      </c>
      <c r="P883" s="4">
        <v>1432000</v>
      </c>
      <c r="Q883" s="1">
        <v>0.34700000000000003</v>
      </c>
      <c r="R883" s="1">
        <v>6467</v>
      </c>
      <c r="S883" s="4">
        <v>18636.887608069163</v>
      </c>
      <c r="T883" s="1">
        <v>0.51325594382760498</v>
      </c>
      <c r="U883" s="1">
        <v>11137</v>
      </c>
      <c r="V883" s="4">
        <v>21698.725818829975</v>
      </c>
      <c r="W883" s="1" t="s">
        <v>3</v>
      </c>
      <c r="X883" s="1">
        <v>11764</v>
      </c>
      <c r="Y883" s="4" t="s">
        <v>3</v>
      </c>
      <c r="AC883" s="3">
        <f t="shared" si="104"/>
        <v>0.31205745234334181</v>
      </c>
      <c r="AD883" s="3">
        <f t="shared" si="105"/>
        <v>0.11099794649698125</v>
      </c>
      <c r="AE883" s="3">
        <f t="shared" si="106"/>
        <v>0.33484224021596026</v>
      </c>
      <c r="AF883" s="3">
        <f t="shared" si="107"/>
        <v>0.42109050393444902</v>
      </c>
      <c r="AG883" s="3">
        <f t="shared" si="108"/>
        <v>0.39109550273289329</v>
      </c>
      <c r="AH883" s="3">
        <f t="shared" si="109"/>
        <v>0.44850377661055485</v>
      </c>
      <c r="AI883" s="3" t="e">
        <f t="shared" si="110"/>
        <v>#VALUE!</v>
      </c>
      <c r="AJ883" s="6" t="e">
        <f t="shared" si="111"/>
        <v>#VALUE!</v>
      </c>
    </row>
    <row r="884" spans="1:36" x14ac:dyDescent="0.3">
      <c r="A884" t="s">
        <v>1892</v>
      </c>
      <c r="B884" t="s">
        <v>1891</v>
      </c>
      <c r="C884" t="s">
        <v>247</v>
      </c>
      <c r="D884">
        <v>153113</v>
      </c>
      <c r="E884" s="1">
        <v>0.193</v>
      </c>
      <c r="F884" s="1">
        <v>4339</v>
      </c>
      <c r="G884" s="4">
        <v>22481.865284974094</v>
      </c>
      <c r="H884" s="1">
        <v>0.26916068524553699</v>
      </c>
      <c r="I884" s="1">
        <v>11216</v>
      </c>
      <c r="J884" s="4">
        <v>41670.275841987866</v>
      </c>
      <c r="K884" s="1">
        <v>0.15118246001319199</v>
      </c>
      <c r="L884" s="1">
        <v>8492</v>
      </c>
      <c r="M884" s="4">
        <v>56170.537238638652</v>
      </c>
      <c r="N884" s="1">
        <v>4.0000000000000001E-3</v>
      </c>
      <c r="O884" s="1">
        <v>5728</v>
      </c>
      <c r="P884" s="4">
        <v>1432000</v>
      </c>
      <c r="Q884" s="1">
        <v>0.34700000000000003</v>
      </c>
      <c r="R884" s="1">
        <v>6467</v>
      </c>
      <c r="S884" s="4">
        <v>18636.887608069163</v>
      </c>
      <c r="T884" s="1">
        <v>0.51092983613409704</v>
      </c>
      <c r="U884" s="1">
        <v>11137</v>
      </c>
      <c r="V884" s="4">
        <v>21797.513498657805</v>
      </c>
      <c r="W884" s="1">
        <v>0</v>
      </c>
      <c r="X884" s="1">
        <v>11764</v>
      </c>
      <c r="Y884" s="4">
        <v>0</v>
      </c>
      <c r="AC884" s="3">
        <f t="shared" si="104"/>
        <v>0.31205745234334181</v>
      </c>
      <c r="AD884" s="3">
        <f t="shared" si="105"/>
        <v>8.9786912589044712E-2</v>
      </c>
      <c r="AE884" s="3">
        <f t="shared" si="106"/>
        <v>0.36655797697151749</v>
      </c>
      <c r="AF884" s="3">
        <f t="shared" si="107"/>
        <v>0.42109050393444902</v>
      </c>
      <c r="AG884" s="3">
        <f t="shared" si="108"/>
        <v>0.39109550273289329</v>
      </c>
      <c r="AH884" s="3">
        <f t="shared" si="109"/>
        <v>0.45077834280842016</v>
      </c>
      <c r="AI884" s="3">
        <f t="shared" si="110"/>
        <v>0</v>
      </c>
      <c r="AJ884" s="6">
        <f t="shared" si="111"/>
        <v>0.29019524162566662</v>
      </c>
    </row>
    <row r="885" spans="1:36" x14ac:dyDescent="0.3">
      <c r="A885" t="s">
        <v>1894</v>
      </c>
      <c r="B885" t="s">
        <v>1893</v>
      </c>
      <c r="C885" t="s">
        <v>247</v>
      </c>
      <c r="D885">
        <v>279334</v>
      </c>
      <c r="E885" s="1">
        <v>0.193</v>
      </c>
      <c r="F885" s="1">
        <v>4339</v>
      </c>
      <c r="G885" s="4">
        <v>22481.865284974094</v>
      </c>
      <c r="H885" s="1">
        <v>0.28042415173233398</v>
      </c>
      <c r="I885" s="1">
        <v>11216</v>
      </c>
      <c r="J885" s="4">
        <v>39996.554971148558</v>
      </c>
      <c r="K885" s="1">
        <v>0.14897219815704399</v>
      </c>
      <c r="L885" s="1">
        <v>8492</v>
      </c>
      <c r="M885" s="4">
        <v>57003.924927306747</v>
      </c>
      <c r="N885" s="1">
        <v>4.0000000000000001E-3</v>
      </c>
      <c r="O885" s="1">
        <v>5728</v>
      </c>
      <c r="P885" s="4">
        <v>1432000</v>
      </c>
      <c r="Q885" s="1">
        <v>0.34700000000000003</v>
      </c>
      <c r="R885" s="1">
        <v>6467</v>
      </c>
      <c r="S885" s="4">
        <v>18636.887608069163</v>
      </c>
      <c r="T885" s="1">
        <v>0.50584962804384703</v>
      </c>
      <c r="U885" s="1">
        <v>11137</v>
      </c>
      <c r="V885" s="4">
        <v>22016.424214973715</v>
      </c>
      <c r="W885" s="1">
        <v>0</v>
      </c>
      <c r="X885" s="1">
        <v>11764</v>
      </c>
      <c r="Y885" s="4">
        <v>0</v>
      </c>
      <c r="AC885" s="3">
        <f t="shared" si="104"/>
        <v>0.31205745234334181</v>
      </c>
      <c r="AD885" s="3">
        <f t="shared" si="105"/>
        <v>8.5774343474007655E-2</v>
      </c>
      <c r="AE885" s="3">
        <f t="shared" si="106"/>
        <v>0.37234846373909908</v>
      </c>
      <c r="AF885" s="3">
        <f t="shared" si="107"/>
        <v>0.42109050393444902</v>
      </c>
      <c r="AG885" s="3">
        <f t="shared" si="108"/>
        <v>0.39109550273289329</v>
      </c>
      <c r="AH885" s="3">
        <f t="shared" si="109"/>
        <v>0.45581871744370323</v>
      </c>
      <c r="AI885" s="3">
        <f t="shared" si="110"/>
        <v>0</v>
      </c>
      <c r="AJ885" s="6">
        <f t="shared" si="111"/>
        <v>0.29116928338107056</v>
      </c>
    </row>
    <row r="886" spans="1:36" x14ac:dyDescent="0.3">
      <c r="A886" t="s">
        <v>1896</v>
      </c>
      <c r="B886" t="s">
        <v>1895</v>
      </c>
      <c r="C886" t="s">
        <v>247</v>
      </c>
      <c r="D886">
        <v>1409629</v>
      </c>
      <c r="E886" s="1">
        <v>0.193</v>
      </c>
      <c r="F886" s="1">
        <v>4339</v>
      </c>
      <c r="G886" s="4">
        <v>22481.865284974094</v>
      </c>
      <c r="H886" s="1">
        <v>0.16851384300408101</v>
      </c>
      <c r="I886" s="1">
        <v>11216</v>
      </c>
      <c r="J886" s="4">
        <v>66558.330164770945</v>
      </c>
      <c r="K886" s="1">
        <v>0.17549653135683199</v>
      </c>
      <c r="L886" s="1">
        <v>8492</v>
      </c>
      <c r="M886" s="4">
        <v>48388.42075307724</v>
      </c>
      <c r="N886" s="1">
        <v>4.0000000000000001E-3</v>
      </c>
      <c r="O886" s="1">
        <v>5728</v>
      </c>
      <c r="P886" s="4">
        <v>1432000</v>
      </c>
      <c r="Q886" s="1">
        <v>0.34700000000000003</v>
      </c>
      <c r="R886" s="1">
        <v>6467</v>
      </c>
      <c r="S886" s="4">
        <v>18636.887608069163</v>
      </c>
      <c r="T886" s="1">
        <v>0.51329888928221501</v>
      </c>
      <c r="U886" s="1">
        <v>11137</v>
      </c>
      <c r="V886" s="4">
        <v>21696.910382123984</v>
      </c>
      <c r="W886" s="1">
        <v>1</v>
      </c>
      <c r="X886" s="1">
        <v>11764</v>
      </c>
      <c r="Y886" s="4">
        <v>11764</v>
      </c>
      <c r="AC886" s="3">
        <f t="shared" si="104"/>
        <v>0.31205745234334181</v>
      </c>
      <c r="AD886" s="3">
        <f t="shared" si="105"/>
        <v>0.14945339572185404</v>
      </c>
      <c r="AE886" s="3">
        <f t="shared" si="106"/>
        <v>0.31248681279888635</v>
      </c>
      <c r="AF886" s="3">
        <f t="shared" si="107"/>
        <v>0.42109050393444902</v>
      </c>
      <c r="AG886" s="3">
        <f t="shared" si="108"/>
        <v>0.39109550273289329</v>
      </c>
      <c r="AH886" s="3">
        <f t="shared" si="109"/>
        <v>0.44846197655033471</v>
      </c>
      <c r="AI886" s="3">
        <f t="shared" si="110"/>
        <v>0.52210189952068164</v>
      </c>
      <c r="AJ886" s="6">
        <f t="shared" si="111"/>
        <v>0.36524964908606294</v>
      </c>
    </row>
    <row r="887" spans="1:36" x14ac:dyDescent="0.3">
      <c r="A887" t="s">
        <v>1898</v>
      </c>
      <c r="B887" t="s">
        <v>1897</v>
      </c>
      <c r="C887" t="s">
        <v>247</v>
      </c>
      <c r="D887">
        <v>191322</v>
      </c>
      <c r="E887" s="1">
        <v>0.193</v>
      </c>
      <c r="F887" s="1">
        <v>4339</v>
      </c>
      <c r="G887" s="4">
        <v>22481.865284974094</v>
      </c>
      <c r="H887" s="1">
        <v>0.28248188917113498</v>
      </c>
      <c r="I887" s="1">
        <v>11216</v>
      </c>
      <c r="J887" s="4">
        <v>39705.200333055873</v>
      </c>
      <c r="K887" s="1">
        <v>0.14821609642382899</v>
      </c>
      <c r="L887" s="1">
        <v>8492</v>
      </c>
      <c r="M887" s="4">
        <v>57294.7217265582</v>
      </c>
      <c r="N887" s="1">
        <v>4.0000000000000001E-3</v>
      </c>
      <c r="O887" s="1">
        <v>5728</v>
      </c>
      <c r="P887" s="4">
        <v>1432000</v>
      </c>
      <c r="Q887" s="1">
        <v>0.34700000000000003</v>
      </c>
      <c r="R887" s="1">
        <v>6467</v>
      </c>
      <c r="S887" s="4">
        <v>18636.887608069163</v>
      </c>
      <c r="T887" s="1">
        <v>0.51232477185059699</v>
      </c>
      <c r="U887" s="1">
        <v>11137</v>
      </c>
      <c r="V887" s="4">
        <v>21738.164172252338</v>
      </c>
      <c r="W887" s="1">
        <v>0</v>
      </c>
      <c r="X887" s="1">
        <v>11764</v>
      </c>
      <c r="Y887" s="4">
        <v>0</v>
      </c>
      <c r="AC887" s="3">
        <f t="shared" si="104"/>
        <v>0.31205745234334181</v>
      </c>
      <c r="AD887" s="3">
        <f t="shared" si="105"/>
        <v>8.5075851483675191E-2</v>
      </c>
      <c r="AE887" s="3">
        <f t="shared" si="106"/>
        <v>0.3743689579712754</v>
      </c>
      <c r="AF887" s="3">
        <f t="shared" si="107"/>
        <v>0.42109050393444902</v>
      </c>
      <c r="AG887" s="3">
        <f t="shared" si="108"/>
        <v>0.39109550273289329</v>
      </c>
      <c r="AH887" s="3">
        <f t="shared" si="109"/>
        <v>0.44941183666166967</v>
      </c>
      <c r="AI887" s="3">
        <f t="shared" si="110"/>
        <v>0</v>
      </c>
      <c r="AJ887" s="6">
        <f t="shared" si="111"/>
        <v>0.29044287216104347</v>
      </c>
    </row>
    <row r="888" spans="1:36" x14ac:dyDescent="0.3">
      <c r="A888" t="s">
        <v>1900</v>
      </c>
      <c r="B888" t="s">
        <v>1899</v>
      </c>
      <c r="C888" t="s">
        <v>247</v>
      </c>
      <c r="D888">
        <v>174146</v>
      </c>
      <c r="E888" s="1">
        <v>0.193</v>
      </c>
      <c r="F888" s="1">
        <v>4339</v>
      </c>
      <c r="G888" s="4">
        <v>22481.865284974094</v>
      </c>
      <c r="H888" s="1">
        <v>0.30442272575884599</v>
      </c>
      <c r="I888" s="1">
        <v>11216</v>
      </c>
      <c r="J888" s="4">
        <v>36843.504281887806</v>
      </c>
      <c r="K888" s="1">
        <v>0.13689662696817601</v>
      </c>
      <c r="L888" s="1">
        <v>8492</v>
      </c>
      <c r="M888" s="4">
        <v>62032.207718120859</v>
      </c>
      <c r="N888" s="1">
        <v>4.0000000000000001E-3</v>
      </c>
      <c r="O888" s="1">
        <v>5728</v>
      </c>
      <c r="P888" s="4">
        <v>1432000</v>
      </c>
      <c r="Q888" s="1">
        <v>0.34700000000000003</v>
      </c>
      <c r="R888" s="1">
        <v>6467</v>
      </c>
      <c r="S888" s="4">
        <v>18636.887608069163</v>
      </c>
      <c r="T888" s="1">
        <v>0.51459694738897199</v>
      </c>
      <c r="U888" s="1">
        <v>11137</v>
      </c>
      <c r="V888" s="4">
        <v>21642.180460860367</v>
      </c>
      <c r="W888" s="1">
        <v>0</v>
      </c>
      <c r="X888" s="1">
        <v>11764</v>
      </c>
      <c r="Y888" s="4">
        <v>0</v>
      </c>
      <c r="AC888" s="3">
        <f t="shared" si="104"/>
        <v>0.31205745234334181</v>
      </c>
      <c r="AD888" s="3">
        <f t="shared" si="105"/>
        <v>7.8215237272786856E-2</v>
      </c>
      <c r="AE888" s="3">
        <f t="shared" si="106"/>
        <v>0.4072856308700421</v>
      </c>
      <c r="AF888" s="3">
        <f t="shared" si="107"/>
        <v>0.42109050393444902</v>
      </c>
      <c r="AG888" s="3">
        <f t="shared" si="108"/>
        <v>0.39109550273289329</v>
      </c>
      <c r="AH888" s="3">
        <f t="shared" si="109"/>
        <v>0.44720183126566948</v>
      </c>
      <c r="AI888" s="3">
        <f t="shared" si="110"/>
        <v>0</v>
      </c>
      <c r="AJ888" s="6">
        <f t="shared" si="111"/>
        <v>0.29384945120274036</v>
      </c>
    </row>
    <row r="889" spans="1:36" x14ac:dyDescent="0.3">
      <c r="A889" t="s">
        <v>1902</v>
      </c>
      <c r="B889" t="s">
        <v>1901</v>
      </c>
      <c r="C889" t="s">
        <v>247</v>
      </c>
      <c r="D889">
        <v>229205</v>
      </c>
      <c r="E889" s="1">
        <v>0.193</v>
      </c>
      <c r="F889" s="1">
        <v>4339</v>
      </c>
      <c r="G889" s="4">
        <v>22481.865284974094</v>
      </c>
      <c r="H889" s="1">
        <v>0.27367204031325598</v>
      </c>
      <c r="I889" s="1">
        <v>11216</v>
      </c>
      <c r="J889" s="4">
        <v>40983.360913163495</v>
      </c>
      <c r="K889" s="1">
        <v>0.142396544577997</v>
      </c>
      <c r="L889" s="1">
        <v>8492</v>
      </c>
      <c r="M889" s="4">
        <v>59636.278570991235</v>
      </c>
      <c r="N889" s="1">
        <v>4.0000000000000001E-3</v>
      </c>
      <c r="O889" s="1">
        <v>5728</v>
      </c>
      <c r="P889" s="4">
        <v>1432000</v>
      </c>
      <c r="Q889" s="1">
        <v>0.34700000000000003</v>
      </c>
      <c r="R889" s="1">
        <v>6467</v>
      </c>
      <c r="S889" s="4">
        <v>18636.887608069163</v>
      </c>
      <c r="T889" s="1">
        <v>0.51858816343448</v>
      </c>
      <c r="U889" s="1">
        <v>11137</v>
      </c>
      <c r="V889" s="4">
        <v>21475.615498515101</v>
      </c>
      <c r="W889" s="1">
        <v>0</v>
      </c>
      <c r="X889" s="1">
        <v>11764</v>
      </c>
      <c r="Y889" s="4">
        <v>0</v>
      </c>
      <c r="AC889" s="3">
        <f t="shared" si="104"/>
        <v>0.31205745234334181</v>
      </c>
      <c r="AD889" s="3">
        <f t="shared" si="105"/>
        <v>8.8140106555804315E-2</v>
      </c>
      <c r="AE889" s="3">
        <f t="shared" si="106"/>
        <v>0.39063840148189294</v>
      </c>
      <c r="AF889" s="3">
        <f t="shared" si="107"/>
        <v>0.42109050393444902</v>
      </c>
      <c r="AG889" s="3">
        <f t="shared" si="108"/>
        <v>0.39109550273289329</v>
      </c>
      <c r="AH889" s="3">
        <f t="shared" si="109"/>
        <v>0.44336670694895763</v>
      </c>
      <c r="AI889" s="3">
        <f t="shared" si="110"/>
        <v>0</v>
      </c>
      <c r="AJ889" s="6">
        <f t="shared" si="111"/>
        <v>0.29234123914247701</v>
      </c>
    </row>
    <row r="890" spans="1:36" x14ac:dyDescent="0.3">
      <c r="A890" t="s">
        <v>1904</v>
      </c>
      <c r="B890" t="s">
        <v>1903</v>
      </c>
      <c r="C890" t="s">
        <v>247</v>
      </c>
      <c r="D890">
        <v>389012</v>
      </c>
      <c r="E890" s="1">
        <v>0.193</v>
      </c>
      <c r="F890" s="1">
        <v>4339</v>
      </c>
      <c r="G890" s="4">
        <v>22481.865284974094</v>
      </c>
      <c r="H890" s="1">
        <v>0.255627075771441</v>
      </c>
      <c r="I890" s="1">
        <v>11216</v>
      </c>
      <c r="J890" s="4">
        <v>43876.416323082885</v>
      </c>
      <c r="K890" s="1">
        <v>0.162650509495851</v>
      </c>
      <c r="L890" s="1">
        <v>8492</v>
      </c>
      <c r="M890" s="4">
        <v>52210.103898977453</v>
      </c>
      <c r="N890" s="1">
        <v>4.0000000000000001E-3</v>
      </c>
      <c r="O890" s="1">
        <v>5728</v>
      </c>
      <c r="P890" s="4">
        <v>1432000</v>
      </c>
      <c r="Q890" s="1">
        <v>0.34700000000000003</v>
      </c>
      <c r="R890" s="1">
        <v>6467</v>
      </c>
      <c r="S890" s="4">
        <v>18636.887608069163</v>
      </c>
      <c r="T890" s="1">
        <v>0.517986591673264</v>
      </c>
      <c r="U890" s="1">
        <v>11137</v>
      </c>
      <c r="V890" s="4">
        <v>21500.55653761981</v>
      </c>
      <c r="W890" s="1">
        <v>0</v>
      </c>
      <c r="X890" s="1">
        <v>11764</v>
      </c>
      <c r="Y890" s="4">
        <v>0</v>
      </c>
      <c r="AC890" s="3">
        <f t="shared" si="104"/>
        <v>0.31205745234334181</v>
      </c>
      <c r="AD890" s="3">
        <f t="shared" si="105"/>
        <v>9.5075901519101988E-2</v>
      </c>
      <c r="AE890" s="3">
        <f t="shared" si="106"/>
        <v>0.33904036762952189</v>
      </c>
      <c r="AF890" s="3">
        <f t="shared" si="107"/>
        <v>0.42109050393444902</v>
      </c>
      <c r="AG890" s="3">
        <f t="shared" si="108"/>
        <v>0.39109550273289329</v>
      </c>
      <c r="AH890" s="3">
        <f t="shared" si="109"/>
        <v>0.44394096929205634</v>
      </c>
      <c r="AI890" s="3">
        <f t="shared" si="110"/>
        <v>0</v>
      </c>
      <c r="AJ890" s="6">
        <f t="shared" si="111"/>
        <v>0.28604295677876634</v>
      </c>
    </row>
    <row r="891" spans="1:36" x14ac:dyDescent="0.3">
      <c r="A891" t="s">
        <v>1906</v>
      </c>
      <c r="B891" t="s">
        <v>1905</v>
      </c>
      <c r="C891" t="s">
        <v>247</v>
      </c>
      <c r="D891">
        <v>261307</v>
      </c>
      <c r="E891" s="1">
        <v>0.193</v>
      </c>
      <c r="F891" s="1">
        <v>4339</v>
      </c>
      <c r="G891" s="4">
        <v>22481.865284974094</v>
      </c>
      <c r="H891" s="1">
        <v>0.226090384107582</v>
      </c>
      <c r="I891" s="1">
        <v>11216</v>
      </c>
      <c r="J891" s="4">
        <v>49608.478681088091</v>
      </c>
      <c r="K891" s="1">
        <v>0.18268932711331801</v>
      </c>
      <c r="L891" s="1">
        <v>8492</v>
      </c>
      <c r="M891" s="4">
        <v>46483.284678872384</v>
      </c>
      <c r="N891" s="1">
        <v>4.0000000000000001E-3</v>
      </c>
      <c r="O891" s="1">
        <v>5728</v>
      </c>
      <c r="P891" s="4">
        <v>1432000</v>
      </c>
      <c r="Q891" s="1">
        <v>0.34700000000000003</v>
      </c>
      <c r="R891" s="1">
        <v>6467</v>
      </c>
      <c r="S891" s="4">
        <v>18636.887608069163</v>
      </c>
      <c r="T891" s="1">
        <v>0.51037285644854502</v>
      </c>
      <c r="U891" s="1">
        <v>11137</v>
      </c>
      <c r="V891" s="4">
        <v>21821.301543145084</v>
      </c>
      <c r="W891" s="1">
        <v>0</v>
      </c>
      <c r="X891" s="1">
        <v>11764</v>
      </c>
      <c r="Y891" s="4">
        <v>0</v>
      </c>
      <c r="AC891" s="3">
        <f t="shared" si="104"/>
        <v>0.31205745234334181</v>
      </c>
      <c r="AD891" s="3">
        <f t="shared" si="105"/>
        <v>0.10881791596363989</v>
      </c>
      <c r="AE891" s="3">
        <f t="shared" si="106"/>
        <v>0.2992496779358117</v>
      </c>
      <c r="AF891" s="3">
        <f t="shared" si="107"/>
        <v>0.42109050393444902</v>
      </c>
      <c r="AG891" s="3">
        <f t="shared" si="108"/>
        <v>0.39109550273289329</v>
      </c>
      <c r="AH891" s="3">
        <f t="shared" si="109"/>
        <v>0.45132605768540057</v>
      </c>
      <c r="AI891" s="3">
        <f t="shared" si="110"/>
        <v>0</v>
      </c>
      <c r="AJ891" s="6">
        <f t="shared" si="111"/>
        <v>0.28337673008507658</v>
      </c>
    </row>
    <row r="892" spans="1:36" x14ac:dyDescent="0.3">
      <c r="A892" t="s">
        <v>290</v>
      </c>
      <c r="B892" t="s">
        <v>1907</v>
      </c>
      <c r="C892" t="s">
        <v>247</v>
      </c>
      <c r="D892">
        <v>8064146</v>
      </c>
      <c r="E892" s="1">
        <v>0.193</v>
      </c>
      <c r="F892" s="1">
        <v>4339</v>
      </c>
      <c r="G892" s="4">
        <v>22481.865284974094</v>
      </c>
      <c r="H892" s="1">
        <v>0.20283610936607499</v>
      </c>
      <c r="I892" s="1">
        <v>11216</v>
      </c>
      <c r="J892" s="4">
        <v>55295.874265452228</v>
      </c>
      <c r="K892" s="1">
        <v>0.18062755808240499</v>
      </c>
      <c r="L892" s="1">
        <v>8492</v>
      </c>
      <c r="M892" s="4">
        <v>47013.867043066719</v>
      </c>
      <c r="N892" s="1">
        <v>4.0000000000000001E-3</v>
      </c>
      <c r="O892" s="1">
        <v>5728</v>
      </c>
      <c r="P892" s="4">
        <v>1432000</v>
      </c>
      <c r="Q892" s="1">
        <v>0.34700000000000003</v>
      </c>
      <c r="R892" s="1">
        <v>6467</v>
      </c>
      <c r="S892" s="4">
        <v>18636.887608069163</v>
      </c>
      <c r="T892" s="1">
        <v>0.51396490093309299</v>
      </c>
      <c r="U892" s="1">
        <v>11137</v>
      </c>
      <c r="V892" s="4">
        <v>21668.794853074596</v>
      </c>
      <c r="W892" s="1" t="s">
        <v>3</v>
      </c>
      <c r="X892" s="1">
        <v>11764</v>
      </c>
      <c r="Y892" s="4" t="s">
        <v>3</v>
      </c>
      <c r="AC892" s="3">
        <f t="shared" si="104"/>
        <v>0.31205745234334181</v>
      </c>
      <c r="AD892" s="3">
        <f t="shared" si="105"/>
        <v>0.12245284653325986</v>
      </c>
      <c r="AE892" s="3">
        <f t="shared" si="106"/>
        <v>0.30293623366582212</v>
      </c>
      <c r="AF892" s="3">
        <f t="shared" si="107"/>
        <v>0.42109050393444902</v>
      </c>
      <c r="AG892" s="3">
        <f t="shared" si="108"/>
        <v>0.39109550273289329</v>
      </c>
      <c r="AH892" s="3">
        <f t="shared" si="109"/>
        <v>0.44781462222313223</v>
      </c>
      <c r="AI892" s="3" t="e">
        <f t="shared" si="110"/>
        <v>#VALUE!</v>
      </c>
      <c r="AJ892" s="6" t="e">
        <f t="shared" si="111"/>
        <v>#VALUE!</v>
      </c>
    </row>
    <row r="893" spans="1:36" x14ac:dyDescent="0.3">
      <c r="A893" t="s">
        <v>291</v>
      </c>
      <c r="B893" t="s">
        <v>287</v>
      </c>
      <c r="C893" t="s">
        <v>247</v>
      </c>
      <c r="D893">
        <v>1371820</v>
      </c>
      <c r="E893" s="1">
        <v>0.193</v>
      </c>
      <c r="F893" s="1">
        <v>4339</v>
      </c>
      <c r="G893" s="4">
        <v>22481.865284974094</v>
      </c>
      <c r="H893" s="1">
        <v>0.247469784665626</v>
      </c>
      <c r="I893" s="1">
        <v>11216</v>
      </c>
      <c r="J893" s="4">
        <v>45322.704810830677</v>
      </c>
      <c r="K893" s="1">
        <v>0.157158373547549</v>
      </c>
      <c r="L893" s="1">
        <v>8492</v>
      </c>
      <c r="M893" s="4">
        <v>54034.664576308474</v>
      </c>
      <c r="N893" s="1">
        <v>4.0000000000000001E-3</v>
      </c>
      <c r="O893" s="1">
        <v>5728</v>
      </c>
      <c r="P893" s="4">
        <v>1432000</v>
      </c>
      <c r="Q893" s="1">
        <v>0.34700000000000003</v>
      </c>
      <c r="R893" s="1">
        <v>6467</v>
      </c>
      <c r="S893" s="4">
        <v>18636.887608069163</v>
      </c>
      <c r="T893" s="1">
        <v>0.51538029770669602</v>
      </c>
      <c r="U893" s="1">
        <v>11137</v>
      </c>
      <c r="V893" s="4">
        <v>21609.285511216978</v>
      </c>
      <c r="W893" s="1" t="s">
        <v>3</v>
      </c>
      <c r="X893" s="1">
        <v>11764</v>
      </c>
      <c r="Y893" s="4" t="s">
        <v>3</v>
      </c>
      <c r="AC893" s="3">
        <f t="shared" si="104"/>
        <v>0.31205745234334181</v>
      </c>
      <c r="AD893" s="3">
        <f t="shared" si="105"/>
        <v>9.8543225502736323E-2</v>
      </c>
      <c r="AE893" s="3">
        <f t="shared" si="106"/>
        <v>0.35171765408622491</v>
      </c>
      <c r="AF893" s="3">
        <f t="shared" si="107"/>
        <v>0.42109050393444902</v>
      </c>
      <c r="AG893" s="3">
        <f t="shared" si="108"/>
        <v>0.39109550273289329</v>
      </c>
      <c r="AH893" s="3">
        <f t="shared" si="109"/>
        <v>0.44644443175320259</v>
      </c>
      <c r="AI893" s="3" t="e">
        <f t="shared" si="110"/>
        <v>#VALUE!</v>
      </c>
      <c r="AJ893" s="6" t="e">
        <f t="shared" si="111"/>
        <v>#VALUE!</v>
      </c>
    </row>
    <row r="894" spans="1:36" x14ac:dyDescent="0.3">
      <c r="A894" t="s">
        <v>1909</v>
      </c>
      <c r="B894" t="s">
        <v>1908</v>
      </c>
      <c r="C894" t="s">
        <v>247</v>
      </c>
      <c r="D894">
        <v>333847</v>
      </c>
      <c r="E894" s="1">
        <v>0.193</v>
      </c>
      <c r="F894" s="1">
        <v>4339</v>
      </c>
      <c r="G894" s="4">
        <v>22481.865284974094</v>
      </c>
      <c r="H894" s="1">
        <v>0.28373776011166701</v>
      </c>
      <c r="I894" s="1">
        <v>11216</v>
      </c>
      <c r="J894" s="4">
        <v>39529.458453417916</v>
      </c>
      <c r="K894" s="1">
        <v>0.14892151195008399</v>
      </c>
      <c r="L894" s="1">
        <v>8492</v>
      </c>
      <c r="M894" s="4">
        <v>57023.32650803584</v>
      </c>
      <c r="N894" s="1">
        <v>4.0000000000000001E-3</v>
      </c>
      <c r="O894" s="1">
        <v>5728</v>
      </c>
      <c r="P894" s="4">
        <v>1432000</v>
      </c>
      <c r="Q894" s="1">
        <v>0.34700000000000003</v>
      </c>
      <c r="R894" s="1">
        <v>6467</v>
      </c>
      <c r="S894" s="4">
        <v>18636.887608069163</v>
      </c>
      <c r="T894" s="1">
        <v>0.520915269569593</v>
      </c>
      <c r="U894" s="1">
        <v>11137</v>
      </c>
      <c r="V894" s="4">
        <v>21379.676601152358</v>
      </c>
      <c r="W894" s="1">
        <v>0</v>
      </c>
      <c r="X894" s="1">
        <v>11764</v>
      </c>
      <c r="Y894" s="4">
        <v>0</v>
      </c>
      <c r="AC894" s="3">
        <f t="shared" si="104"/>
        <v>0.31205745234334181</v>
      </c>
      <c r="AD894" s="3">
        <f t="shared" si="105"/>
        <v>8.4654528878012614E-2</v>
      </c>
      <c r="AE894" s="3">
        <f t="shared" si="106"/>
        <v>0.37248326846205049</v>
      </c>
      <c r="AF894" s="3">
        <f t="shared" si="107"/>
        <v>0.42109050393444902</v>
      </c>
      <c r="AG894" s="3">
        <f t="shared" si="108"/>
        <v>0.39109550273289329</v>
      </c>
      <c r="AH894" s="3">
        <f t="shared" si="109"/>
        <v>0.44115773338684866</v>
      </c>
      <c r="AI894" s="3">
        <f t="shared" si="110"/>
        <v>0</v>
      </c>
      <c r="AJ894" s="6">
        <f t="shared" si="111"/>
        <v>0.28893414139108509</v>
      </c>
    </row>
    <row r="895" spans="1:36" x14ac:dyDescent="0.3">
      <c r="A895" t="s">
        <v>1911</v>
      </c>
      <c r="B895" t="s">
        <v>1910</v>
      </c>
      <c r="C895" t="s">
        <v>247</v>
      </c>
      <c r="D895">
        <v>143821</v>
      </c>
      <c r="E895" s="1">
        <v>0.193</v>
      </c>
      <c r="F895" s="1">
        <v>4339</v>
      </c>
      <c r="G895" s="4">
        <v>22481.865284974094</v>
      </c>
      <c r="H895" s="1">
        <v>0.287391966402681</v>
      </c>
      <c r="I895" s="1">
        <v>11216</v>
      </c>
      <c r="J895" s="4">
        <v>39026.838990637036</v>
      </c>
      <c r="K895" s="1">
        <v>0.13813003664277099</v>
      </c>
      <c r="L895" s="1">
        <v>8492</v>
      </c>
      <c r="M895" s="4">
        <v>61478.301218161789</v>
      </c>
      <c r="N895" s="1">
        <v>4.0000000000000001E-3</v>
      </c>
      <c r="O895" s="1">
        <v>5728</v>
      </c>
      <c r="P895" s="4">
        <v>1432000</v>
      </c>
      <c r="Q895" s="1">
        <v>0.34700000000000003</v>
      </c>
      <c r="R895" s="1">
        <v>6467</v>
      </c>
      <c r="S895" s="4">
        <v>18636.887608069163</v>
      </c>
      <c r="T895" s="1">
        <v>0.509856001557491</v>
      </c>
      <c r="U895" s="1">
        <v>11137</v>
      </c>
      <c r="V895" s="4">
        <v>21843.422389810195</v>
      </c>
      <c r="W895" s="1">
        <v>0</v>
      </c>
      <c r="X895" s="1">
        <v>11764</v>
      </c>
      <c r="Y895" s="4">
        <v>0</v>
      </c>
      <c r="AC895" s="3">
        <f t="shared" si="104"/>
        <v>0.31205745234334181</v>
      </c>
      <c r="AD895" s="3">
        <f t="shared" si="105"/>
        <v>8.3449551770951924E-2</v>
      </c>
      <c r="AE895" s="3">
        <f t="shared" si="106"/>
        <v>0.40343701599115367</v>
      </c>
      <c r="AF895" s="3">
        <f t="shared" si="107"/>
        <v>0.42109050393444902</v>
      </c>
      <c r="AG895" s="3">
        <f t="shared" si="108"/>
        <v>0.39109550273289329</v>
      </c>
      <c r="AH895" s="3">
        <f t="shared" si="109"/>
        <v>0.45183538567225395</v>
      </c>
      <c r="AI895" s="3">
        <f t="shared" si="110"/>
        <v>0</v>
      </c>
      <c r="AJ895" s="6">
        <f t="shared" si="111"/>
        <v>0.2947093446350062</v>
      </c>
    </row>
    <row r="896" spans="1:36" x14ac:dyDescent="0.3">
      <c r="A896" t="s">
        <v>1913</v>
      </c>
      <c r="B896" t="s">
        <v>1912</v>
      </c>
      <c r="C896" t="s">
        <v>247</v>
      </c>
      <c r="D896">
        <v>227878</v>
      </c>
      <c r="E896" s="1">
        <v>0.193</v>
      </c>
      <c r="F896" s="1">
        <v>4339</v>
      </c>
      <c r="G896" s="4">
        <v>22481.865284974094</v>
      </c>
      <c r="H896" s="1">
        <v>0.24787386232984299</v>
      </c>
      <c r="I896" s="1">
        <v>11216</v>
      </c>
      <c r="J896" s="4">
        <v>45248.820890501935</v>
      </c>
      <c r="K896" s="1">
        <v>0.16361386355856999</v>
      </c>
      <c r="L896" s="1">
        <v>8492</v>
      </c>
      <c r="M896" s="4">
        <v>51902.692200407939</v>
      </c>
      <c r="N896" s="1">
        <v>4.0000000000000001E-3</v>
      </c>
      <c r="O896" s="1">
        <v>5728</v>
      </c>
      <c r="P896" s="4">
        <v>1432000</v>
      </c>
      <c r="Q896" s="1">
        <v>0.34700000000000003</v>
      </c>
      <c r="R896" s="1">
        <v>6467</v>
      </c>
      <c r="S896" s="4">
        <v>18636.887608069163</v>
      </c>
      <c r="T896" s="1">
        <v>0.50891705210682903</v>
      </c>
      <c r="U896" s="1">
        <v>11137</v>
      </c>
      <c r="V896" s="4">
        <v>21883.723396366335</v>
      </c>
      <c r="W896" s="1">
        <v>0</v>
      </c>
      <c r="X896" s="1">
        <v>11764</v>
      </c>
      <c r="Y896" s="4">
        <v>0</v>
      </c>
      <c r="AC896" s="3">
        <f t="shared" si="104"/>
        <v>0.31205745234334181</v>
      </c>
      <c r="AD896" s="3">
        <f t="shared" si="105"/>
        <v>9.8366096602706371E-2</v>
      </c>
      <c r="AE896" s="3">
        <f t="shared" si="106"/>
        <v>0.33690443090166905</v>
      </c>
      <c r="AF896" s="3">
        <f t="shared" si="107"/>
        <v>0.42109050393444902</v>
      </c>
      <c r="AG896" s="3">
        <f t="shared" si="108"/>
        <v>0.39109550273289329</v>
      </c>
      <c r="AH896" s="3">
        <f t="shared" si="109"/>
        <v>0.45276330813598936</v>
      </c>
      <c r="AI896" s="3">
        <f t="shared" si="110"/>
        <v>0</v>
      </c>
      <c r="AJ896" s="6">
        <f t="shared" si="111"/>
        <v>0.28746818495014986</v>
      </c>
    </row>
    <row r="897" spans="1:36" x14ac:dyDescent="0.3">
      <c r="A897" t="s">
        <v>1915</v>
      </c>
      <c r="B897" t="s">
        <v>1914</v>
      </c>
      <c r="C897" t="s">
        <v>247</v>
      </c>
      <c r="D897">
        <v>666274</v>
      </c>
      <c r="E897" s="1">
        <v>0.193</v>
      </c>
      <c r="F897" s="1">
        <v>4339</v>
      </c>
      <c r="G897" s="4">
        <v>22481.865284974094</v>
      </c>
      <c r="H897" s="1">
        <v>0.220541398883942</v>
      </c>
      <c r="I897" s="1">
        <v>11216</v>
      </c>
      <c r="J897" s="4">
        <v>50856.664811046758</v>
      </c>
      <c r="K897" s="1">
        <v>0.16318511603334299</v>
      </c>
      <c r="L897" s="1">
        <v>8492</v>
      </c>
      <c r="M897" s="4">
        <v>52039.059728124113</v>
      </c>
      <c r="N897" s="1">
        <v>4.0000000000000001E-3</v>
      </c>
      <c r="O897" s="1">
        <v>5728</v>
      </c>
      <c r="P897" s="4">
        <v>1432000</v>
      </c>
      <c r="Q897" s="1">
        <v>0.34700000000000003</v>
      </c>
      <c r="R897" s="1">
        <v>6467</v>
      </c>
      <c r="S897" s="4">
        <v>18636.887608069163</v>
      </c>
      <c r="T897" s="1">
        <v>0.51600992984867999</v>
      </c>
      <c r="U897" s="1">
        <v>11137</v>
      </c>
      <c r="V897" s="4">
        <v>21582.917993973348</v>
      </c>
      <c r="W897" s="1">
        <v>0.5</v>
      </c>
      <c r="X897" s="1">
        <v>11764</v>
      </c>
      <c r="Y897" s="4">
        <v>5882</v>
      </c>
      <c r="AC897" s="3">
        <f t="shared" si="104"/>
        <v>0.31205745234334181</v>
      </c>
      <c r="AD897" s="3">
        <f t="shared" si="105"/>
        <v>0.11181031045554719</v>
      </c>
      <c r="AE897" s="3">
        <f t="shared" si="106"/>
        <v>0.33785193033741223</v>
      </c>
      <c r="AF897" s="3">
        <f t="shared" si="107"/>
        <v>0.42109050393444902</v>
      </c>
      <c r="AG897" s="3">
        <f t="shared" si="108"/>
        <v>0.39109550273289329</v>
      </c>
      <c r="AH897" s="3">
        <f t="shared" si="109"/>
        <v>0.4458373250416317</v>
      </c>
      <c r="AI897" s="3">
        <f t="shared" si="110"/>
        <v>0.26105094976034082</v>
      </c>
      <c r="AJ897" s="6">
        <f t="shared" si="111"/>
        <v>0.32582771065794514</v>
      </c>
    </row>
    <row r="898" spans="1:36" x14ac:dyDescent="0.3">
      <c r="A898" t="s">
        <v>292</v>
      </c>
      <c r="B898" t="s">
        <v>289</v>
      </c>
      <c r="C898" t="s">
        <v>247</v>
      </c>
      <c r="D898">
        <v>6692326</v>
      </c>
      <c r="E898" s="1">
        <v>0.193</v>
      </c>
      <c r="F898" s="1">
        <v>4339</v>
      </c>
      <c r="G898" s="4">
        <v>22481.865284974094</v>
      </c>
      <c r="H898" s="1">
        <v>0.19368691841969399</v>
      </c>
      <c r="I898" s="1">
        <v>11216</v>
      </c>
      <c r="J898" s="4">
        <v>57907.886043684215</v>
      </c>
      <c r="K898" s="1">
        <v>0.18543836627205501</v>
      </c>
      <c r="L898" s="1">
        <v>8492</v>
      </c>
      <c r="M898" s="4">
        <v>45794.191195264633</v>
      </c>
      <c r="N898" s="1">
        <v>4.0000000000000001E-3</v>
      </c>
      <c r="O898" s="1">
        <v>5728</v>
      </c>
      <c r="P898" s="4">
        <v>1432000</v>
      </c>
      <c r="Q898" s="1">
        <v>0.34700000000000003</v>
      </c>
      <c r="R898" s="1">
        <v>6467</v>
      </c>
      <c r="S898" s="4">
        <v>18636.887608069163</v>
      </c>
      <c r="T898" s="1">
        <v>0.51367476718856697</v>
      </c>
      <c r="U898" s="1">
        <v>11137</v>
      </c>
      <c r="V898" s="4">
        <v>21681.033820202567</v>
      </c>
      <c r="W898" s="1" t="s">
        <v>3</v>
      </c>
      <c r="X898" s="1">
        <v>11764</v>
      </c>
      <c r="Y898" s="4" t="s">
        <v>3</v>
      </c>
      <c r="AC898" s="3">
        <f t="shared" si="104"/>
        <v>0.31205745234334181</v>
      </c>
      <c r="AD898" s="3">
        <f t="shared" si="105"/>
        <v>0.1287148690556838</v>
      </c>
      <c r="AE898" s="3">
        <f t="shared" si="106"/>
        <v>0.29446176619591735</v>
      </c>
      <c r="AF898" s="3">
        <f t="shared" si="107"/>
        <v>0.42109050393444902</v>
      </c>
      <c r="AG898" s="3">
        <f t="shared" si="108"/>
        <v>0.39109550273289329</v>
      </c>
      <c r="AH898" s="3">
        <f t="shared" si="109"/>
        <v>0.44809642194729404</v>
      </c>
      <c r="AI898" s="3" t="e">
        <f t="shared" si="110"/>
        <v>#VALUE!</v>
      </c>
      <c r="AJ898" s="6" t="e">
        <f t="shared" si="111"/>
        <v>#VALUE!</v>
      </c>
    </row>
    <row r="899" spans="1:36" x14ac:dyDescent="0.3">
      <c r="A899" t="s">
        <v>1917</v>
      </c>
      <c r="B899" t="s">
        <v>1916</v>
      </c>
      <c r="C899" t="s">
        <v>247</v>
      </c>
      <c r="D899">
        <v>657907</v>
      </c>
      <c r="E899" s="1">
        <v>0.193</v>
      </c>
      <c r="F899" s="1">
        <v>4339</v>
      </c>
      <c r="G899" s="4">
        <v>22481.865284974094</v>
      </c>
      <c r="H899" s="1">
        <v>0.18330402321300701</v>
      </c>
      <c r="I899" s="1">
        <v>11216</v>
      </c>
      <c r="J899" s="4">
        <v>61187.964145045167</v>
      </c>
      <c r="K899" s="1">
        <v>0.196625054908976</v>
      </c>
      <c r="L899" s="1">
        <v>8492</v>
      </c>
      <c r="M899" s="4">
        <v>43188.799128021696</v>
      </c>
      <c r="N899" s="1">
        <v>4.0000000000000001E-3</v>
      </c>
      <c r="O899" s="1">
        <v>5728</v>
      </c>
      <c r="P899" s="4">
        <v>1432000</v>
      </c>
      <c r="Q899" s="1">
        <v>0.34700000000000003</v>
      </c>
      <c r="R899" s="1">
        <v>6467</v>
      </c>
      <c r="S899" s="4">
        <v>18636.887608069163</v>
      </c>
      <c r="T899" s="1">
        <v>0.50719022597418695</v>
      </c>
      <c r="U899" s="1">
        <v>11137</v>
      </c>
      <c r="V899" s="4">
        <v>21958.230718284405</v>
      </c>
      <c r="W899" s="1">
        <v>0</v>
      </c>
      <c r="X899" s="1">
        <v>11764</v>
      </c>
      <c r="Y899" s="4">
        <v>0</v>
      </c>
      <c r="AC899" s="3">
        <f t="shared" ref="AC899:AC962" si="112">+(G899-$AA$2)/($AB$2-$AA$2)</f>
        <v>0.31205745234334181</v>
      </c>
      <c r="AD899" s="3">
        <f t="shared" ref="AD899:AD962" si="113">+(J899-$AA$3)/($AB$3-$AA$3)</f>
        <v>0.13657851006879396</v>
      </c>
      <c r="AE899" s="3">
        <f t="shared" ref="AE899:AE962" si="114">+(M899-$AA$4)/($AB$4-$AA$4)</f>
        <v>0.27635916101603603</v>
      </c>
      <c r="AF899" s="3">
        <f t="shared" ref="AF899:AF962" si="115">+(P899-$AA$5)/($AB$5-$AA$5)</f>
        <v>0.42109050393444902</v>
      </c>
      <c r="AG899" s="3">
        <f t="shared" ref="AG899:AG962" si="116">+(S899-$AA$6)/($AB$6-$AA$6)</f>
        <v>0.39109550273289329</v>
      </c>
      <c r="AH899" s="3">
        <f t="shared" ref="AH899:AH962" si="117">+(V899-$AA$7)/($AB$7-$AA$7)</f>
        <v>0.45447882404064138</v>
      </c>
      <c r="AI899" s="3">
        <f t="shared" ref="AI899:AI962" si="118">+(Y899-$AA$8)/($AB$8-$AA$8)</f>
        <v>0</v>
      </c>
      <c r="AJ899" s="6">
        <f t="shared" ref="AJ899:AJ962" si="119">+(AC899/7)+(AD899/7)+(AE899/7)+(AF899/7)+(AG899/7)+(AH899/7)+(AI899/7)</f>
        <v>0.28452285059087934</v>
      </c>
    </row>
    <row r="900" spans="1:36" x14ac:dyDescent="0.3">
      <c r="A900" t="s">
        <v>1919</v>
      </c>
      <c r="B900" t="s">
        <v>1918</v>
      </c>
      <c r="C900" t="s">
        <v>247</v>
      </c>
      <c r="D900">
        <v>327740</v>
      </c>
      <c r="E900" s="1">
        <v>0.193</v>
      </c>
      <c r="F900" s="1">
        <v>4339</v>
      </c>
      <c r="G900" s="4">
        <v>22481.865284974094</v>
      </c>
      <c r="H900" s="1">
        <v>0.25480563861597599</v>
      </c>
      <c r="I900" s="1">
        <v>11216</v>
      </c>
      <c r="J900" s="4">
        <v>44017.864207879313</v>
      </c>
      <c r="K900" s="1">
        <v>0.162964545066211</v>
      </c>
      <c r="L900" s="1">
        <v>8492</v>
      </c>
      <c r="M900" s="4">
        <v>52109.494102228055</v>
      </c>
      <c r="N900" s="1">
        <v>4.0000000000000001E-3</v>
      </c>
      <c r="O900" s="1">
        <v>5728</v>
      </c>
      <c r="P900" s="4">
        <v>1432000</v>
      </c>
      <c r="Q900" s="1">
        <v>0.34700000000000003</v>
      </c>
      <c r="R900" s="1">
        <v>6467</v>
      </c>
      <c r="S900" s="4">
        <v>18636.887608069163</v>
      </c>
      <c r="T900" s="1">
        <v>0.51173796301946595</v>
      </c>
      <c r="U900" s="1">
        <v>11137</v>
      </c>
      <c r="V900" s="4">
        <v>21763.091278761276</v>
      </c>
      <c r="W900" s="1">
        <v>0</v>
      </c>
      <c r="X900" s="1">
        <v>11764</v>
      </c>
      <c r="Y900" s="4">
        <v>0</v>
      </c>
      <c r="AC900" s="3">
        <f t="shared" si="112"/>
        <v>0.31205745234334181</v>
      </c>
      <c r="AD900" s="3">
        <f t="shared" si="113"/>
        <v>9.541500789210007E-2</v>
      </c>
      <c r="AE900" s="3">
        <f t="shared" si="114"/>
        <v>0.33834131758992086</v>
      </c>
      <c r="AF900" s="3">
        <f t="shared" si="115"/>
        <v>0.42109050393444902</v>
      </c>
      <c r="AG900" s="3">
        <f t="shared" si="116"/>
        <v>0.39109550273289329</v>
      </c>
      <c r="AH900" s="3">
        <f t="shared" si="117"/>
        <v>0.44998577820958974</v>
      </c>
      <c r="AI900" s="3">
        <f t="shared" si="118"/>
        <v>0</v>
      </c>
      <c r="AJ900" s="6">
        <f t="shared" si="119"/>
        <v>0.28685508038604213</v>
      </c>
    </row>
    <row r="901" spans="1:36" x14ac:dyDescent="0.3">
      <c r="A901" t="s">
        <v>1921</v>
      </c>
      <c r="B901" t="s">
        <v>1920</v>
      </c>
      <c r="C901" t="s">
        <v>247</v>
      </c>
      <c r="D901">
        <v>520531</v>
      </c>
      <c r="E901" s="1">
        <v>0.193</v>
      </c>
      <c r="F901" s="1">
        <v>4339</v>
      </c>
      <c r="G901" s="4">
        <v>22481.865284974094</v>
      </c>
      <c r="H901" s="1">
        <v>0.22252661224787701</v>
      </c>
      <c r="I901" s="1">
        <v>11216</v>
      </c>
      <c r="J901" s="4">
        <v>50402.960287312802</v>
      </c>
      <c r="K901" s="1">
        <v>0.181871973042911</v>
      </c>
      <c r="L901" s="1">
        <v>8492</v>
      </c>
      <c r="M901" s="4">
        <v>46692.186035703213</v>
      </c>
      <c r="N901" s="1">
        <v>4.0000000000000001E-3</v>
      </c>
      <c r="O901" s="1">
        <v>5728</v>
      </c>
      <c r="P901" s="4">
        <v>1432000</v>
      </c>
      <c r="Q901" s="1">
        <v>0.34700000000000003</v>
      </c>
      <c r="R901" s="1">
        <v>6467</v>
      </c>
      <c r="S901" s="4">
        <v>18636.887608069163</v>
      </c>
      <c r="T901" s="1">
        <v>0.51638230960307796</v>
      </c>
      <c r="U901" s="1">
        <v>11137</v>
      </c>
      <c r="V901" s="4">
        <v>21567.353863381875</v>
      </c>
      <c r="W901" s="1">
        <v>0</v>
      </c>
      <c r="X901" s="1">
        <v>11764</v>
      </c>
      <c r="Y901" s="4">
        <v>0</v>
      </c>
      <c r="AC901" s="3">
        <f t="shared" si="112"/>
        <v>0.31205745234334181</v>
      </c>
      <c r="AD901" s="3">
        <f t="shared" si="113"/>
        <v>0.11072260175154174</v>
      </c>
      <c r="AE901" s="3">
        <f t="shared" si="114"/>
        <v>0.30070115191233754</v>
      </c>
      <c r="AF901" s="3">
        <f t="shared" si="115"/>
        <v>0.42109050393444902</v>
      </c>
      <c r="AG901" s="3">
        <f t="shared" si="116"/>
        <v>0.39109550273289329</v>
      </c>
      <c r="AH901" s="3">
        <f t="shared" si="117"/>
        <v>0.44547896410629823</v>
      </c>
      <c r="AI901" s="3">
        <f t="shared" si="118"/>
        <v>0</v>
      </c>
      <c r="AJ901" s="6">
        <f t="shared" si="119"/>
        <v>0.28302088239726592</v>
      </c>
    </row>
    <row r="902" spans="1:36" x14ac:dyDescent="0.3">
      <c r="A902" t="s">
        <v>1923</v>
      </c>
      <c r="B902" t="s">
        <v>1922</v>
      </c>
      <c r="C902" t="s">
        <v>247</v>
      </c>
      <c r="D902">
        <v>1269323</v>
      </c>
      <c r="E902" s="1">
        <v>0.193</v>
      </c>
      <c r="F902" s="1">
        <v>4339</v>
      </c>
      <c r="G902" s="4">
        <v>22481.865284974094</v>
      </c>
      <c r="H902" s="1">
        <v>0.18890621220918499</v>
      </c>
      <c r="I902" s="1">
        <v>11216</v>
      </c>
      <c r="J902" s="4">
        <v>59373.378296209659</v>
      </c>
      <c r="K902" s="1">
        <v>0.187266755585457</v>
      </c>
      <c r="L902" s="1">
        <v>8492</v>
      </c>
      <c r="M902" s="4">
        <v>45347.077079705028</v>
      </c>
      <c r="N902" s="1">
        <v>4.0000000000000001E-3</v>
      </c>
      <c r="O902" s="1">
        <v>5728</v>
      </c>
      <c r="P902" s="4">
        <v>1432000</v>
      </c>
      <c r="Q902" s="1">
        <v>0.34700000000000003</v>
      </c>
      <c r="R902" s="1">
        <v>6467</v>
      </c>
      <c r="S902" s="4">
        <v>18636.887608069163</v>
      </c>
      <c r="T902" s="1">
        <v>0.51117406680569</v>
      </c>
      <c r="U902" s="1">
        <v>11137</v>
      </c>
      <c r="V902" s="4">
        <v>21787.099000531754</v>
      </c>
      <c r="W902" s="1">
        <v>0.5</v>
      </c>
      <c r="X902" s="1">
        <v>11764</v>
      </c>
      <c r="Y902" s="4">
        <v>5882</v>
      </c>
      <c r="AC902" s="3">
        <f t="shared" si="112"/>
        <v>0.31205745234334181</v>
      </c>
      <c r="AD902" s="3">
        <f t="shared" si="113"/>
        <v>0.13222823203828249</v>
      </c>
      <c r="AE902" s="3">
        <f t="shared" si="114"/>
        <v>0.29135515878504409</v>
      </c>
      <c r="AF902" s="3">
        <f t="shared" si="115"/>
        <v>0.42109050393444902</v>
      </c>
      <c r="AG902" s="3">
        <f t="shared" si="116"/>
        <v>0.39109550273289329</v>
      </c>
      <c r="AH902" s="3">
        <f t="shared" si="117"/>
        <v>0.45053855111125174</v>
      </c>
      <c r="AI902" s="3">
        <f t="shared" si="118"/>
        <v>0.26105094976034082</v>
      </c>
      <c r="AJ902" s="6">
        <f t="shared" si="119"/>
        <v>0.32277376438651473</v>
      </c>
    </row>
    <row r="903" spans="1:36" x14ac:dyDescent="0.3">
      <c r="A903" t="s">
        <v>1925</v>
      </c>
      <c r="B903" t="s">
        <v>1924</v>
      </c>
      <c r="C903" t="s">
        <v>247</v>
      </c>
      <c r="D903">
        <v>765546</v>
      </c>
      <c r="E903" s="1">
        <v>0.193</v>
      </c>
      <c r="F903" s="1">
        <v>4339</v>
      </c>
      <c r="G903" s="4">
        <v>22481.865284974094</v>
      </c>
      <c r="H903" s="1">
        <v>0.228217507504447</v>
      </c>
      <c r="I903" s="1">
        <v>11216</v>
      </c>
      <c r="J903" s="4">
        <v>49146.098047633124</v>
      </c>
      <c r="K903" s="1">
        <v>0.18060443134703799</v>
      </c>
      <c r="L903" s="1">
        <v>8492</v>
      </c>
      <c r="M903" s="4">
        <v>47019.887256710288</v>
      </c>
      <c r="N903" s="1">
        <v>4.0000000000000001E-3</v>
      </c>
      <c r="O903" s="1">
        <v>5728</v>
      </c>
      <c r="P903" s="4">
        <v>1432000</v>
      </c>
      <c r="Q903" s="1">
        <v>0.34700000000000003</v>
      </c>
      <c r="R903" s="1">
        <v>6467</v>
      </c>
      <c r="S903" s="4">
        <v>18636.887608069163</v>
      </c>
      <c r="T903" s="1">
        <v>0.51640528459426305</v>
      </c>
      <c r="U903" s="1">
        <v>11137</v>
      </c>
      <c r="V903" s="4">
        <v>21566.394326793699</v>
      </c>
      <c r="W903" s="1">
        <v>0.5</v>
      </c>
      <c r="X903" s="1">
        <v>11764</v>
      </c>
      <c r="Y903" s="4">
        <v>5882</v>
      </c>
      <c r="AC903" s="3">
        <f t="shared" si="112"/>
        <v>0.31205745234334181</v>
      </c>
      <c r="AD903" s="3">
        <f t="shared" si="113"/>
        <v>0.10770940720240166</v>
      </c>
      <c r="AE903" s="3">
        <f t="shared" si="114"/>
        <v>0.30297806289838108</v>
      </c>
      <c r="AF903" s="3">
        <f t="shared" si="115"/>
        <v>0.42109050393444902</v>
      </c>
      <c r="AG903" s="3">
        <f t="shared" si="116"/>
        <v>0.39109550273289329</v>
      </c>
      <c r="AH903" s="3">
        <f t="shared" si="117"/>
        <v>0.44545687097188225</v>
      </c>
      <c r="AI903" s="3">
        <f t="shared" si="118"/>
        <v>0.26105094976034082</v>
      </c>
      <c r="AJ903" s="6">
        <f t="shared" si="119"/>
        <v>0.3202055356919557</v>
      </c>
    </row>
    <row r="904" spans="1:36" x14ac:dyDescent="0.3">
      <c r="A904" t="s">
        <v>1927</v>
      </c>
      <c r="B904" t="s">
        <v>1926</v>
      </c>
      <c r="C904" t="s">
        <v>247</v>
      </c>
      <c r="D904">
        <v>1882578</v>
      </c>
      <c r="E904" s="1">
        <v>0.193</v>
      </c>
      <c r="F904" s="1">
        <v>4339</v>
      </c>
      <c r="G904" s="4">
        <v>22481.865284974094</v>
      </c>
      <c r="H904" s="1">
        <v>0.172591520776297</v>
      </c>
      <c r="I904" s="1">
        <v>11216</v>
      </c>
      <c r="J904" s="4">
        <v>64985.811293345752</v>
      </c>
      <c r="K904" s="1">
        <v>0.188290206302209</v>
      </c>
      <c r="L904" s="1">
        <v>8492</v>
      </c>
      <c r="M904" s="4">
        <v>45100.593210728097</v>
      </c>
      <c r="N904" s="1">
        <v>4.0000000000000001E-3</v>
      </c>
      <c r="O904" s="1">
        <v>5728</v>
      </c>
      <c r="P904" s="4">
        <v>1432000</v>
      </c>
      <c r="Q904" s="1">
        <v>0.34700000000000003</v>
      </c>
      <c r="R904" s="1">
        <v>6467</v>
      </c>
      <c r="S904" s="4">
        <v>18636.887608069163</v>
      </c>
      <c r="T904" s="1">
        <v>0.51930384823364495</v>
      </c>
      <c r="U904" s="1">
        <v>11137</v>
      </c>
      <c r="V904" s="4">
        <v>21446.018622587304</v>
      </c>
      <c r="W904" s="1">
        <v>1</v>
      </c>
      <c r="X904" s="1">
        <v>11764</v>
      </c>
      <c r="Y904" s="4">
        <v>11764</v>
      </c>
      <c r="AC904" s="3">
        <f t="shared" si="112"/>
        <v>0.31205745234334181</v>
      </c>
      <c r="AD904" s="3">
        <f t="shared" si="113"/>
        <v>0.14568344771784217</v>
      </c>
      <c r="AE904" s="3">
        <f t="shared" si="114"/>
        <v>0.28964255659384269</v>
      </c>
      <c r="AF904" s="3">
        <f t="shared" si="115"/>
        <v>0.42109050393444902</v>
      </c>
      <c r="AG904" s="3">
        <f t="shared" si="116"/>
        <v>0.39109550273289329</v>
      </c>
      <c r="AH904" s="3">
        <f t="shared" si="117"/>
        <v>0.44268524491173694</v>
      </c>
      <c r="AI904" s="3">
        <f t="shared" si="118"/>
        <v>0.52210189952068164</v>
      </c>
      <c r="AJ904" s="6">
        <f t="shared" si="119"/>
        <v>0.36062237253639817</v>
      </c>
    </row>
    <row r="905" spans="1:36" x14ac:dyDescent="0.3">
      <c r="A905" t="s">
        <v>1929</v>
      </c>
      <c r="B905" t="s">
        <v>1928</v>
      </c>
      <c r="C905" t="s">
        <v>247</v>
      </c>
      <c r="D905">
        <v>436834</v>
      </c>
      <c r="E905" s="1">
        <v>0.193</v>
      </c>
      <c r="F905" s="1">
        <v>4339</v>
      </c>
      <c r="G905" s="4">
        <v>22481.865284974094</v>
      </c>
      <c r="H905" s="1">
        <v>0.212460568545488</v>
      </c>
      <c r="I905" s="1">
        <v>11216</v>
      </c>
      <c r="J905" s="4">
        <v>52790.972352117395</v>
      </c>
      <c r="K905" s="1">
        <v>0.17115197077150501</v>
      </c>
      <c r="L905" s="1">
        <v>8492</v>
      </c>
      <c r="M905" s="4">
        <v>49616.723440112604</v>
      </c>
      <c r="N905" s="1">
        <v>4.0000000000000001E-3</v>
      </c>
      <c r="O905" s="1">
        <v>5728</v>
      </c>
      <c r="P905" s="4">
        <v>1432000</v>
      </c>
      <c r="Q905" s="1">
        <v>0.34700000000000003</v>
      </c>
      <c r="R905" s="1">
        <v>6467</v>
      </c>
      <c r="S905" s="4">
        <v>18636.887608069163</v>
      </c>
      <c r="T905" s="1">
        <v>0.51098357728565003</v>
      </c>
      <c r="U905" s="1">
        <v>11137</v>
      </c>
      <c r="V905" s="4">
        <v>21795.221011132799</v>
      </c>
      <c r="W905" s="1">
        <v>0.5</v>
      </c>
      <c r="X905" s="1">
        <v>11764</v>
      </c>
      <c r="Y905" s="4">
        <v>5882</v>
      </c>
      <c r="AC905" s="3">
        <f t="shared" si="112"/>
        <v>0.31205745234334181</v>
      </c>
      <c r="AD905" s="3">
        <f t="shared" si="113"/>
        <v>0.11644760860574067</v>
      </c>
      <c r="AE905" s="3">
        <f t="shared" si="114"/>
        <v>0.32102122067720557</v>
      </c>
      <c r="AF905" s="3">
        <f t="shared" si="115"/>
        <v>0.42109050393444902</v>
      </c>
      <c r="AG905" s="3">
        <f t="shared" si="116"/>
        <v>0.39109550273289329</v>
      </c>
      <c r="AH905" s="3">
        <f t="shared" si="117"/>
        <v>0.45072555875030185</v>
      </c>
      <c r="AI905" s="3">
        <f t="shared" si="118"/>
        <v>0.26105094976034082</v>
      </c>
      <c r="AJ905" s="6">
        <f t="shared" si="119"/>
        <v>0.32478411382918188</v>
      </c>
    </row>
    <row r="906" spans="1:36" x14ac:dyDescent="0.3">
      <c r="A906" t="s">
        <v>1931</v>
      </c>
      <c r="B906" t="s">
        <v>1930</v>
      </c>
      <c r="C906" t="s">
        <v>247</v>
      </c>
      <c r="D906">
        <v>831867</v>
      </c>
      <c r="E906" s="1">
        <v>0.193</v>
      </c>
      <c r="F906" s="1">
        <v>4339</v>
      </c>
      <c r="G906" s="4">
        <v>22481.865284974094</v>
      </c>
      <c r="H906" s="1">
        <v>0.17317191329864001</v>
      </c>
      <c r="I906" s="1">
        <v>11216</v>
      </c>
      <c r="J906" s="4">
        <v>64768.008774365626</v>
      </c>
      <c r="K906" s="1">
        <v>0.19038379933330599</v>
      </c>
      <c r="L906" s="1">
        <v>8492</v>
      </c>
      <c r="M906" s="4">
        <v>44604.635634637212</v>
      </c>
      <c r="N906" s="1">
        <v>4.0000000000000001E-3</v>
      </c>
      <c r="O906" s="1">
        <v>5728</v>
      </c>
      <c r="P906" s="4">
        <v>1432000</v>
      </c>
      <c r="Q906" s="1">
        <v>0.34700000000000003</v>
      </c>
      <c r="R906" s="1">
        <v>6467</v>
      </c>
      <c r="S906" s="4">
        <v>18636.887608069163</v>
      </c>
      <c r="T906" s="1">
        <v>0.50784921147250695</v>
      </c>
      <c r="U906" s="1">
        <v>11137</v>
      </c>
      <c r="V906" s="4">
        <v>21929.737702473358</v>
      </c>
      <c r="W906" s="1">
        <v>0.5</v>
      </c>
      <c r="X906" s="1">
        <v>11764</v>
      </c>
      <c r="Y906" s="4">
        <v>5882</v>
      </c>
      <c r="AC906" s="3">
        <f t="shared" si="112"/>
        <v>0.31205745234334181</v>
      </c>
      <c r="AD906" s="3">
        <f t="shared" si="113"/>
        <v>0.14516128916914781</v>
      </c>
      <c r="AE906" s="3">
        <f t="shared" si="114"/>
        <v>0.28619657842463569</v>
      </c>
      <c r="AF906" s="3">
        <f t="shared" si="115"/>
        <v>0.42109050393444902</v>
      </c>
      <c r="AG906" s="3">
        <f t="shared" si="116"/>
        <v>0.39109550273289329</v>
      </c>
      <c r="AH906" s="3">
        <f t="shared" si="117"/>
        <v>0.45382277815767297</v>
      </c>
      <c r="AI906" s="3">
        <f t="shared" si="118"/>
        <v>0.26105094976034082</v>
      </c>
      <c r="AJ906" s="6">
        <f t="shared" si="119"/>
        <v>0.32435357921749736</v>
      </c>
    </row>
    <row r="907" spans="1:36" x14ac:dyDescent="0.3">
      <c r="A907" t="s">
        <v>293</v>
      </c>
      <c r="B907" t="s">
        <v>1932</v>
      </c>
      <c r="C907" t="s">
        <v>247</v>
      </c>
      <c r="D907">
        <v>5077582</v>
      </c>
      <c r="E907" s="1">
        <v>0.193</v>
      </c>
      <c r="F907" s="1">
        <v>4339</v>
      </c>
      <c r="G907" s="4">
        <v>22481.865284974094</v>
      </c>
      <c r="H907" s="1">
        <v>0.234602218142415</v>
      </c>
      <c r="I907" s="1">
        <v>11216</v>
      </c>
      <c r="J907" s="4">
        <v>47808.584628093078</v>
      </c>
      <c r="K907" s="1">
        <v>0.16726426082335999</v>
      </c>
      <c r="L907" s="1">
        <v>8492</v>
      </c>
      <c r="M907" s="4">
        <v>50769.961007797152</v>
      </c>
      <c r="N907" s="1">
        <v>4.0000000000000001E-3</v>
      </c>
      <c r="O907" s="1">
        <v>5728</v>
      </c>
      <c r="P907" s="4">
        <v>1432000</v>
      </c>
      <c r="Q907" s="1">
        <v>0.34700000000000003</v>
      </c>
      <c r="R907" s="1">
        <v>6467</v>
      </c>
      <c r="S907" s="4">
        <v>18636.887608069163</v>
      </c>
      <c r="T907" s="1">
        <v>0.52234252445356799</v>
      </c>
      <c r="U907" s="1">
        <v>11137</v>
      </c>
      <c r="V907" s="4">
        <v>21321.258520260471</v>
      </c>
      <c r="W907" s="1" t="s">
        <v>3</v>
      </c>
      <c r="X907" s="1">
        <v>11764</v>
      </c>
      <c r="Y907" s="4" t="s">
        <v>3</v>
      </c>
      <c r="AC907" s="3">
        <f t="shared" si="112"/>
        <v>0.31205745234334181</v>
      </c>
      <c r="AD907" s="3">
        <f t="shared" si="113"/>
        <v>0.10450285996283551</v>
      </c>
      <c r="AE907" s="3">
        <f t="shared" si="114"/>
        <v>0.32903406627878595</v>
      </c>
      <c r="AF907" s="3">
        <f t="shared" si="115"/>
        <v>0.42109050393444902</v>
      </c>
      <c r="AG907" s="3">
        <f t="shared" si="116"/>
        <v>0.39109550273289329</v>
      </c>
      <c r="AH907" s="3">
        <f t="shared" si="117"/>
        <v>0.43981266897828647</v>
      </c>
      <c r="AI907" s="3" t="e">
        <f t="shared" si="118"/>
        <v>#VALUE!</v>
      </c>
      <c r="AJ907" s="6" t="e">
        <f t="shared" si="119"/>
        <v>#VALUE!</v>
      </c>
    </row>
    <row r="908" spans="1:36" x14ac:dyDescent="0.3">
      <c r="A908" t="s">
        <v>293</v>
      </c>
      <c r="B908" t="s">
        <v>1933</v>
      </c>
      <c r="C908" t="s">
        <v>247</v>
      </c>
      <c r="D908">
        <v>5077582</v>
      </c>
      <c r="E908" s="1">
        <v>0.193</v>
      </c>
      <c r="F908" s="1">
        <v>4339</v>
      </c>
      <c r="G908" s="4">
        <v>22481.865284974094</v>
      </c>
      <c r="H908" s="1">
        <v>0.234602218142415</v>
      </c>
      <c r="I908" s="1">
        <v>11216</v>
      </c>
      <c r="J908" s="4">
        <v>47808.584628093078</v>
      </c>
      <c r="K908" s="1">
        <v>0.16726426082335999</v>
      </c>
      <c r="L908" s="1">
        <v>8492</v>
      </c>
      <c r="M908" s="4">
        <v>50769.961007797152</v>
      </c>
      <c r="N908" s="1">
        <v>4.0000000000000001E-3</v>
      </c>
      <c r="O908" s="1">
        <v>5728</v>
      </c>
      <c r="P908" s="4">
        <v>1432000</v>
      </c>
      <c r="Q908" s="1">
        <v>0.34700000000000003</v>
      </c>
      <c r="R908" s="1">
        <v>6467</v>
      </c>
      <c r="S908" s="4">
        <v>18636.887608069163</v>
      </c>
      <c r="T908" s="1">
        <v>0.52234252445356799</v>
      </c>
      <c r="U908" s="1">
        <v>11137</v>
      </c>
      <c r="V908" s="4">
        <v>21321.258520260471</v>
      </c>
      <c r="W908" s="1" t="s">
        <v>3</v>
      </c>
      <c r="X908" s="1">
        <v>11764</v>
      </c>
      <c r="Y908" s="4" t="s">
        <v>3</v>
      </c>
      <c r="AC908" s="3">
        <f t="shared" si="112"/>
        <v>0.31205745234334181</v>
      </c>
      <c r="AD908" s="3">
        <f t="shared" si="113"/>
        <v>0.10450285996283551</v>
      </c>
      <c r="AE908" s="3">
        <f t="shared" si="114"/>
        <v>0.32903406627878595</v>
      </c>
      <c r="AF908" s="3">
        <f t="shared" si="115"/>
        <v>0.42109050393444902</v>
      </c>
      <c r="AG908" s="3">
        <f t="shared" si="116"/>
        <v>0.39109550273289329</v>
      </c>
      <c r="AH908" s="3">
        <f t="shared" si="117"/>
        <v>0.43981266897828647</v>
      </c>
      <c r="AI908" s="3" t="e">
        <f t="shared" si="118"/>
        <v>#VALUE!</v>
      </c>
      <c r="AJ908" s="6" t="e">
        <f t="shared" si="119"/>
        <v>#VALUE!</v>
      </c>
    </row>
    <row r="909" spans="1:36" x14ac:dyDescent="0.3">
      <c r="A909" t="s">
        <v>1935</v>
      </c>
      <c r="B909" t="s">
        <v>1934</v>
      </c>
      <c r="C909" t="s">
        <v>247</v>
      </c>
      <c r="D909">
        <v>165232</v>
      </c>
      <c r="E909" s="1">
        <v>0.193</v>
      </c>
      <c r="F909" s="1">
        <v>4339</v>
      </c>
      <c r="G909" s="4">
        <v>22481.865284974094</v>
      </c>
      <c r="H909" s="1">
        <v>0.26990534521158099</v>
      </c>
      <c r="I909" s="1">
        <v>11216</v>
      </c>
      <c r="J909" s="4">
        <v>41555.308922124852</v>
      </c>
      <c r="K909" s="1">
        <v>0.15400769826667901</v>
      </c>
      <c r="L909" s="1">
        <v>8492</v>
      </c>
      <c r="M909" s="4">
        <v>55140.100758439308</v>
      </c>
      <c r="N909" s="1">
        <v>4.0000000000000001E-3</v>
      </c>
      <c r="O909" s="1">
        <v>5728</v>
      </c>
      <c r="P909" s="4">
        <v>1432000</v>
      </c>
      <c r="Q909" s="1">
        <v>0.34700000000000003</v>
      </c>
      <c r="R909" s="1">
        <v>6467</v>
      </c>
      <c r="S909" s="4">
        <v>18636.887608069163</v>
      </c>
      <c r="T909" s="1">
        <v>0.51408928052677405</v>
      </c>
      <c r="U909" s="1">
        <v>11137</v>
      </c>
      <c r="V909" s="4">
        <v>21663.552269730662</v>
      </c>
      <c r="W909" s="1">
        <v>0</v>
      </c>
      <c r="X909" s="1">
        <v>11764</v>
      </c>
      <c r="Y909" s="4">
        <v>0</v>
      </c>
      <c r="AC909" s="3">
        <f t="shared" si="112"/>
        <v>0.31205745234334181</v>
      </c>
      <c r="AD909" s="3">
        <f t="shared" si="113"/>
        <v>8.951129153422574E-2</v>
      </c>
      <c r="AE909" s="3">
        <f t="shared" si="114"/>
        <v>0.35939836940284364</v>
      </c>
      <c r="AF909" s="3">
        <f t="shared" si="115"/>
        <v>0.42109050393444902</v>
      </c>
      <c r="AG909" s="3">
        <f t="shared" si="116"/>
        <v>0.39109550273289329</v>
      </c>
      <c r="AH909" s="3">
        <f t="shared" si="117"/>
        <v>0.44769391280993021</v>
      </c>
      <c r="AI909" s="3">
        <f t="shared" si="118"/>
        <v>0</v>
      </c>
      <c r="AJ909" s="6">
        <f t="shared" si="119"/>
        <v>0.28869243325109767</v>
      </c>
    </row>
    <row r="910" spans="1:36" x14ac:dyDescent="0.3">
      <c r="A910" t="s">
        <v>1937</v>
      </c>
      <c r="B910" t="s">
        <v>1936</v>
      </c>
      <c r="C910" t="s">
        <v>247</v>
      </c>
      <c r="D910">
        <v>140349</v>
      </c>
      <c r="E910" s="1">
        <v>0.193</v>
      </c>
      <c r="F910" s="1">
        <v>4339</v>
      </c>
      <c r="G910" s="4">
        <v>22481.865284974094</v>
      </c>
      <c r="H910" s="1">
        <v>0.25197899521906097</v>
      </c>
      <c r="I910" s="1">
        <v>11216</v>
      </c>
      <c r="J910" s="4">
        <v>44511.646656298617</v>
      </c>
      <c r="K910" s="1">
        <v>0.158554745669723</v>
      </c>
      <c r="L910" s="1">
        <v>8492</v>
      </c>
      <c r="M910" s="4">
        <v>53558.787938705005</v>
      </c>
      <c r="N910" s="1">
        <v>4.0000000000000001E-3</v>
      </c>
      <c r="O910" s="1">
        <v>5728</v>
      </c>
      <c r="P910" s="4">
        <v>1432000</v>
      </c>
      <c r="Q910" s="1">
        <v>0.34700000000000003</v>
      </c>
      <c r="R910" s="1">
        <v>6467</v>
      </c>
      <c r="S910" s="4">
        <v>18636.887608069163</v>
      </c>
      <c r="T910" s="1">
        <v>0.51220172569808098</v>
      </c>
      <c r="U910" s="1">
        <v>11137</v>
      </c>
      <c r="V910" s="4">
        <v>21743.38632854342</v>
      </c>
      <c r="W910" s="1">
        <v>0</v>
      </c>
      <c r="X910" s="1">
        <v>11764</v>
      </c>
      <c r="Y910" s="4">
        <v>0</v>
      </c>
      <c r="AC910" s="3">
        <f t="shared" si="112"/>
        <v>0.31205745234334181</v>
      </c>
      <c r="AD910" s="3">
        <f t="shared" si="113"/>
        <v>9.6598799190036791E-2</v>
      </c>
      <c r="AE910" s="3">
        <f t="shared" si="114"/>
        <v>0.34841120090661526</v>
      </c>
      <c r="AF910" s="3">
        <f t="shared" si="115"/>
        <v>0.42109050393444902</v>
      </c>
      <c r="AG910" s="3">
        <f t="shared" si="116"/>
        <v>0.39109550273289329</v>
      </c>
      <c r="AH910" s="3">
        <f t="shared" si="117"/>
        <v>0.44953207574614218</v>
      </c>
      <c r="AI910" s="3">
        <f t="shared" si="118"/>
        <v>0</v>
      </c>
      <c r="AJ910" s="6">
        <f t="shared" si="119"/>
        <v>0.28839793355049692</v>
      </c>
    </row>
    <row r="911" spans="1:36" x14ac:dyDescent="0.3">
      <c r="A911" t="s">
        <v>1939</v>
      </c>
      <c r="B911" t="s">
        <v>1938</v>
      </c>
      <c r="C911" t="s">
        <v>247</v>
      </c>
      <c r="D911">
        <v>1088178</v>
      </c>
      <c r="E911" s="1">
        <v>0.193</v>
      </c>
      <c r="F911" s="1">
        <v>4339</v>
      </c>
      <c r="G911" s="4">
        <v>22481.865284974094</v>
      </c>
      <c r="H911" s="1">
        <v>0.24834815627590301</v>
      </c>
      <c r="I911" s="1">
        <v>11216</v>
      </c>
      <c r="J911" s="4">
        <v>45162.404940665459</v>
      </c>
      <c r="K911" s="1">
        <v>0.15818276054101399</v>
      </c>
      <c r="L911" s="1">
        <v>8492</v>
      </c>
      <c r="M911" s="4">
        <v>53684.737647489565</v>
      </c>
      <c r="N911" s="1">
        <v>4.0000000000000001E-3</v>
      </c>
      <c r="O911" s="1">
        <v>5728</v>
      </c>
      <c r="P911" s="4">
        <v>1432000</v>
      </c>
      <c r="Q911" s="1">
        <v>0.34700000000000003</v>
      </c>
      <c r="R911" s="1">
        <v>6467</v>
      </c>
      <c r="S911" s="4">
        <v>18636.887608069163</v>
      </c>
      <c r="T911" s="1">
        <v>0.527591074254395</v>
      </c>
      <c r="U911" s="1">
        <v>11137</v>
      </c>
      <c r="V911" s="4">
        <v>21109.151658297269</v>
      </c>
      <c r="W911" s="1">
        <v>1</v>
      </c>
      <c r="X911" s="1">
        <v>11764</v>
      </c>
      <c r="Y911" s="4">
        <v>11764</v>
      </c>
      <c r="AC911" s="3">
        <f t="shared" si="112"/>
        <v>0.31205745234334181</v>
      </c>
      <c r="AD911" s="3">
        <f t="shared" si="113"/>
        <v>9.8158923484773897E-2</v>
      </c>
      <c r="AE911" s="3">
        <f t="shared" si="114"/>
        <v>0.34928631597252574</v>
      </c>
      <c r="AF911" s="3">
        <f t="shared" si="115"/>
        <v>0.42109050393444902</v>
      </c>
      <c r="AG911" s="3">
        <f t="shared" si="116"/>
        <v>0.39109550273289329</v>
      </c>
      <c r="AH911" s="3">
        <f t="shared" si="117"/>
        <v>0.43492895170303902</v>
      </c>
      <c r="AI911" s="3">
        <f t="shared" si="118"/>
        <v>0.52210189952068164</v>
      </c>
      <c r="AJ911" s="6">
        <f t="shared" si="119"/>
        <v>0.36124564995595776</v>
      </c>
    </row>
    <row r="912" spans="1:36" x14ac:dyDescent="0.3">
      <c r="A912" t="s">
        <v>1941</v>
      </c>
      <c r="B912" t="s">
        <v>1940</v>
      </c>
      <c r="C912" t="s">
        <v>247</v>
      </c>
      <c r="D912">
        <v>2044355</v>
      </c>
      <c r="E912" s="1">
        <v>0.193</v>
      </c>
      <c r="F912" s="1">
        <v>4339</v>
      </c>
      <c r="G912" s="4">
        <v>22481.865284974094</v>
      </c>
      <c r="H912" s="1">
        <v>0.20870396775511099</v>
      </c>
      <c r="I912" s="1">
        <v>11216</v>
      </c>
      <c r="J912" s="4">
        <v>53741.191989031213</v>
      </c>
      <c r="K912" s="1">
        <v>0.176848932792983</v>
      </c>
      <c r="L912" s="1">
        <v>8492</v>
      </c>
      <c r="M912" s="4">
        <v>48018.384198793116</v>
      </c>
      <c r="N912" s="1">
        <v>4.0000000000000001E-3</v>
      </c>
      <c r="O912" s="1">
        <v>5728</v>
      </c>
      <c r="P912" s="4">
        <v>1432000</v>
      </c>
      <c r="Q912" s="1">
        <v>0.34700000000000003</v>
      </c>
      <c r="R912" s="1">
        <v>6467</v>
      </c>
      <c r="S912" s="4">
        <v>18636.887608069163</v>
      </c>
      <c r="T912" s="1">
        <v>0.522830428179058</v>
      </c>
      <c r="U912" s="1">
        <v>11137</v>
      </c>
      <c r="V912" s="4">
        <v>21301.361588285028</v>
      </c>
      <c r="W912" s="1">
        <v>1</v>
      </c>
      <c r="X912" s="1">
        <v>11764</v>
      </c>
      <c r="Y912" s="4">
        <v>11764</v>
      </c>
      <c r="AC912" s="3">
        <f t="shared" si="112"/>
        <v>0.31205745234334181</v>
      </c>
      <c r="AD912" s="3">
        <f t="shared" si="113"/>
        <v>0.11872565988299465</v>
      </c>
      <c r="AE912" s="3">
        <f t="shared" si="114"/>
        <v>0.30991575037471236</v>
      </c>
      <c r="AF912" s="3">
        <f t="shared" si="115"/>
        <v>0.42109050393444902</v>
      </c>
      <c r="AG912" s="3">
        <f t="shared" si="116"/>
        <v>0.39109550273289329</v>
      </c>
      <c r="AH912" s="3">
        <f t="shared" si="117"/>
        <v>0.439354546173991</v>
      </c>
      <c r="AI912" s="3">
        <f t="shared" si="118"/>
        <v>0.52210189952068164</v>
      </c>
      <c r="AJ912" s="6">
        <f t="shared" si="119"/>
        <v>0.35919161642329478</v>
      </c>
    </row>
    <row r="913" spans="1:36" x14ac:dyDescent="0.3">
      <c r="A913" t="s">
        <v>1943</v>
      </c>
      <c r="B913" t="s">
        <v>1942</v>
      </c>
      <c r="C913" t="s">
        <v>247</v>
      </c>
      <c r="D913">
        <v>1079043</v>
      </c>
      <c r="E913" s="1">
        <v>0.193</v>
      </c>
      <c r="F913" s="1">
        <v>4339</v>
      </c>
      <c r="G913" s="4">
        <v>22481.865284974094</v>
      </c>
      <c r="H913" s="1">
        <v>0.26605334541811498</v>
      </c>
      <c r="I913" s="1">
        <v>11216</v>
      </c>
      <c r="J913" s="4">
        <v>42156.959095453371</v>
      </c>
      <c r="K913" s="1">
        <v>0.155495193426026</v>
      </c>
      <c r="L913" s="1">
        <v>8492</v>
      </c>
      <c r="M913" s="4">
        <v>54612.620576210378</v>
      </c>
      <c r="N913" s="1">
        <v>4.0000000000000001E-3</v>
      </c>
      <c r="O913" s="1">
        <v>5728</v>
      </c>
      <c r="P913" s="4">
        <v>1432000</v>
      </c>
      <c r="Q913" s="1">
        <v>0.34700000000000003</v>
      </c>
      <c r="R913" s="1">
        <v>6467</v>
      </c>
      <c r="S913" s="4">
        <v>18636.887608069163</v>
      </c>
      <c r="T913" s="1">
        <v>0.51966325716398598</v>
      </c>
      <c r="U913" s="1">
        <v>11137</v>
      </c>
      <c r="V913" s="4">
        <v>21431.18615077607</v>
      </c>
      <c r="W913" s="1">
        <v>0.5</v>
      </c>
      <c r="X913" s="1">
        <v>11764</v>
      </c>
      <c r="Y913" s="4">
        <v>5882</v>
      </c>
      <c r="AC913" s="3">
        <f t="shared" si="112"/>
        <v>0.31205745234334181</v>
      </c>
      <c r="AD913" s="3">
        <f t="shared" si="113"/>
        <v>9.0953684316448818E-2</v>
      </c>
      <c r="AE913" s="3">
        <f t="shared" si="114"/>
        <v>0.35573336803926509</v>
      </c>
      <c r="AF913" s="3">
        <f t="shared" si="115"/>
        <v>0.42109050393444902</v>
      </c>
      <c r="AG913" s="3">
        <f t="shared" si="116"/>
        <v>0.39109550273289329</v>
      </c>
      <c r="AH913" s="3">
        <f t="shared" si="117"/>
        <v>0.44234373027072682</v>
      </c>
      <c r="AI913" s="3">
        <f t="shared" si="118"/>
        <v>0.26105094976034082</v>
      </c>
      <c r="AJ913" s="6">
        <f t="shared" si="119"/>
        <v>0.3249035987710665</v>
      </c>
    </row>
    <row r="914" spans="1:36" x14ac:dyDescent="0.3">
      <c r="A914" t="s">
        <v>1945</v>
      </c>
      <c r="B914" t="s">
        <v>1944</v>
      </c>
      <c r="C914" t="s">
        <v>247</v>
      </c>
      <c r="D914">
        <v>560425</v>
      </c>
      <c r="E914" s="1">
        <v>0.193</v>
      </c>
      <c r="F914" s="1">
        <v>4339</v>
      </c>
      <c r="G914" s="4">
        <v>22481.865284974094</v>
      </c>
      <c r="H914" s="1">
        <v>0.22706874247223</v>
      </c>
      <c r="I914" s="1">
        <v>11216</v>
      </c>
      <c r="J914" s="4">
        <v>49394.733409296488</v>
      </c>
      <c r="K914" s="1">
        <v>0.17868403443814901</v>
      </c>
      <c r="L914" s="1">
        <v>8492</v>
      </c>
      <c r="M914" s="4">
        <v>47525.230929008838</v>
      </c>
      <c r="N914" s="1">
        <v>4.0000000000000001E-3</v>
      </c>
      <c r="O914" s="1">
        <v>5728</v>
      </c>
      <c r="P914" s="4">
        <v>1432000</v>
      </c>
      <c r="Q914" s="1">
        <v>0.34700000000000003</v>
      </c>
      <c r="R914" s="1">
        <v>6467</v>
      </c>
      <c r="S914" s="4">
        <v>18636.887608069163</v>
      </c>
      <c r="T914" s="1">
        <v>0.52050318954364905</v>
      </c>
      <c r="U914" s="1">
        <v>11137</v>
      </c>
      <c r="V914" s="4">
        <v>21396.602794623333</v>
      </c>
      <c r="W914" s="1">
        <v>0.5</v>
      </c>
      <c r="X914" s="1">
        <v>11764</v>
      </c>
      <c r="Y914" s="4">
        <v>5882</v>
      </c>
      <c r="AC914" s="3">
        <f t="shared" si="112"/>
        <v>0.31205745234334181</v>
      </c>
      <c r="AD914" s="3">
        <f t="shared" si="113"/>
        <v>0.10830548423680954</v>
      </c>
      <c r="AE914" s="3">
        <f t="shared" si="114"/>
        <v>0.30648925689286216</v>
      </c>
      <c r="AF914" s="3">
        <f t="shared" si="115"/>
        <v>0.42109050393444902</v>
      </c>
      <c r="AG914" s="3">
        <f t="shared" si="116"/>
        <v>0.39109550273289329</v>
      </c>
      <c r="AH914" s="3">
        <f t="shared" si="117"/>
        <v>0.4415474555424323</v>
      </c>
      <c r="AI914" s="3">
        <f t="shared" si="118"/>
        <v>0.26105094976034082</v>
      </c>
      <c r="AJ914" s="6">
        <f t="shared" si="119"/>
        <v>0.32023380077758984</v>
      </c>
    </row>
    <row r="915" spans="1:36" x14ac:dyDescent="0.3">
      <c r="A915" t="s">
        <v>295</v>
      </c>
      <c r="B915" t="s">
        <v>1946</v>
      </c>
      <c r="C915" t="s">
        <v>247</v>
      </c>
      <c r="D915">
        <v>345867</v>
      </c>
      <c r="E915" s="1">
        <v>0.193</v>
      </c>
      <c r="F915" s="1">
        <v>4339</v>
      </c>
      <c r="G915" s="4">
        <v>22481.865284974094</v>
      </c>
      <c r="H915" s="1">
        <v>0.240355396727643</v>
      </c>
      <c r="I915" s="1">
        <v>11216</v>
      </c>
      <c r="J915" s="4">
        <v>46664.23201934313</v>
      </c>
      <c r="K915" s="1">
        <v>0.154643258824924</v>
      </c>
      <c r="L915" s="1">
        <v>8492</v>
      </c>
      <c r="M915" s="4">
        <v>54913.483229256264</v>
      </c>
      <c r="N915" s="1">
        <v>4.0000000000000001E-3</v>
      </c>
      <c r="O915" s="1">
        <v>5728</v>
      </c>
      <c r="P915" s="4">
        <v>1432000</v>
      </c>
      <c r="Q915" s="1">
        <v>0.34700000000000003</v>
      </c>
      <c r="R915" s="1">
        <v>6467</v>
      </c>
      <c r="S915" s="4">
        <v>18636.887608069163</v>
      </c>
      <c r="T915" s="1">
        <v>0.51422367557471504</v>
      </c>
      <c r="U915" s="1">
        <v>11137</v>
      </c>
      <c r="V915" s="4">
        <v>21657.890387005002</v>
      </c>
      <c r="W915" s="1" t="s">
        <v>3</v>
      </c>
      <c r="X915" s="1">
        <v>11764</v>
      </c>
      <c r="Y915" s="4" t="s">
        <v>3</v>
      </c>
      <c r="AC915" s="3">
        <f t="shared" si="112"/>
        <v>0.31205745234334181</v>
      </c>
      <c r="AD915" s="3">
        <f t="shared" si="113"/>
        <v>0.10175939537768068</v>
      </c>
      <c r="AE915" s="3">
        <f t="shared" si="114"/>
        <v>0.35782380114142182</v>
      </c>
      <c r="AF915" s="3">
        <f t="shared" si="115"/>
        <v>0.42109050393444902</v>
      </c>
      <c r="AG915" s="3">
        <f t="shared" si="116"/>
        <v>0.39109550273289329</v>
      </c>
      <c r="AH915" s="3">
        <f t="shared" si="117"/>
        <v>0.4475635491139055</v>
      </c>
      <c r="AI915" s="3" t="e">
        <f t="shared" si="118"/>
        <v>#VALUE!</v>
      </c>
      <c r="AJ915" s="6" t="e">
        <f t="shared" si="119"/>
        <v>#VALUE!</v>
      </c>
    </row>
    <row r="916" spans="1:36" x14ac:dyDescent="0.3">
      <c r="A916" t="s">
        <v>295</v>
      </c>
      <c r="B916" t="s">
        <v>294</v>
      </c>
      <c r="C916" t="s">
        <v>247</v>
      </c>
      <c r="D916">
        <v>345867</v>
      </c>
      <c r="E916" s="1">
        <v>0.193</v>
      </c>
      <c r="F916" s="1">
        <v>4339</v>
      </c>
      <c r="G916" s="4">
        <v>22481.865284974094</v>
      </c>
      <c r="H916" s="1">
        <v>0.240355396727643</v>
      </c>
      <c r="I916" s="1">
        <v>11216</v>
      </c>
      <c r="J916" s="4">
        <v>46664.23201934313</v>
      </c>
      <c r="K916" s="1">
        <v>0.154643258824924</v>
      </c>
      <c r="L916" s="1">
        <v>8492</v>
      </c>
      <c r="M916" s="4">
        <v>54913.483229256264</v>
      </c>
      <c r="N916" s="1">
        <v>4.0000000000000001E-3</v>
      </c>
      <c r="O916" s="1">
        <v>5728</v>
      </c>
      <c r="P916" s="4">
        <v>1432000</v>
      </c>
      <c r="Q916" s="1">
        <v>0.34700000000000003</v>
      </c>
      <c r="R916" s="1">
        <v>6467</v>
      </c>
      <c r="S916" s="4">
        <v>18636.887608069163</v>
      </c>
      <c r="T916" s="1">
        <v>0.51422367557471504</v>
      </c>
      <c r="U916" s="1">
        <v>11137</v>
      </c>
      <c r="V916" s="4">
        <v>21657.890387005002</v>
      </c>
      <c r="W916" s="1" t="s">
        <v>3</v>
      </c>
      <c r="X916" s="1">
        <v>11764</v>
      </c>
      <c r="Y916" s="4" t="s">
        <v>3</v>
      </c>
      <c r="AC916" s="3">
        <f t="shared" si="112"/>
        <v>0.31205745234334181</v>
      </c>
      <c r="AD916" s="3">
        <f t="shared" si="113"/>
        <v>0.10175939537768068</v>
      </c>
      <c r="AE916" s="3">
        <f t="shared" si="114"/>
        <v>0.35782380114142182</v>
      </c>
      <c r="AF916" s="3">
        <f t="shared" si="115"/>
        <v>0.42109050393444902</v>
      </c>
      <c r="AG916" s="3">
        <f t="shared" si="116"/>
        <v>0.39109550273289329</v>
      </c>
      <c r="AH916" s="3">
        <f t="shared" si="117"/>
        <v>0.4475635491139055</v>
      </c>
      <c r="AI916" s="3" t="e">
        <f t="shared" si="118"/>
        <v>#VALUE!</v>
      </c>
      <c r="AJ916" s="6" t="e">
        <f t="shared" si="119"/>
        <v>#VALUE!</v>
      </c>
    </row>
    <row r="917" spans="1:36" x14ac:dyDescent="0.3">
      <c r="A917" t="s">
        <v>1948</v>
      </c>
      <c r="B917" t="s">
        <v>1947</v>
      </c>
      <c r="C917" t="s">
        <v>247</v>
      </c>
      <c r="D917">
        <v>161208</v>
      </c>
      <c r="E917" s="1">
        <v>0.193</v>
      </c>
      <c r="F917" s="1">
        <v>4339</v>
      </c>
      <c r="G917" s="4">
        <v>22481.865284974094</v>
      </c>
      <c r="H917" s="1">
        <v>0.24602997369857499</v>
      </c>
      <c r="I917" s="1">
        <v>11216</v>
      </c>
      <c r="J917" s="4">
        <v>45587.941304019099</v>
      </c>
      <c r="K917" s="1">
        <v>0.15759763783434999</v>
      </c>
      <c r="L917" s="1">
        <v>8492</v>
      </c>
      <c r="M917" s="4">
        <v>53884.056364638498</v>
      </c>
      <c r="N917" s="1">
        <v>4.0000000000000001E-3</v>
      </c>
      <c r="O917" s="1">
        <v>5728</v>
      </c>
      <c r="P917" s="4">
        <v>1432000</v>
      </c>
      <c r="Q917" s="1">
        <v>0.34700000000000003</v>
      </c>
      <c r="R917" s="1">
        <v>6467</v>
      </c>
      <c r="S917" s="4">
        <v>18636.887608069163</v>
      </c>
      <c r="T917" s="1">
        <v>0.51833035581360698</v>
      </c>
      <c r="U917" s="1">
        <v>11137</v>
      </c>
      <c r="V917" s="4">
        <v>21486.297059562716</v>
      </c>
      <c r="W917" s="1">
        <v>0</v>
      </c>
      <c r="X917" s="1">
        <v>11764</v>
      </c>
      <c r="Y917" s="4">
        <v>0</v>
      </c>
      <c r="AC917" s="3">
        <f t="shared" si="112"/>
        <v>0.31205745234334181</v>
      </c>
      <c r="AD917" s="3">
        <f t="shared" si="113"/>
        <v>9.917910199761143E-2</v>
      </c>
      <c r="AE917" s="3">
        <f t="shared" si="114"/>
        <v>0.3506712085139872</v>
      </c>
      <c r="AF917" s="3">
        <f t="shared" si="115"/>
        <v>0.42109050393444902</v>
      </c>
      <c r="AG917" s="3">
        <f t="shared" si="116"/>
        <v>0.39109550273289329</v>
      </c>
      <c r="AH917" s="3">
        <f t="shared" si="117"/>
        <v>0.44361264771547515</v>
      </c>
      <c r="AI917" s="3">
        <f t="shared" si="118"/>
        <v>0</v>
      </c>
      <c r="AJ917" s="6">
        <f t="shared" si="119"/>
        <v>0.28824377389110822</v>
      </c>
    </row>
    <row r="918" spans="1:36" x14ac:dyDescent="0.3">
      <c r="A918" t="s">
        <v>1950</v>
      </c>
      <c r="B918" t="s">
        <v>1949</v>
      </c>
      <c r="C918" t="s">
        <v>247</v>
      </c>
      <c r="D918">
        <v>184659</v>
      </c>
      <c r="E918" s="1">
        <v>0.193</v>
      </c>
      <c r="F918" s="1">
        <v>4339</v>
      </c>
      <c r="G918" s="4">
        <v>22481.865284974094</v>
      </c>
      <c r="H918" s="1">
        <v>0.23540146973610801</v>
      </c>
      <c r="I918" s="1">
        <v>11216</v>
      </c>
      <c r="J918" s="4">
        <v>47646.261565713532</v>
      </c>
      <c r="K918" s="1">
        <v>0.15206407486231299</v>
      </c>
      <c r="L918" s="1">
        <v>8492</v>
      </c>
      <c r="M918" s="4">
        <v>55844.879914530204</v>
      </c>
      <c r="N918" s="1">
        <v>4.0000000000000001E-3</v>
      </c>
      <c r="O918" s="1">
        <v>5728</v>
      </c>
      <c r="P918" s="4">
        <v>1432000</v>
      </c>
      <c r="Q918" s="1">
        <v>0.34700000000000003</v>
      </c>
      <c r="R918" s="1">
        <v>6467</v>
      </c>
      <c r="S918" s="4">
        <v>18636.887608069163</v>
      </c>
      <c r="T918" s="1">
        <v>0.51063852831435197</v>
      </c>
      <c r="U918" s="1">
        <v>11137</v>
      </c>
      <c r="V918" s="4">
        <v>21809.948490890212</v>
      </c>
      <c r="W918" s="1">
        <v>0</v>
      </c>
      <c r="X918" s="1">
        <v>11764</v>
      </c>
      <c r="Y918" s="4">
        <v>0</v>
      </c>
      <c r="AC918" s="3">
        <f t="shared" si="112"/>
        <v>0.31205745234334181</v>
      </c>
      <c r="AD918" s="3">
        <f t="shared" si="113"/>
        <v>0.10411370755510112</v>
      </c>
      <c r="AE918" s="3">
        <f t="shared" si="114"/>
        <v>0.36429526724871159</v>
      </c>
      <c r="AF918" s="3">
        <f t="shared" si="115"/>
        <v>0.42109050393444902</v>
      </c>
      <c r="AG918" s="3">
        <f t="shared" si="116"/>
        <v>0.39109550273289329</v>
      </c>
      <c r="AH918" s="3">
        <f t="shared" si="117"/>
        <v>0.45106465597066719</v>
      </c>
      <c r="AI918" s="3">
        <f t="shared" si="118"/>
        <v>0</v>
      </c>
      <c r="AJ918" s="6">
        <f t="shared" si="119"/>
        <v>0.29195958425502344</v>
      </c>
    </row>
    <row r="919" spans="1:36" x14ac:dyDescent="0.3">
      <c r="A919" t="s">
        <v>296</v>
      </c>
      <c r="B919" t="s">
        <v>1951</v>
      </c>
      <c r="C919" t="s">
        <v>247</v>
      </c>
      <c r="D919">
        <v>2196373</v>
      </c>
      <c r="E919" s="1">
        <v>0.193</v>
      </c>
      <c r="F919" s="1">
        <v>4339</v>
      </c>
      <c r="G919" s="4">
        <v>22481.865284974094</v>
      </c>
      <c r="H919" s="1">
        <v>0.13653054376465101</v>
      </c>
      <c r="I919" s="1">
        <v>11216</v>
      </c>
      <c r="J919" s="4">
        <v>82150.115942802848</v>
      </c>
      <c r="K919" s="1">
        <v>0.24348368879056501</v>
      </c>
      <c r="L919" s="1">
        <v>8492</v>
      </c>
      <c r="M919" s="4">
        <v>34877.079619507822</v>
      </c>
      <c r="N919" s="1">
        <v>4.0000000000000001E-3</v>
      </c>
      <c r="O919" s="1">
        <v>5728</v>
      </c>
      <c r="P919" s="4">
        <v>1432000</v>
      </c>
      <c r="Q919" s="1">
        <v>0.34700000000000003</v>
      </c>
      <c r="R919" s="1">
        <v>6467</v>
      </c>
      <c r="S919" s="4">
        <v>18636.887608069163</v>
      </c>
      <c r="T919" s="1">
        <v>0.53021048792714098</v>
      </c>
      <c r="U919" s="1">
        <v>11137</v>
      </c>
      <c r="V919" s="4">
        <v>21004.865527160968</v>
      </c>
      <c r="W919" s="1" t="s">
        <v>3</v>
      </c>
      <c r="X919" s="1">
        <v>11764</v>
      </c>
      <c r="Y919" s="4" t="s">
        <v>3</v>
      </c>
      <c r="AC919" s="3">
        <f t="shared" si="112"/>
        <v>0.31205745234334181</v>
      </c>
      <c r="AD919" s="3">
        <f t="shared" si="113"/>
        <v>0.18683305630398694</v>
      </c>
      <c r="AE919" s="3">
        <f t="shared" si="114"/>
        <v>0.21860824570455795</v>
      </c>
      <c r="AF919" s="3">
        <f t="shared" si="115"/>
        <v>0.42109050393444902</v>
      </c>
      <c r="AG919" s="3">
        <f t="shared" si="116"/>
        <v>0.39109550273289329</v>
      </c>
      <c r="AH919" s="3">
        <f t="shared" si="117"/>
        <v>0.43252778478422699</v>
      </c>
      <c r="AI919" s="3" t="e">
        <f t="shared" si="118"/>
        <v>#VALUE!</v>
      </c>
      <c r="AJ919" s="6" t="e">
        <f t="shared" si="119"/>
        <v>#VALUE!</v>
      </c>
    </row>
    <row r="920" spans="1:36" x14ac:dyDescent="0.3">
      <c r="A920" t="s">
        <v>297</v>
      </c>
      <c r="B920" t="s">
        <v>298</v>
      </c>
      <c r="C920" t="s">
        <v>247</v>
      </c>
      <c r="D920">
        <v>412682</v>
      </c>
      <c r="E920" s="1">
        <v>0.193</v>
      </c>
      <c r="F920" s="1">
        <v>4339</v>
      </c>
      <c r="G920" s="4">
        <v>22481.865284974094</v>
      </c>
      <c r="H920" s="1">
        <v>0.20431954870820601</v>
      </c>
      <c r="I920" s="1">
        <v>11216</v>
      </c>
      <c r="J920" s="4">
        <v>54894.404724913802</v>
      </c>
      <c r="K920" s="1">
        <v>0.17588845648707699</v>
      </c>
      <c r="L920" s="1">
        <v>8492</v>
      </c>
      <c r="M920" s="4">
        <v>48280.598793155768</v>
      </c>
      <c r="N920" s="1">
        <v>4.0000000000000001E-3</v>
      </c>
      <c r="O920" s="1">
        <v>5728</v>
      </c>
      <c r="P920" s="4">
        <v>1432000</v>
      </c>
      <c r="Q920" s="1">
        <v>0.34700000000000003</v>
      </c>
      <c r="R920" s="1">
        <v>6467</v>
      </c>
      <c r="S920" s="4">
        <v>18636.887608069163</v>
      </c>
      <c r="T920" s="1">
        <v>0.542754469543134</v>
      </c>
      <c r="U920" s="1">
        <v>11137</v>
      </c>
      <c r="V920" s="4">
        <v>20519.407254950143</v>
      </c>
      <c r="W920" s="1" t="s">
        <v>3</v>
      </c>
      <c r="X920" s="1">
        <v>11764</v>
      </c>
      <c r="Y920" s="4" t="s">
        <v>3</v>
      </c>
      <c r="AC920" s="3">
        <f t="shared" si="112"/>
        <v>0.31205745234334181</v>
      </c>
      <c r="AD920" s="3">
        <f t="shared" si="113"/>
        <v>0.12149036568770238</v>
      </c>
      <c r="AE920" s="3">
        <f t="shared" si="114"/>
        <v>0.31173765170535278</v>
      </c>
      <c r="AF920" s="3">
        <f t="shared" si="115"/>
        <v>0.42109050393444902</v>
      </c>
      <c r="AG920" s="3">
        <f t="shared" si="116"/>
        <v>0.39109550273289329</v>
      </c>
      <c r="AH920" s="3">
        <f t="shared" si="117"/>
        <v>0.42135020698941195</v>
      </c>
      <c r="AI920" s="3" t="e">
        <f t="shared" si="118"/>
        <v>#VALUE!</v>
      </c>
      <c r="AJ920" s="6" t="e">
        <f t="shared" si="119"/>
        <v>#VALUE!</v>
      </c>
    </row>
    <row r="921" spans="1:36" x14ac:dyDescent="0.3">
      <c r="A921" t="s">
        <v>297</v>
      </c>
      <c r="B921" t="s">
        <v>1952</v>
      </c>
      <c r="C921" t="s">
        <v>247</v>
      </c>
      <c r="D921">
        <v>412682</v>
      </c>
      <c r="E921" s="1">
        <v>0.193</v>
      </c>
      <c r="F921" s="1">
        <v>4339</v>
      </c>
      <c r="G921" s="4">
        <v>22481.865284974094</v>
      </c>
      <c r="H921" s="1">
        <v>0.20431954870820601</v>
      </c>
      <c r="I921" s="1">
        <v>11216</v>
      </c>
      <c r="J921" s="4">
        <v>54894.404724913802</v>
      </c>
      <c r="K921" s="1">
        <v>0.17588845648707699</v>
      </c>
      <c r="L921" s="1">
        <v>8492</v>
      </c>
      <c r="M921" s="4">
        <v>48280.598793155768</v>
      </c>
      <c r="N921" s="1">
        <v>4.0000000000000001E-3</v>
      </c>
      <c r="O921" s="1">
        <v>5728</v>
      </c>
      <c r="P921" s="4">
        <v>1432000</v>
      </c>
      <c r="Q921" s="1">
        <v>0.34700000000000003</v>
      </c>
      <c r="R921" s="1">
        <v>6467</v>
      </c>
      <c r="S921" s="4">
        <v>18636.887608069163</v>
      </c>
      <c r="T921" s="1">
        <v>0.542754469543134</v>
      </c>
      <c r="U921" s="1">
        <v>11137</v>
      </c>
      <c r="V921" s="4">
        <v>20519.407254950143</v>
      </c>
      <c r="W921" s="1">
        <v>0.5</v>
      </c>
      <c r="X921" s="1">
        <v>11764</v>
      </c>
      <c r="Y921" s="4">
        <v>5882</v>
      </c>
      <c r="AC921" s="3">
        <f t="shared" si="112"/>
        <v>0.31205745234334181</v>
      </c>
      <c r="AD921" s="3">
        <f t="shared" si="113"/>
        <v>0.12149036568770238</v>
      </c>
      <c r="AE921" s="3">
        <f t="shared" si="114"/>
        <v>0.31173765170535278</v>
      </c>
      <c r="AF921" s="3">
        <f t="shared" si="115"/>
        <v>0.42109050393444902</v>
      </c>
      <c r="AG921" s="3">
        <f t="shared" si="116"/>
        <v>0.39109550273289329</v>
      </c>
      <c r="AH921" s="3">
        <f t="shared" si="117"/>
        <v>0.42135020698941195</v>
      </c>
      <c r="AI921" s="3">
        <f t="shared" si="118"/>
        <v>0.26105094976034082</v>
      </c>
      <c r="AJ921" s="6">
        <f t="shared" si="119"/>
        <v>0.31998180473621313</v>
      </c>
    </row>
    <row r="922" spans="1:36" x14ac:dyDescent="0.3">
      <c r="A922" t="s">
        <v>299</v>
      </c>
      <c r="B922" t="s">
        <v>300</v>
      </c>
      <c r="C922" t="s">
        <v>247</v>
      </c>
      <c r="D922">
        <v>359821</v>
      </c>
      <c r="E922" s="1">
        <v>0.193</v>
      </c>
      <c r="F922" s="1">
        <v>4339</v>
      </c>
      <c r="G922" s="4">
        <v>22481.865284974094</v>
      </c>
      <c r="H922" s="1">
        <v>0.22324155621823</v>
      </c>
      <c r="I922" s="1">
        <v>11216</v>
      </c>
      <c r="J922" s="4">
        <v>50241.541897494157</v>
      </c>
      <c r="K922" s="1">
        <v>0.156094280211549</v>
      </c>
      <c r="L922" s="1">
        <v>8492</v>
      </c>
      <c r="M922" s="4">
        <v>54403.018409714285</v>
      </c>
      <c r="N922" s="1">
        <v>4.0000000000000001E-3</v>
      </c>
      <c r="O922" s="1">
        <v>5728</v>
      </c>
      <c r="P922" s="4">
        <v>1432000</v>
      </c>
      <c r="Q922" s="1">
        <v>0.34700000000000003</v>
      </c>
      <c r="R922" s="1">
        <v>6467</v>
      </c>
      <c r="S922" s="4">
        <v>18636.887608069163</v>
      </c>
      <c r="T922" s="1">
        <v>0.54372312900025199</v>
      </c>
      <c r="U922" s="1">
        <v>11137</v>
      </c>
      <c r="V922" s="4">
        <v>20482.851300583239</v>
      </c>
      <c r="W922" s="1" t="s">
        <v>3</v>
      </c>
      <c r="X922" s="1">
        <v>11764</v>
      </c>
      <c r="Y922" s="4" t="s">
        <v>3</v>
      </c>
      <c r="AC922" s="3">
        <f t="shared" si="112"/>
        <v>0.31205745234334181</v>
      </c>
      <c r="AD922" s="3">
        <f t="shared" si="113"/>
        <v>0.11033561820077767</v>
      </c>
      <c r="AE922" s="3">
        <f t="shared" si="114"/>
        <v>0.35427702474543532</v>
      </c>
      <c r="AF922" s="3">
        <f t="shared" si="115"/>
        <v>0.42109050393444902</v>
      </c>
      <c r="AG922" s="3">
        <f t="shared" si="116"/>
        <v>0.39109550273289329</v>
      </c>
      <c r="AH922" s="3">
        <f t="shared" si="117"/>
        <v>0.42050851358919661</v>
      </c>
      <c r="AI922" s="3" t="e">
        <f t="shared" si="118"/>
        <v>#VALUE!</v>
      </c>
      <c r="AJ922" s="6" t="e">
        <f t="shared" si="119"/>
        <v>#VALUE!</v>
      </c>
    </row>
    <row r="923" spans="1:36" x14ac:dyDescent="0.3">
      <c r="A923" t="s">
        <v>299</v>
      </c>
      <c r="B923" t="s">
        <v>1953</v>
      </c>
      <c r="C923" t="s">
        <v>247</v>
      </c>
      <c r="D923">
        <v>359821</v>
      </c>
      <c r="E923" s="1">
        <v>0.193</v>
      </c>
      <c r="F923" s="1">
        <v>4339</v>
      </c>
      <c r="G923" s="4">
        <v>22481.865284974094</v>
      </c>
      <c r="H923" s="1">
        <v>0.22324155621823</v>
      </c>
      <c r="I923" s="1">
        <v>11216</v>
      </c>
      <c r="J923" s="4">
        <v>50241.541897494157</v>
      </c>
      <c r="K923" s="1">
        <v>0.156094280211549</v>
      </c>
      <c r="L923" s="1">
        <v>8492</v>
      </c>
      <c r="M923" s="4">
        <v>54403.018409714285</v>
      </c>
      <c r="N923" s="1">
        <v>4.0000000000000001E-3</v>
      </c>
      <c r="O923" s="1">
        <v>5728</v>
      </c>
      <c r="P923" s="4">
        <v>1432000</v>
      </c>
      <c r="Q923" s="1">
        <v>0.34700000000000003</v>
      </c>
      <c r="R923" s="1">
        <v>6467</v>
      </c>
      <c r="S923" s="4">
        <v>18636.887608069163</v>
      </c>
      <c r="T923" s="1">
        <v>0.54372312900025199</v>
      </c>
      <c r="U923" s="1">
        <v>11137</v>
      </c>
      <c r="V923" s="4">
        <v>20482.851300583239</v>
      </c>
      <c r="W923" s="1">
        <v>0.5</v>
      </c>
      <c r="X923" s="1">
        <v>11764</v>
      </c>
      <c r="Y923" s="4">
        <v>5882</v>
      </c>
      <c r="AC923" s="3">
        <f t="shared" si="112"/>
        <v>0.31205745234334181</v>
      </c>
      <c r="AD923" s="3">
        <f t="shared" si="113"/>
        <v>0.11033561820077767</v>
      </c>
      <c r="AE923" s="3">
        <f t="shared" si="114"/>
        <v>0.35427702474543532</v>
      </c>
      <c r="AF923" s="3">
        <f t="shared" si="115"/>
        <v>0.42109050393444902</v>
      </c>
      <c r="AG923" s="3">
        <f t="shared" si="116"/>
        <v>0.39109550273289329</v>
      </c>
      <c r="AH923" s="3">
        <f t="shared" si="117"/>
        <v>0.42050851358919661</v>
      </c>
      <c r="AI923" s="3">
        <f t="shared" si="118"/>
        <v>0.26105094976034082</v>
      </c>
      <c r="AJ923" s="6">
        <f t="shared" si="119"/>
        <v>0.32434508075806207</v>
      </c>
    </row>
    <row r="924" spans="1:36" x14ac:dyDescent="0.3">
      <c r="A924" t="s">
        <v>301</v>
      </c>
      <c r="B924" t="s">
        <v>302</v>
      </c>
      <c r="C924" t="s">
        <v>247</v>
      </c>
      <c r="D924">
        <v>288086</v>
      </c>
      <c r="E924" s="1">
        <v>0.193</v>
      </c>
      <c r="F924" s="1">
        <v>4339</v>
      </c>
      <c r="G924" s="4">
        <v>22481.865284974094</v>
      </c>
      <c r="H924" s="2">
        <v>6.1245600272140897E-2</v>
      </c>
      <c r="I924" s="1">
        <v>11216</v>
      </c>
      <c r="J924" s="4">
        <v>183131.52210383152</v>
      </c>
      <c r="K924" s="1">
        <v>0.322664065591524</v>
      </c>
      <c r="L924" s="1">
        <v>8492</v>
      </c>
      <c r="M924" s="4">
        <v>26318.393975579642</v>
      </c>
      <c r="N924" s="1">
        <v>4.0000000000000001E-3</v>
      </c>
      <c r="O924" s="1">
        <v>5728</v>
      </c>
      <c r="P924" s="4">
        <v>1432000</v>
      </c>
      <c r="Q924" s="1">
        <v>0.34700000000000003</v>
      </c>
      <c r="R924" s="1">
        <v>6467</v>
      </c>
      <c r="S924" s="4">
        <v>18636.887608069163</v>
      </c>
      <c r="T924" s="1">
        <v>0.51737328436647301</v>
      </c>
      <c r="U924" s="1">
        <v>11137</v>
      </c>
      <c r="V924" s="4">
        <v>21526.043838226647</v>
      </c>
      <c r="W924" s="1" t="s">
        <v>3</v>
      </c>
      <c r="X924" s="1">
        <v>11764</v>
      </c>
      <c r="Y924" s="4" t="s">
        <v>3</v>
      </c>
      <c r="AC924" s="3">
        <f t="shared" si="112"/>
        <v>0.31205745234334181</v>
      </c>
      <c r="AD924" s="3">
        <f t="shared" si="113"/>
        <v>0.4289253182900426</v>
      </c>
      <c r="AE924" s="3">
        <f t="shared" si="114"/>
        <v>0.15914137735153347</v>
      </c>
      <c r="AF924" s="3">
        <f t="shared" si="115"/>
        <v>0.42109050393444902</v>
      </c>
      <c r="AG924" s="3">
        <f t="shared" si="116"/>
        <v>0.39109550273289329</v>
      </c>
      <c r="AH924" s="3">
        <f t="shared" si="117"/>
        <v>0.44452780919492862</v>
      </c>
      <c r="AI924" s="3" t="e">
        <f t="shared" si="118"/>
        <v>#VALUE!</v>
      </c>
      <c r="AJ924" s="6" t="e">
        <f t="shared" si="119"/>
        <v>#VALUE!</v>
      </c>
    </row>
    <row r="925" spans="1:36" x14ac:dyDescent="0.3">
      <c r="A925" t="s">
        <v>301</v>
      </c>
      <c r="B925" t="s">
        <v>1954</v>
      </c>
      <c r="C925" t="s">
        <v>247</v>
      </c>
      <c r="D925">
        <v>288086</v>
      </c>
      <c r="E925" s="1">
        <v>0.193</v>
      </c>
      <c r="F925" s="1">
        <v>4339</v>
      </c>
      <c r="G925" s="4">
        <v>22481.865284974094</v>
      </c>
      <c r="H925" s="2">
        <v>6.1245600272140897E-2</v>
      </c>
      <c r="I925" s="1">
        <v>11216</v>
      </c>
      <c r="J925" s="4">
        <v>183131.52210383152</v>
      </c>
      <c r="K925" s="1">
        <v>0.322664065591524</v>
      </c>
      <c r="L925" s="1">
        <v>8492</v>
      </c>
      <c r="M925" s="4">
        <v>26318.393975579642</v>
      </c>
      <c r="N925" s="1">
        <v>4.0000000000000001E-3</v>
      </c>
      <c r="O925" s="1">
        <v>5728</v>
      </c>
      <c r="P925" s="4">
        <v>1432000</v>
      </c>
      <c r="Q925" s="1">
        <v>0.34700000000000003</v>
      </c>
      <c r="R925" s="1">
        <v>6467</v>
      </c>
      <c r="S925" s="4">
        <v>18636.887608069163</v>
      </c>
      <c r="T925" s="1">
        <v>0.51737328436647301</v>
      </c>
      <c r="U925" s="1">
        <v>11137</v>
      </c>
      <c r="V925" s="4">
        <v>21526.043838226647</v>
      </c>
      <c r="W925" s="1">
        <v>0.5</v>
      </c>
      <c r="X925" s="1">
        <v>11764</v>
      </c>
      <c r="Y925" s="4">
        <v>5882</v>
      </c>
      <c r="AC925" s="3">
        <f t="shared" si="112"/>
        <v>0.31205745234334181</v>
      </c>
      <c r="AD925" s="3">
        <f t="shared" si="113"/>
        <v>0.4289253182900426</v>
      </c>
      <c r="AE925" s="3">
        <f t="shared" si="114"/>
        <v>0.15914137735153347</v>
      </c>
      <c r="AF925" s="3">
        <f t="shared" si="115"/>
        <v>0.42109050393444902</v>
      </c>
      <c r="AG925" s="3">
        <f t="shared" si="116"/>
        <v>0.39109550273289329</v>
      </c>
      <c r="AH925" s="3">
        <f t="shared" si="117"/>
        <v>0.44452780919492862</v>
      </c>
      <c r="AI925" s="3">
        <f t="shared" si="118"/>
        <v>0.26105094976034082</v>
      </c>
      <c r="AJ925" s="6">
        <f t="shared" si="119"/>
        <v>0.34541270194393281</v>
      </c>
    </row>
    <row r="926" spans="1:36" x14ac:dyDescent="0.3">
      <c r="A926" t="s">
        <v>303</v>
      </c>
      <c r="B926" t="s">
        <v>304</v>
      </c>
      <c r="C926" t="s">
        <v>247</v>
      </c>
      <c r="D926">
        <v>856858</v>
      </c>
      <c r="E926" s="1">
        <v>0.193</v>
      </c>
      <c r="F926" s="1">
        <v>4339</v>
      </c>
      <c r="G926" s="4">
        <v>22481.865284974094</v>
      </c>
      <c r="H926" s="1">
        <v>0.128559224515614</v>
      </c>
      <c r="I926" s="1">
        <v>11216</v>
      </c>
      <c r="J926" s="4">
        <v>87243.836778416284</v>
      </c>
      <c r="K926" s="1">
        <v>0.22288640591556499</v>
      </c>
      <c r="L926" s="1">
        <v>8492</v>
      </c>
      <c r="M926" s="4">
        <v>38100.125331183204</v>
      </c>
      <c r="N926" s="1">
        <v>4.0000000000000001E-3</v>
      </c>
      <c r="O926" s="1">
        <v>5728</v>
      </c>
      <c r="P926" s="4">
        <v>1432000</v>
      </c>
      <c r="Q926" s="1">
        <v>0.34700000000000003</v>
      </c>
      <c r="R926" s="1">
        <v>6467</v>
      </c>
      <c r="S926" s="4">
        <v>18636.887608069163</v>
      </c>
      <c r="T926" s="1">
        <v>0.52502865118841102</v>
      </c>
      <c r="U926" s="1">
        <v>11137</v>
      </c>
      <c r="V926" s="4">
        <v>21212.175706585185</v>
      </c>
      <c r="W926" s="1" t="s">
        <v>3</v>
      </c>
      <c r="X926" s="1">
        <v>11764</v>
      </c>
      <c r="Y926" s="4" t="s">
        <v>3</v>
      </c>
      <c r="AC926" s="3">
        <f t="shared" si="112"/>
        <v>0.31205745234334181</v>
      </c>
      <c r="AD926" s="3">
        <f t="shared" si="113"/>
        <v>0.199044714329948</v>
      </c>
      <c r="AE926" s="3">
        <f t="shared" si="114"/>
        <v>0.24100238926887418</v>
      </c>
      <c r="AF926" s="3">
        <f t="shared" si="115"/>
        <v>0.42109050393444902</v>
      </c>
      <c r="AG926" s="3">
        <f t="shared" si="116"/>
        <v>0.39109550273289329</v>
      </c>
      <c r="AH926" s="3">
        <f t="shared" si="117"/>
        <v>0.43730105942144426</v>
      </c>
      <c r="AI926" s="3" t="e">
        <f t="shared" si="118"/>
        <v>#VALUE!</v>
      </c>
      <c r="AJ926" s="6" t="e">
        <f t="shared" si="119"/>
        <v>#VALUE!</v>
      </c>
    </row>
    <row r="927" spans="1:36" x14ac:dyDescent="0.3">
      <c r="A927" t="s">
        <v>303</v>
      </c>
      <c r="B927" t="s">
        <v>1955</v>
      </c>
      <c r="C927" t="s">
        <v>247</v>
      </c>
      <c r="D927">
        <v>856858</v>
      </c>
      <c r="E927" s="1">
        <v>0.193</v>
      </c>
      <c r="F927" s="1">
        <v>4339</v>
      </c>
      <c r="G927" s="4">
        <v>22481.865284974094</v>
      </c>
      <c r="H927" s="1">
        <v>0.128559224515614</v>
      </c>
      <c r="I927" s="1">
        <v>11216</v>
      </c>
      <c r="J927" s="4">
        <v>87243.836778416284</v>
      </c>
      <c r="K927" s="1">
        <v>0.22288640591556499</v>
      </c>
      <c r="L927" s="1">
        <v>8492</v>
      </c>
      <c r="M927" s="4">
        <v>38100.125331183204</v>
      </c>
      <c r="N927" s="1">
        <v>4.0000000000000001E-3</v>
      </c>
      <c r="O927" s="1">
        <v>5728</v>
      </c>
      <c r="P927" s="4">
        <v>1432000</v>
      </c>
      <c r="Q927" s="1">
        <v>0.34700000000000003</v>
      </c>
      <c r="R927" s="1">
        <v>6467</v>
      </c>
      <c r="S927" s="4">
        <v>18636.887608069163</v>
      </c>
      <c r="T927" s="1">
        <v>0.52502865118841102</v>
      </c>
      <c r="U927" s="1">
        <v>11137</v>
      </c>
      <c r="V927" s="4">
        <v>21212.175706585185</v>
      </c>
      <c r="W927" s="1">
        <v>1</v>
      </c>
      <c r="X927" s="1">
        <v>11764</v>
      </c>
      <c r="Y927" s="4">
        <v>11764</v>
      </c>
      <c r="AC927" s="3">
        <f t="shared" si="112"/>
        <v>0.31205745234334181</v>
      </c>
      <c r="AD927" s="3">
        <f t="shared" si="113"/>
        <v>0.199044714329948</v>
      </c>
      <c r="AE927" s="3">
        <f t="shared" si="114"/>
        <v>0.24100238926887418</v>
      </c>
      <c r="AF927" s="3">
        <f t="shared" si="115"/>
        <v>0.42109050393444902</v>
      </c>
      <c r="AG927" s="3">
        <f t="shared" si="116"/>
        <v>0.39109550273289329</v>
      </c>
      <c r="AH927" s="3">
        <f t="shared" si="117"/>
        <v>0.43730105942144426</v>
      </c>
      <c r="AI927" s="3">
        <f t="shared" si="118"/>
        <v>0.52210189952068164</v>
      </c>
      <c r="AJ927" s="6">
        <f t="shared" si="119"/>
        <v>0.36052764593594744</v>
      </c>
    </row>
    <row r="928" spans="1:36" x14ac:dyDescent="0.3">
      <c r="A928" t="s">
        <v>305</v>
      </c>
      <c r="B928" t="s">
        <v>306</v>
      </c>
      <c r="C928" t="s">
        <v>247</v>
      </c>
      <c r="D928">
        <v>278926</v>
      </c>
      <c r="E928" s="1">
        <v>0.193</v>
      </c>
      <c r="F928" s="1">
        <v>4339</v>
      </c>
      <c r="G928" s="4">
        <v>22481.865284974094</v>
      </c>
      <c r="H928" s="2">
        <v>2.6619963717975301E-2</v>
      </c>
      <c r="I928" s="1">
        <v>11216</v>
      </c>
      <c r="J928" s="4">
        <v>421337.91461279581</v>
      </c>
      <c r="K928" s="1">
        <v>0.437721833030983</v>
      </c>
      <c r="L928" s="1">
        <v>8492</v>
      </c>
      <c r="M928" s="4">
        <v>19400.448776332607</v>
      </c>
      <c r="N928" s="1">
        <v>4.0000000000000001E-3</v>
      </c>
      <c r="O928" s="1">
        <v>5728</v>
      </c>
      <c r="P928" s="4">
        <v>1432000</v>
      </c>
      <c r="Q928" s="1">
        <v>0.34700000000000003</v>
      </c>
      <c r="R928" s="1">
        <v>6467</v>
      </c>
      <c r="S928" s="4">
        <v>18636.887608069163</v>
      </c>
      <c r="T928" s="1">
        <v>0.52339688662942796</v>
      </c>
      <c r="U928" s="1">
        <v>11137</v>
      </c>
      <c r="V928" s="4">
        <v>21278.307694415358</v>
      </c>
      <c r="W928" s="1" t="s">
        <v>3</v>
      </c>
      <c r="X928" s="1">
        <v>11764</v>
      </c>
      <c r="Y928" s="4" t="s">
        <v>3</v>
      </c>
      <c r="AC928" s="3">
        <f t="shared" si="112"/>
        <v>0.31205745234334181</v>
      </c>
      <c r="AD928" s="3">
        <f t="shared" si="113"/>
        <v>1</v>
      </c>
      <c r="AE928" s="3">
        <f t="shared" si="114"/>
        <v>0.11107458841310415</v>
      </c>
      <c r="AF928" s="3">
        <f t="shared" si="115"/>
        <v>0.42109050393444902</v>
      </c>
      <c r="AG928" s="3">
        <f t="shared" si="116"/>
        <v>0.39109550273289329</v>
      </c>
      <c r="AH928" s="3">
        <f t="shared" si="117"/>
        <v>0.43882373496538163</v>
      </c>
      <c r="AI928" s="3" t="e">
        <f t="shared" si="118"/>
        <v>#VALUE!</v>
      </c>
      <c r="AJ928" s="6" t="e">
        <f t="shared" si="119"/>
        <v>#VALUE!</v>
      </c>
    </row>
    <row r="929" spans="1:36" x14ac:dyDescent="0.3">
      <c r="A929" t="s">
        <v>305</v>
      </c>
      <c r="B929" t="s">
        <v>1956</v>
      </c>
      <c r="C929" t="s">
        <v>247</v>
      </c>
      <c r="D929">
        <v>278926</v>
      </c>
      <c r="E929" s="1">
        <v>0.193</v>
      </c>
      <c r="F929" s="1">
        <v>4339</v>
      </c>
      <c r="G929" s="4">
        <v>22481.865284974094</v>
      </c>
      <c r="H929" s="2">
        <v>2.6619963717975301E-2</v>
      </c>
      <c r="I929" s="1">
        <v>11216</v>
      </c>
      <c r="J929" s="4">
        <v>421337.91461279581</v>
      </c>
      <c r="K929" s="1">
        <v>0.437721833030983</v>
      </c>
      <c r="L929" s="1">
        <v>8492</v>
      </c>
      <c r="M929" s="4">
        <v>19400.448776332607</v>
      </c>
      <c r="N929" s="1">
        <v>4.0000000000000001E-3</v>
      </c>
      <c r="O929" s="1">
        <v>5728</v>
      </c>
      <c r="P929" s="4">
        <v>1432000</v>
      </c>
      <c r="Q929" s="1">
        <v>0.34700000000000003</v>
      </c>
      <c r="R929" s="1">
        <v>6467</v>
      </c>
      <c r="S929" s="4">
        <v>18636.887608069163</v>
      </c>
      <c r="T929" s="1">
        <v>0.52339688662942796</v>
      </c>
      <c r="U929" s="1">
        <v>11137</v>
      </c>
      <c r="V929" s="4">
        <v>21278.307694415358</v>
      </c>
      <c r="W929" s="1">
        <v>0.5</v>
      </c>
      <c r="X929" s="1">
        <v>11764</v>
      </c>
      <c r="Y929" s="4">
        <v>5882</v>
      </c>
      <c r="AC929" s="3">
        <f t="shared" si="112"/>
        <v>0.31205745234334181</v>
      </c>
      <c r="AD929" s="3">
        <f t="shared" si="113"/>
        <v>1</v>
      </c>
      <c r="AE929" s="3">
        <f t="shared" si="114"/>
        <v>0.11107458841310415</v>
      </c>
      <c r="AF929" s="3">
        <f t="shared" si="115"/>
        <v>0.42109050393444902</v>
      </c>
      <c r="AG929" s="3">
        <f t="shared" si="116"/>
        <v>0.39109550273289329</v>
      </c>
      <c r="AH929" s="3">
        <f t="shared" si="117"/>
        <v>0.43882373496538163</v>
      </c>
      <c r="AI929" s="3">
        <f t="shared" si="118"/>
        <v>0.26105094976034082</v>
      </c>
      <c r="AJ929" s="6">
        <f t="shared" si="119"/>
        <v>0.41931324744993009</v>
      </c>
    </row>
    <row r="930" spans="1:36" x14ac:dyDescent="0.3">
      <c r="A930" t="s">
        <v>1958</v>
      </c>
      <c r="B930" t="s">
        <v>1957</v>
      </c>
      <c r="C930" t="s">
        <v>247</v>
      </c>
      <c r="D930">
        <v>0</v>
      </c>
      <c r="E930" s="1">
        <v>0.193</v>
      </c>
      <c r="F930" s="1">
        <v>4339</v>
      </c>
      <c r="G930" s="4">
        <v>22481.865284974094</v>
      </c>
      <c r="H930" s="1" t="s">
        <v>3</v>
      </c>
      <c r="I930" s="1">
        <v>11216</v>
      </c>
      <c r="J930" s="4" t="s">
        <v>3</v>
      </c>
      <c r="K930" s="1" t="s">
        <v>3</v>
      </c>
      <c r="L930" s="1">
        <v>8492</v>
      </c>
      <c r="M930" s="4" t="s">
        <v>3</v>
      </c>
      <c r="N930" s="1">
        <v>4.0000000000000001E-3</v>
      </c>
      <c r="O930" s="1">
        <v>5728</v>
      </c>
      <c r="P930" s="4">
        <v>1432000</v>
      </c>
      <c r="Q930" s="1">
        <v>0.34700000000000003</v>
      </c>
      <c r="R930" s="1">
        <v>6467</v>
      </c>
      <c r="S930" s="4">
        <v>18636.887608069163</v>
      </c>
      <c r="T930" s="1" t="s">
        <v>3</v>
      </c>
      <c r="U930" s="1">
        <v>11137</v>
      </c>
      <c r="V930" s="4" t="s">
        <v>3</v>
      </c>
      <c r="W930" s="1" t="s">
        <v>3</v>
      </c>
      <c r="X930" s="1">
        <v>11764</v>
      </c>
      <c r="Y930" s="4" t="s">
        <v>3</v>
      </c>
      <c r="AC930" s="3">
        <f t="shared" si="112"/>
        <v>0.31205745234334181</v>
      </c>
      <c r="AD930" s="3" t="e">
        <f t="shared" si="113"/>
        <v>#VALUE!</v>
      </c>
      <c r="AE930" s="3" t="e">
        <f t="shared" si="114"/>
        <v>#VALUE!</v>
      </c>
      <c r="AF930" s="3">
        <f t="shared" si="115"/>
        <v>0.42109050393444902</v>
      </c>
      <c r="AG930" s="3">
        <f t="shared" si="116"/>
        <v>0.39109550273289329</v>
      </c>
      <c r="AH930" s="3" t="e">
        <f t="shared" si="117"/>
        <v>#VALUE!</v>
      </c>
      <c r="AI930" s="3" t="e">
        <f t="shared" si="118"/>
        <v>#VALUE!</v>
      </c>
      <c r="AJ930" s="6" t="e">
        <f t="shared" si="119"/>
        <v>#VALUE!</v>
      </c>
    </row>
    <row r="931" spans="1:36" x14ac:dyDescent="0.3">
      <c r="A931" t="s">
        <v>1960</v>
      </c>
      <c r="B931" t="s">
        <v>1959</v>
      </c>
      <c r="C931" t="s">
        <v>247</v>
      </c>
      <c r="D931">
        <v>0</v>
      </c>
      <c r="E931" s="1">
        <v>0.193</v>
      </c>
      <c r="F931" s="1">
        <v>4339</v>
      </c>
      <c r="G931" s="4">
        <v>22481.865284974094</v>
      </c>
      <c r="H931" s="1" t="s">
        <v>3</v>
      </c>
      <c r="I931" s="1">
        <v>11216</v>
      </c>
      <c r="J931" s="4" t="s">
        <v>3</v>
      </c>
      <c r="K931" s="1" t="s">
        <v>3</v>
      </c>
      <c r="L931" s="1">
        <v>8492</v>
      </c>
      <c r="M931" s="4" t="s">
        <v>3</v>
      </c>
      <c r="N931" s="1">
        <v>4.0000000000000001E-3</v>
      </c>
      <c r="O931" s="1">
        <v>5728</v>
      </c>
      <c r="P931" s="4">
        <v>1432000</v>
      </c>
      <c r="Q931" s="1">
        <v>0.34700000000000003</v>
      </c>
      <c r="R931" s="1">
        <v>6467</v>
      </c>
      <c r="S931" s="4">
        <v>18636.887608069163</v>
      </c>
      <c r="T931" s="1" t="s">
        <v>3</v>
      </c>
      <c r="U931" s="1">
        <v>11137</v>
      </c>
      <c r="V931" s="4" t="s">
        <v>3</v>
      </c>
      <c r="W931" s="1" t="s">
        <v>3</v>
      </c>
      <c r="X931" s="1">
        <v>11764</v>
      </c>
      <c r="Y931" s="4" t="s">
        <v>3</v>
      </c>
      <c r="AC931" s="3">
        <f t="shared" si="112"/>
        <v>0.31205745234334181</v>
      </c>
      <c r="AD931" s="3" t="e">
        <f t="shared" si="113"/>
        <v>#VALUE!</v>
      </c>
      <c r="AE931" s="3" t="e">
        <f t="shared" si="114"/>
        <v>#VALUE!</v>
      </c>
      <c r="AF931" s="3">
        <f t="shared" si="115"/>
        <v>0.42109050393444902</v>
      </c>
      <c r="AG931" s="3">
        <f t="shared" si="116"/>
        <v>0.39109550273289329</v>
      </c>
      <c r="AH931" s="3" t="e">
        <f t="shared" si="117"/>
        <v>#VALUE!</v>
      </c>
      <c r="AI931" s="3" t="e">
        <f t="shared" si="118"/>
        <v>#VALUE!</v>
      </c>
      <c r="AJ931" s="6" t="e">
        <f t="shared" si="119"/>
        <v>#VALUE!</v>
      </c>
    </row>
    <row r="932" spans="1:36" x14ac:dyDescent="0.3">
      <c r="A932" t="s">
        <v>1962</v>
      </c>
      <c r="B932" t="s">
        <v>1961</v>
      </c>
      <c r="C932" t="s">
        <v>247</v>
      </c>
      <c r="D932">
        <v>0</v>
      </c>
      <c r="E932" s="1">
        <v>0.193</v>
      </c>
      <c r="F932" s="1">
        <v>4339</v>
      </c>
      <c r="G932" s="4">
        <v>22481.865284974094</v>
      </c>
      <c r="H932" s="1" t="s">
        <v>3</v>
      </c>
      <c r="I932" s="1">
        <v>11216</v>
      </c>
      <c r="J932" s="4" t="s">
        <v>3</v>
      </c>
      <c r="K932" s="1" t="s">
        <v>3</v>
      </c>
      <c r="L932" s="1">
        <v>8492</v>
      </c>
      <c r="M932" s="4" t="s">
        <v>3</v>
      </c>
      <c r="N932" s="1">
        <v>4.0000000000000001E-3</v>
      </c>
      <c r="O932" s="1">
        <v>5728</v>
      </c>
      <c r="P932" s="4">
        <v>1432000</v>
      </c>
      <c r="Q932" s="1">
        <v>0.34700000000000003</v>
      </c>
      <c r="R932" s="1">
        <v>6467</v>
      </c>
      <c r="S932" s="4">
        <v>18636.887608069163</v>
      </c>
      <c r="T932" s="1" t="s">
        <v>3</v>
      </c>
      <c r="U932" s="1">
        <v>11137</v>
      </c>
      <c r="V932" s="4" t="s">
        <v>3</v>
      </c>
      <c r="W932" s="1" t="s">
        <v>3</v>
      </c>
      <c r="X932" s="1">
        <v>11764</v>
      </c>
      <c r="Y932" s="4" t="s">
        <v>3</v>
      </c>
      <c r="AC932" s="3">
        <f t="shared" si="112"/>
        <v>0.31205745234334181</v>
      </c>
      <c r="AD932" s="3" t="e">
        <f t="shared" si="113"/>
        <v>#VALUE!</v>
      </c>
      <c r="AE932" s="3" t="e">
        <f t="shared" si="114"/>
        <v>#VALUE!</v>
      </c>
      <c r="AF932" s="3">
        <f t="shared" si="115"/>
        <v>0.42109050393444902</v>
      </c>
      <c r="AG932" s="3">
        <f t="shared" si="116"/>
        <v>0.39109550273289329</v>
      </c>
      <c r="AH932" s="3" t="e">
        <f t="shared" si="117"/>
        <v>#VALUE!</v>
      </c>
      <c r="AI932" s="3" t="e">
        <f t="shared" si="118"/>
        <v>#VALUE!</v>
      </c>
      <c r="AJ932" s="6" t="e">
        <f t="shared" si="119"/>
        <v>#VALUE!</v>
      </c>
    </row>
    <row r="933" spans="1:36" x14ac:dyDescent="0.3">
      <c r="A933" t="s">
        <v>307</v>
      </c>
      <c r="B933" t="s">
        <v>308</v>
      </c>
      <c r="C933" t="s">
        <v>308</v>
      </c>
      <c r="D933">
        <v>4058165</v>
      </c>
      <c r="E933" s="1">
        <v>0.20499999999999999</v>
      </c>
      <c r="F933" s="1">
        <v>1498</v>
      </c>
      <c r="G933" s="4">
        <v>7307.3170731707323</v>
      </c>
      <c r="H933" s="1">
        <v>0.210386714192251</v>
      </c>
      <c r="I933" s="1">
        <v>2907</v>
      </c>
      <c r="J933" s="4">
        <v>13817.412431013057</v>
      </c>
      <c r="K933" s="1">
        <v>0.14328421835977501</v>
      </c>
      <c r="L933" s="1">
        <v>4536</v>
      </c>
      <c r="M933" s="4">
        <v>31657.359421192315</v>
      </c>
      <c r="N933" s="1">
        <v>8.0000000000000002E-3</v>
      </c>
      <c r="O933" s="1">
        <v>3915</v>
      </c>
      <c r="P933" s="4">
        <v>489375</v>
      </c>
      <c r="Q933" s="1">
        <v>9.3000000000000013E-2</v>
      </c>
      <c r="R933" s="1">
        <v>3653</v>
      </c>
      <c r="S933" s="4">
        <v>39279.569892473111</v>
      </c>
      <c r="T933" s="1">
        <v>0.51415233239653801</v>
      </c>
      <c r="U933" s="1">
        <v>4356</v>
      </c>
      <c r="V933" s="4">
        <v>8472.1972954903413</v>
      </c>
      <c r="W933" s="1" t="s">
        <v>3</v>
      </c>
      <c r="X933" s="1">
        <v>3904</v>
      </c>
      <c r="Y933" s="4" t="s">
        <v>3</v>
      </c>
      <c r="AC933" s="3">
        <f t="shared" si="112"/>
        <v>9.4692997383779037E-2</v>
      </c>
      <c r="AD933" s="3">
        <f t="shared" si="113"/>
        <v>2.3012612623376196E-2</v>
      </c>
      <c r="AE933" s="3">
        <f t="shared" si="114"/>
        <v>0.19623720824244073</v>
      </c>
      <c r="AF933" s="3">
        <f t="shared" si="115"/>
        <v>0.10382622269678048</v>
      </c>
      <c r="AG933" s="3">
        <f t="shared" si="116"/>
        <v>1</v>
      </c>
      <c r="AH933" s="3">
        <f t="shared" si="117"/>
        <v>0.14396565255781482</v>
      </c>
      <c r="AI933" s="3" t="e">
        <f t="shared" si="118"/>
        <v>#VALUE!</v>
      </c>
      <c r="AJ933" s="6" t="e">
        <f t="shared" si="119"/>
        <v>#VALUE!</v>
      </c>
    </row>
    <row r="934" spans="1:36" x14ac:dyDescent="0.3">
      <c r="A934" t="s">
        <v>309</v>
      </c>
      <c r="B934" t="s">
        <v>1963</v>
      </c>
      <c r="C934" t="s">
        <v>308</v>
      </c>
      <c r="D934">
        <v>4058165</v>
      </c>
      <c r="E934" s="1">
        <v>0.20499999999999999</v>
      </c>
      <c r="F934" s="1">
        <v>1498</v>
      </c>
      <c r="G934" s="4">
        <v>7307.3170731707323</v>
      </c>
      <c r="H934" s="1">
        <v>0.210386714192251</v>
      </c>
      <c r="I934" s="1">
        <v>2907</v>
      </c>
      <c r="J934" s="4">
        <v>13817.412431013057</v>
      </c>
      <c r="K934" s="1">
        <v>0.14328421835977501</v>
      </c>
      <c r="L934" s="1">
        <v>4536</v>
      </c>
      <c r="M934" s="4">
        <v>31657.359421192315</v>
      </c>
      <c r="N934" s="1">
        <v>8.0000000000000002E-3</v>
      </c>
      <c r="O934" s="1">
        <v>3915</v>
      </c>
      <c r="P934" s="4">
        <v>489375</v>
      </c>
      <c r="Q934" s="1">
        <v>9.3000000000000013E-2</v>
      </c>
      <c r="R934" s="1">
        <v>3653</v>
      </c>
      <c r="S934" s="4">
        <v>39279.569892473111</v>
      </c>
      <c r="T934" s="1">
        <v>0.51415233239653801</v>
      </c>
      <c r="U934" s="1">
        <v>4356</v>
      </c>
      <c r="V934" s="4">
        <v>8472.1972954903413</v>
      </c>
      <c r="W934" s="1" t="s">
        <v>3</v>
      </c>
      <c r="X934" s="1">
        <v>3904</v>
      </c>
      <c r="Y934" s="4" t="s">
        <v>3</v>
      </c>
      <c r="AC934" s="3">
        <f t="shared" si="112"/>
        <v>9.4692997383779037E-2</v>
      </c>
      <c r="AD934" s="3">
        <f t="shared" si="113"/>
        <v>2.3012612623376196E-2</v>
      </c>
      <c r="AE934" s="3">
        <f t="shared" si="114"/>
        <v>0.19623720824244073</v>
      </c>
      <c r="AF934" s="3">
        <f t="shared" si="115"/>
        <v>0.10382622269678048</v>
      </c>
      <c r="AG934" s="3">
        <f t="shared" si="116"/>
        <v>1</v>
      </c>
      <c r="AH934" s="3">
        <f t="shared" si="117"/>
        <v>0.14396565255781482</v>
      </c>
      <c r="AI934" s="3" t="e">
        <f t="shared" si="118"/>
        <v>#VALUE!</v>
      </c>
      <c r="AJ934" s="6" t="e">
        <f t="shared" si="119"/>
        <v>#VALUE!</v>
      </c>
    </row>
    <row r="935" spans="1:36" x14ac:dyDescent="0.3">
      <c r="A935" t="s">
        <v>310</v>
      </c>
      <c r="B935" t="s">
        <v>1964</v>
      </c>
      <c r="C935" t="s">
        <v>308</v>
      </c>
      <c r="D935" t="s">
        <v>3</v>
      </c>
      <c r="E935" s="1">
        <v>0.20499999999999999</v>
      </c>
      <c r="F935" s="1">
        <v>1498</v>
      </c>
      <c r="G935" s="4">
        <v>7307.3170731707323</v>
      </c>
      <c r="H935" s="1" t="s">
        <v>3</v>
      </c>
      <c r="I935" s="1">
        <v>2907</v>
      </c>
      <c r="J935" s="4" t="s">
        <v>3</v>
      </c>
      <c r="K935" s="1" t="s">
        <v>3</v>
      </c>
      <c r="L935" s="1">
        <v>4536</v>
      </c>
      <c r="M935" s="4" t="s">
        <v>3</v>
      </c>
      <c r="N935" s="1">
        <v>8.0000000000000002E-3</v>
      </c>
      <c r="O935" s="1">
        <v>3915</v>
      </c>
      <c r="P935" s="4">
        <v>489375</v>
      </c>
      <c r="Q935" s="1">
        <v>9.3000000000000013E-2</v>
      </c>
      <c r="R935" s="1">
        <v>3653</v>
      </c>
      <c r="S935" s="4">
        <v>39279.569892473111</v>
      </c>
      <c r="T935" s="1" t="s">
        <v>3</v>
      </c>
      <c r="U935" s="1">
        <v>4356</v>
      </c>
      <c r="V935" s="4" t="s">
        <v>3</v>
      </c>
      <c r="W935" s="1" t="s">
        <v>3</v>
      </c>
      <c r="X935" s="1">
        <v>3904</v>
      </c>
      <c r="Y935" s="4" t="s">
        <v>3</v>
      </c>
      <c r="AC935" s="3">
        <f t="shared" si="112"/>
        <v>9.4692997383779037E-2</v>
      </c>
      <c r="AD935" s="3" t="e">
        <f t="shared" si="113"/>
        <v>#VALUE!</v>
      </c>
      <c r="AE935" s="3" t="e">
        <f t="shared" si="114"/>
        <v>#VALUE!</v>
      </c>
      <c r="AF935" s="3">
        <f t="shared" si="115"/>
        <v>0.10382622269678048</v>
      </c>
      <c r="AG935" s="3">
        <f t="shared" si="116"/>
        <v>1</v>
      </c>
      <c r="AH935" s="3" t="e">
        <f t="shared" si="117"/>
        <v>#VALUE!</v>
      </c>
      <c r="AI935" s="3" t="e">
        <f t="shared" si="118"/>
        <v>#VALUE!</v>
      </c>
      <c r="AJ935" s="6" t="e">
        <f t="shared" si="119"/>
        <v>#VALUE!</v>
      </c>
    </row>
    <row r="936" spans="1:36" x14ac:dyDescent="0.3">
      <c r="A936" t="s">
        <v>1966</v>
      </c>
      <c r="B936" t="s">
        <v>1965</v>
      </c>
      <c r="C936" t="s">
        <v>308</v>
      </c>
      <c r="D936" t="s">
        <v>3</v>
      </c>
      <c r="E936" s="1">
        <v>0.20499999999999999</v>
      </c>
      <c r="F936" s="1">
        <v>1498</v>
      </c>
      <c r="G936" s="4">
        <v>7307.3170731707323</v>
      </c>
      <c r="H936" s="1" t="s">
        <v>3</v>
      </c>
      <c r="I936" s="1">
        <v>2907</v>
      </c>
      <c r="J936" s="4" t="s">
        <v>3</v>
      </c>
      <c r="K936" s="1" t="s">
        <v>3</v>
      </c>
      <c r="L936" s="1">
        <v>4536</v>
      </c>
      <c r="M936" s="4" t="s">
        <v>3</v>
      </c>
      <c r="N936" s="1">
        <v>8.0000000000000002E-3</v>
      </c>
      <c r="O936" s="1">
        <v>3915</v>
      </c>
      <c r="P936" s="4">
        <v>489375</v>
      </c>
      <c r="Q936" s="1">
        <v>9.3000000000000013E-2</v>
      </c>
      <c r="R936" s="1">
        <v>3653</v>
      </c>
      <c r="S936" s="4">
        <v>39279.569892473111</v>
      </c>
      <c r="T936" s="1" t="s">
        <v>3</v>
      </c>
      <c r="U936" s="1">
        <v>4356</v>
      </c>
      <c r="V936" s="4" t="s">
        <v>3</v>
      </c>
      <c r="W936" s="1">
        <v>0</v>
      </c>
      <c r="X936" s="1">
        <v>3904</v>
      </c>
      <c r="Y936" s="4">
        <v>0</v>
      </c>
      <c r="AC936" s="3">
        <f t="shared" si="112"/>
        <v>9.4692997383779037E-2</v>
      </c>
      <c r="AD936" s="3" t="e">
        <f t="shared" si="113"/>
        <v>#VALUE!</v>
      </c>
      <c r="AE936" s="3" t="e">
        <f t="shared" si="114"/>
        <v>#VALUE!</v>
      </c>
      <c r="AF936" s="3">
        <f t="shared" si="115"/>
        <v>0.10382622269678048</v>
      </c>
      <c r="AG936" s="3">
        <f t="shared" si="116"/>
        <v>1</v>
      </c>
      <c r="AH936" s="3" t="e">
        <f t="shared" si="117"/>
        <v>#VALUE!</v>
      </c>
      <c r="AI936" s="3">
        <f t="shared" si="118"/>
        <v>0</v>
      </c>
      <c r="AJ936" s="6" t="e">
        <f t="shared" si="119"/>
        <v>#VALUE!</v>
      </c>
    </row>
    <row r="937" spans="1:36" x14ac:dyDescent="0.3">
      <c r="A937" t="s">
        <v>1968</v>
      </c>
      <c r="B937" t="s">
        <v>1967</v>
      </c>
      <c r="C937" t="s">
        <v>308</v>
      </c>
      <c r="D937" t="s">
        <v>3</v>
      </c>
      <c r="E937" s="1">
        <v>0.20499999999999999</v>
      </c>
      <c r="F937" s="1">
        <v>1498</v>
      </c>
      <c r="G937" s="4">
        <v>7307.3170731707323</v>
      </c>
      <c r="H937" s="1" t="s">
        <v>3</v>
      </c>
      <c r="I937" s="1">
        <v>2907</v>
      </c>
      <c r="J937" s="4" t="s">
        <v>3</v>
      </c>
      <c r="K937" s="1" t="s">
        <v>3</v>
      </c>
      <c r="L937" s="1">
        <v>4536</v>
      </c>
      <c r="M937" s="4" t="s">
        <v>3</v>
      </c>
      <c r="N937" s="1">
        <v>8.0000000000000002E-3</v>
      </c>
      <c r="O937" s="1">
        <v>3915</v>
      </c>
      <c r="P937" s="4">
        <v>489375</v>
      </c>
      <c r="Q937" s="1">
        <v>9.3000000000000013E-2</v>
      </c>
      <c r="R937" s="1">
        <v>3653</v>
      </c>
      <c r="S937" s="4">
        <v>39279.569892473111</v>
      </c>
      <c r="T937" s="1" t="s">
        <v>3</v>
      </c>
      <c r="U937" s="1">
        <v>4356</v>
      </c>
      <c r="V937" s="4" t="s">
        <v>3</v>
      </c>
      <c r="W937" s="1">
        <v>0</v>
      </c>
      <c r="X937" s="1">
        <v>3904</v>
      </c>
      <c r="Y937" s="4">
        <v>0</v>
      </c>
      <c r="AC937" s="3">
        <f t="shared" si="112"/>
        <v>9.4692997383779037E-2</v>
      </c>
      <c r="AD937" s="3" t="e">
        <f t="shared" si="113"/>
        <v>#VALUE!</v>
      </c>
      <c r="AE937" s="3" t="e">
        <f t="shared" si="114"/>
        <v>#VALUE!</v>
      </c>
      <c r="AF937" s="3">
        <f t="shared" si="115"/>
        <v>0.10382622269678048</v>
      </c>
      <c r="AG937" s="3">
        <f t="shared" si="116"/>
        <v>1</v>
      </c>
      <c r="AH937" s="3" t="e">
        <f t="shared" si="117"/>
        <v>#VALUE!</v>
      </c>
      <c r="AI937" s="3">
        <f t="shared" si="118"/>
        <v>0</v>
      </c>
      <c r="AJ937" s="6" t="e">
        <f t="shared" si="119"/>
        <v>#VALUE!</v>
      </c>
    </row>
    <row r="938" spans="1:36" x14ac:dyDescent="0.3">
      <c r="A938" t="s">
        <v>1970</v>
      </c>
      <c r="B938" t="s">
        <v>1969</v>
      </c>
      <c r="C938" t="s">
        <v>308</v>
      </c>
      <c r="D938" t="s">
        <v>3</v>
      </c>
      <c r="E938" s="1">
        <v>0.20499999999999999</v>
      </c>
      <c r="F938" s="1">
        <v>1498</v>
      </c>
      <c r="G938" s="4">
        <v>7307.3170731707323</v>
      </c>
      <c r="H938" s="1" t="s">
        <v>3</v>
      </c>
      <c r="I938" s="1">
        <v>2907</v>
      </c>
      <c r="J938" s="4" t="s">
        <v>3</v>
      </c>
      <c r="K938" s="1" t="s">
        <v>3</v>
      </c>
      <c r="L938" s="1">
        <v>4536</v>
      </c>
      <c r="M938" s="4" t="s">
        <v>3</v>
      </c>
      <c r="N938" s="1">
        <v>8.0000000000000002E-3</v>
      </c>
      <c r="O938" s="1">
        <v>3915</v>
      </c>
      <c r="P938" s="4">
        <v>489375</v>
      </c>
      <c r="Q938" s="1">
        <v>9.3000000000000013E-2</v>
      </c>
      <c r="R938" s="1">
        <v>3653</v>
      </c>
      <c r="S938" s="4">
        <v>39279.569892473111</v>
      </c>
      <c r="T938" s="1" t="s">
        <v>3</v>
      </c>
      <c r="U938" s="1">
        <v>4356</v>
      </c>
      <c r="V938" s="4" t="s">
        <v>3</v>
      </c>
      <c r="W938" s="1">
        <v>0</v>
      </c>
      <c r="X938" s="1">
        <v>3904</v>
      </c>
      <c r="Y938" s="4">
        <v>0</v>
      </c>
      <c r="AC938" s="3">
        <f t="shared" si="112"/>
        <v>9.4692997383779037E-2</v>
      </c>
      <c r="AD938" s="3" t="e">
        <f t="shared" si="113"/>
        <v>#VALUE!</v>
      </c>
      <c r="AE938" s="3" t="e">
        <f t="shared" si="114"/>
        <v>#VALUE!</v>
      </c>
      <c r="AF938" s="3">
        <f t="shared" si="115"/>
        <v>0.10382622269678048</v>
      </c>
      <c r="AG938" s="3">
        <f t="shared" si="116"/>
        <v>1</v>
      </c>
      <c r="AH938" s="3" t="e">
        <f t="shared" si="117"/>
        <v>#VALUE!</v>
      </c>
      <c r="AI938" s="3">
        <f t="shared" si="118"/>
        <v>0</v>
      </c>
      <c r="AJ938" s="6" t="e">
        <f t="shared" si="119"/>
        <v>#VALUE!</v>
      </c>
    </row>
    <row r="939" spans="1:36" x14ac:dyDescent="0.3">
      <c r="A939" t="s">
        <v>1972</v>
      </c>
      <c r="B939" t="s">
        <v>1971</v>
      </c>
      <c r="C939" t="s">
        <v>308</v>
      </c>
      <c r="D939" t="s">
        <v>3</v>
      </c>
      <c r="E939" s="1">
        <v>0.20499999999999999</v>
      </c>
      <c r="F939" s="1">
        <v>1498</v>
      </c>
      <c r="G939" s="4">
        <v>7307.3170731707323</v>
      </c>
      <c r="H939" s="1" t="s">
        <v>3</v>
      </c>
      <c r="I939" s="1">
        <v>2907</v>
      </c>
      <c r="J939" s="4" t="s">
        <v>3</v>
      </c>
      <c r="K939" s="1" t="s">
        <v>3</v>
      </c>
      <c r="L939" s="1">
        <v>4536</v>
      </c>
      <c r="M939" s="4" t="s">
        <v>3</v>
      </c>
      <c r="N939" s="1">
        <v>8.0000000000000002E-3</v>
      </c>
      <c r="O939" s="1">
        <v>3915</v>
      </c>
      <c r="P939" s="4">
        <v>489375</v>
      </c>
      <c r="Q939" s="1">
        <v>9.3000000000000013E-2</v>
      </c>
      <c r="R939" s="1">
        <v>3653</v>
      </c>
      <c r="S939" s="4">
        <v>39279.569892473111</v>
      </c>
      <c r="T939" s="1" t="s">
        <v>3</v>
      </c>
      <c r="U939" s="1">
        <v>4356</v>
      </c>
      <c r="V939" s="4" t="s">
        <v>3</v>
      </c>
      <c r="W939" s="1">
        <v>0.5</v>
      </c>
      <c r="X939" s="1">
        <v>3904</v>
      </c>
      <c r="Y939" s="4">
        <v>1952</v>
      </c>
      <c r="AC939" s="3">
        <f t="shared" si="112"/>
        <v>9.4692997383779037E-2</v>
      </c>
      <c r="AD939" s="3" t="e">
        <f t="shared" si="113"/>
        <v>#VALUE!</v>
      </c>
      <c r="AE939" s="3" t="e">
        <f t="shared" si="114"/>
        <v>#VALUE!</v>
      </c>
      <c r="AF939" s="3">
        <f t="shared" si="115"/>
        <v>0.10382622269678048</v>
      </c>
      <c r="AG939" s="3">
        <f t="shared" si="116"/>
        <v>1</v>
      </c>
      <c r="AH939" s="3" t="e">
        <f t="shared" si="117"/>
        <v>#VALUE!</v>
      </c>
      <c r="AI939" s="3">
        <f t="shared" si="118"/>
        <v>8.6632345109178055E-2</v>
      </c>
      <c r="AJ939" s="6" t="e">
        <f t="shared" si="119"/>
        <v>#VALUE!</v>
      </c>
    </row>
    <row r="940" spans="1:36" x14ac:dyDescent="0.3">
      <c r="A940" t="s">
        <v>1974</v>
      </c>
      <c r="B940" t="s">
        <v>1973</v>
      </c>
      <c r="C940" t="s">
        <v>308</v>
      </c>
      <c r="D940" t="s">
        <v>3</v>
      </c>
      <c r="E940" s="1">
        <v>0.20499999999999999</v>
      </c>
      <c r="F940" s="1">
        <v>1498</v>
      </c>
      <c r="G940" s="4">
        <v>7307.3170731707323</v>
      </c>
      <c r="H940" s="1" t="s">
        <v>3</v>
      </c>
      <c r="I940" s="1">
        <v>2907</v>
      </c>
      <c r="J940" s="4" t="s">
        <v>3</v>
      </c>
      <c r="K940" s="1" t="s">
        <v>3</v>
      </c>
      <c r="L940" s="1">
        <v>4536</v>
      </c>
      <c r="M940" s="4" t="s">
        <v>3</v>
      </c>
      <c r="N940" s="1">
        <v>8.0000000000000002E-3</v>
      </c>
      <c r="O940" s="1">
        <v>3915</v>
      </c>
      <c r="P940" s="4">
        <v>489375</v>
      </c>
      <c r="Q940" s="1">
        <v>9.3000000000000013E-2</v>
      </c>
      <c r="R940" s="1">
        <v>3653</v>
      </c>
      <c r="S940" s="4">
        <v>39279.569892473111</v>
      </c>
      <c r="T940" s="1" t="s">
        <v>3</v>
      </c>
      <c r="U940" s="1">
        <v>4356</v>
      </c>
      <c r="V940" s="4" t="s">
        <v>3</v>
      </c>
      <c r="W940" s="1">
        <v>0.5</v>
      </c>
      <c r="X940" s="1">
        <v>3904</v>
      </c>
      <c r="Y940" s="4">
        <v>1952</v>
      </c>
      <c r="AC940" s="3">
        <f t="shared" si="112"/>
        <v>9.4692997383779037E-2</v>
      </c>
      <c r="AD940" s="3" t="e">
        <f t="shared" si="113"/>
        <v>#VALUE!</v>
      </c>
      <c r="AE940" s="3" t="e">
        <f t="shared" si="114"/>
        <v>#VALUE!</v>
      </c>
      <c r="AF940" s="3">
        <f t="shared" si="115"/>
        <v>0.10382622269678048</v>
      </c>
      <c r="AG940" s="3">
        <f t="shared" si="116"/>
        <v>1</v>
      </c>
      <c r="AH940" s="3" t="e">
        <f t="shared" si="117"/>
        <v>#VALUE!</v>
      </c>
      <c r="AI940" s="3">
        <f t="shared" si="118"/>
        <v>8.6632345109178055E-2</v>
      </c>
      <c r="AJ940" s="6" t="e">
        <f t="shared" si="119"/>
        <v>#VALUE!</v>
      </c>
    </row>
    <row r="941" spans="1:36" x14ac:dyDescent="0.3">
      <c r="A941" t="s">
        <v>1976</v>
      </c>
      <c r="B941" t="s">
        <v>1975</v>
      </c>
      <c r="C941" t="s">
        <v>308</v>
      </c>
      <c r="D941" t="s">
        <v>3</v>
      </c>
      <c r="E941" s="1">
        <v>0.20499999999999999</v>
      </c>
      <c r="F941" s="1">
        <v>1498</v>
      </c>
      <c r="G941" s="4">
        <v>7307.3170731707323</v>
      </c>
      <c r="H941" s="1" t="s">
        <v>3</v>
      </c>
      <c r="I941" s="1">
        <v>2907</v>
      </c>
      <c r="J941" s="4" t="s">
        <v>3</v>
      </c>
      <c r="K941" s="1" t="s">
        <v>3</v>
      </c>
      <c r="L941" s="1">
        <v>4536</v>
      </c>
      <c r="M941" s="4" t="s">
        <v>3</v>
      </c>
      <c r="N941" s="1">
        <v>8.0000000000000002E-3</v>
      </c>
      <c r="O941" s="1">
        <v>3915</v>
      </c>
      <c r="P941" s="4">
        <v>489375</v>
      </c>
      <c r="Q941" s="1">
        <v>9.3000000000000013E-2</v>
      </c>
      <c r="R941" s="1">
        <v>3653</v>
      </c>
      <c r="S941" s="4">
        <v>39279.569892473111</v>
      </c>
      <c r="T941" s="1" t="s">
        <v>3</v>
      </c>
      <c r="U941" s="1">
        <v>4356</v>
      </c>
      <c r="V941" s="4" t="s">
        <v>3</v>
      </c>
      <c r="W941" s="1">
        <v>0</v>
      </c>
      <c r="X941" s="1">
        <v>3904</v>
      </c>
      <c r="Y941" s="4">
        <v>0</v>
      </c>
      <c r="AC941" s="3">
        <f t="shared" si="112"/>
        <v>9.4692997383779037E-2</v>
      </c>
      <c r="AD941" s="3" t="e">
        <f t="shared" si="113"/>
        <v>#VALUE!</v>
      </c>
      <c r="AE941" s="3" t="e">
        <f t="shared" si="114"/>
        <v>#VALUE!</v>
      </c>
      <c r="AF941" s="3">
        <f t="shared" si="115"/>
        <v>0.10382622269678048</v>
      </c>
      <c r="AG941" s="3">
        <f t="shared" si="116"/>
        <v>1</v>
      </c>
      <c r="AH941" s="3" t="e">
        <f t="shared" si="117"/>
        <v>#VALUE!</v>
      </c>
      <c r="AI941" s="3">
        <f t="shared" si="118"/>
        <v>0</v>
      </c>
      <c r="AJ941" s="6" t="e">
        <f t="shared" si="119"/>
        <v>#VALUE!</v>
      </c>
    </row>
    <row r="942" spans="1:36" x14ac:dyDescent="0.3">
      <c r="A942" t="s">
        <v>1978</v>
      </c>
      <c r="B942" t="s">
        <v>1977</v>
      </c>
      <c r="C942" t="s">
        <v>308</v>
      </c>
      <c r="D942" t="s">
        <v>3</v>
      </c>
      <c r="E942" s="1">
        <v>0.20499999999999999</v>
      </c>
      <c r="F942" s="1">
        <v>1498</v>
      </c>
      <c r="G942" s="4">
        <v>7307.3170731707323</v>
      </c>
      <c r="H942" s="1" t="s">
        <v>3</v>
      </c>
      <c r="I942" s="1">
        <v>2907</v>
      </c>
      <c r="J942" s="4" t="s">
        <v>3</v>
      </c>
      <c r="K942" s="1" t="s">
        <v>3</v>
      </c>
      <c r="L942" s="1">
        <v>4536</v>
      </c>
      <c r="M942" s="4" t="s">
        <v>3</v>
      </c>
      <c r="N942" s="1">
        <v>8.0000000000000002E-3</v>
      </c>
      <c r="O942" s="1">
        <v>3915</v>
      </c>
      <c r="P942" s="4">
        <v>489375</v>
      </c>
      <c r="Q942" s="1">
        <v>9.3000000000000013E-2</v>
      </c>
      <c r="R942" s="1">
        <v>3653</v>
      </c>
      <c r="S942" s="4">
        <v>39279.569892473111</v>
      </c>
      <c r="T942" s="1" t="s">
        <v>3</v>
      </c>
      <c r="U942" s="1">
        <v>4356</v>
      </c>
      <c r="V942" s="4" t="s">
        <v>3</v>
      </c>
      <c r="W942" s="1">
        <v>0</v>
      </c>
      <c r="X942" s="1">
        <v>3904</v>
      </c>
      <c r="Y942" s="4">
        <v>0</v>
      </c>
      <c r="AC942" s="3">
        <f t="shared" si="112"/>
        <v>9.4692997383779037E-2</v>
      </c>
      <c r="AD942" s="3" t="e">
        <f t="shared" si="113"/>
        <v>#VALUE!</v>
      </c>
      <c r="AE942" s="3" t="e">
        <f t="shared" si="114"/>
        <v>#VALUE!</v>
      </c>
      <c r="AF942" s="3">
        <f t="shared" si="115"/>
        <v>0.10382622269678048</v>
      </c>
      <c r="AG942" s="3">
        <f t="shared" si="116"/>
        <v>1</v>
      </c>
      <c r="AH942" s="3" t="e">
        <f t="shared" si="117"/>
        <v>#VALUE!</v>
      </c>
      <c r="AI942" s="3">
        <f t="shared" si="118"/>
        <v>0</v>
      </c>
      <c r="AJ942" s="6" t="e">
        <f t="shared" si="119"/>
        <v>#VALUE!</v>
      </c>
    </row>
    <row r="943" spans="1:36" x14ac:dyDescent="0.3">
      <c r="A943" t="s">
        <v>1980</v>
      </c>
      <c r="B943" t="s">
        <v>1979</v>
      </c>
      <c r="C943" t="s">
        <v>308</v>
      </c>
      <c r="D943" t="s">
        <v>3</v>
      </c>
      <c r="E943" s="1">
        <v>0.20499999999999999</v>
      </c>
      <c r="F943" s="1">
        <v>1498</v>
      </c>
      <c r="G943" s="4">
        <v>7307.3170731707323</v>
      </c>
      <c r="H943" s="1" t="s">
        <v>3</v>
      </c>
      <c r="I943" s="1">
        <v>2907</v>
      </c>
      <c r="J943" s="4" t="s">
        <v>3</v>
      </c>
      <c r="K943" s="1" t="s">
        <v>3</v>
      </c>
      <c r="L943" s="1">
        <v>4536</v>
      </c>
      <c r="M943" s="4" t="s">
        <v>3</v>
      </c>
      <c r="N943" s="1">
        <v>8.0000000000000002E-3</v>
      </c>
      <c r="O943" s="1">
        <v>3915</v>
      </c>
      <c r="P943" s="4">
        <v>489375</v>
      </c>
      <c r="Q943" s="1">
        <v>9.3000000000000013E-2</v>
      </c>
      <c r="R943" s="1">
        <v>3653</v>
      </c>
      <c r="S943" s="4">
        <v>39279.569892473111</v>
      </c>
      <c r="T943" s="1" t="s">
        <v>3</v>
      </c>
      <c r="U943" s="1">
        <v>4356</v>
      </c>
      <c r="V943" s="4" t="s">
        <v>3</v>
      </c>
      <c r="W943" s="1">
        <v>0</v>
      </c>
      <c r="X943" s="1">
        <v>3904</v>
      </c>
      <c r="Y943" s="4">
        <v>0</v>
      </c>
      <c r="AC943" s="3">
        <f t="shared" si="112"/>
        <v>9.4692997383779037E-2</v>
      </c>
      <c r="AD943" s="3" t="e">
        <f t="shared" si="113"/>
        <v>#VALUE!</v>
      </c>
      <c r="AE943" s="3" t="e">
        <f t="shared" si="114"/>
        <v>#VALUE!</v>
      </c>
      <c r="AF943" s="3">
        <f t="shared" si="115"/>
        <v>0.10382622269678048</v>
      </c>
      <c r="AG943" s="3">
        <f t="shared" si="116"/>
        <v>1</v>
      </c>
      <c r="AH943" s="3" t="e">
        <f t="shared" si="117"/>
        <v>#VALUE!</v>
      </c>
      <c r="AI943" s="3">
        <f t="shared" si="118"/>
        <v>0</v>
      </c>
      <c r="AJ943" s="6" t="e">
        <f t="shared" si="119"/>
        <v>#VALUE!</v>
      </c>
    </row>
    <row r="944" spans="1:36" x14ac:dyDescent="0.3">
      <c r="A944" t="s">
        <v>312</v>
      </c>
      <c r="B944" t="s">
        <v>1981</v>
      </c>
      <c r="C944" t="s">
        <v>308</v>
      </c>
      <c r="D944">
        <v>1373802</v>
      </c>
      <c r="E944" s="1">
        <v>0.20399999999999999</v>
      </c>
      <c r="F944" s="1">
        <v>1498</v>
      </c>
      <c r="G944" s="4">
        <v>7343.1372549019616</v>
      </c>
      <c r="H944" s="1">
        <v>0.22371418879867599</v>
      </c>
      <c r="I944" s="1">
        <v>2907</v>
      </c>
      <c r="J944" s="4">
        <v>12994.258502825925</v>
      </c>
      <c r="K944" s="1">
        <v>0.13848720557984301</v>
      </c>
      <c r="L944" s="1">
        <v>4536</v>
      </c>
      <c r="M944" s="4">
        <v>32753.928285344944</v>
      </c>
      <c r="N944" s="1">
        <v>8.0000000000000002E-3</v>
      </c>
      <c r="O944" s="1">
        <v>3915</v>
      </c>
      <c r="P944" s="4">
        <v>489375</v>
      </c>
      <c r="Q944" s="1">
        <v>9.3000000000000013E-2</v>
      </c>
      <c r="R944" s="1">
        <v>3653</v>
      </c>
      <c r="S944" s="4">
        <v>39279.569892473111</v>
      </c>
      <c r="T944" s="1">
        <v>0.50856819250517904</v>
      </c>
      <c r="U944" s="1">
        <v>4356</v>
      </c>
      <c r="V944" s="4">
        <v>8565.2230402821351</v>
      </c>
      <c r="W944" s="1" t="s">
        <v>3</v>
      </c>
      <c r="X944" s="1">
        <v>3904</v>
      </c>
      <c r="Y944" s="4" t="s">
        <v>3</v>
      </c>
      <c r="AC944" s="3">
        <f t="shared" si="112"/>
        <v>9.5206095643436281E-2</v>
      </c>
      <c r="AD944" s="3">
        <f t="shared" si="113"/>
        <v>2.1039187970131101E-2</v>
      </c>
      <c r="AE944" s="3">
        <f t="shared" si="114"/>
        <v>0.2038563122728419</v>
      </c>
      <c r="AF944" s="3">
        <f t="shared" si="115"/>
        <v>0.10382622269678048</v>
      </c>
      <c r="AG944" s="3">
        <f t="shared" si="116"/>
        <v>1</v>
      </c>
      <c r="AH944" s="3">
        <f t="shared" si="117"/>
        <v>0.14610755137559689</v>
      </c>
      <c r="AI944" s="3" t="e">
        <f t="shared" si="118"/>
        <v>#VALUE!</v>
      </c>
      <c r="AJ944" s="6" t="e">
        <f t="shared" si="119"/>
        <v>#VALUE!</v>
      </c>
    </row>
    <row r="945" spans="1:36" x14ac:dyDescent="0.3">
      <c r="A945" t="s">
        <v>1982</v>
      </c>
      <c r="B945" t="s">
        <v>311</v>
      </c>
      <c r="C945" t="s">
        <v>308</v>
      </c>
      <c r="D945">
        <v>281945</v>
      </c>
      <c r="E945" s="1">
        <v>0.20399999999999999</v>
      </c>
      <c r="F945" s="1">
        <v>1498</v>
      </c>
      <c r="G945" s="4">
        <v>7343.1372549019616</v>
      </c>
      <c r="H945" s="1">
        <v>0.241430066147652</v>
      </c>
      <c r="I945" s="1">
        <v>2907</v>
      </c>
      <c r="J945" s="4">
        <v>12040.753856324418</v>
      </c>
      <c r="K945" s="1">
        <v>0.12319778680239001</v>
      </c>
      <c r="L945" s="1">
        <v>4536</v>
      </c>
      <c r="M945" s="4">
        <v>36818.843241687217</v>
      </c>
      <c r="N945" s="1">
        <v>8.0000000000000002E-3</v>
      </c>
      <c r="O945" s="1">
        <v>3915</v>
      </c>
      <c r="P945" s="4">
        <v>489375</v>
      </c>
      <c r="Q945" s="1">
        <v>9.3000000000000013E-2</v>
      </c>
      <c r="R945" s="1">
        <v>3653</v>
      </c>
      <c r="S945" s="4">
        <v>39279.569892473111</v>
      </c>
      <c r="T945" s="1">
        <v>0.51482026636400702</v>
      </c>
      <c r="U945" s="1">
        <v>4356</v>
      </c>
      <c r="V945" s="4">
        <v>8461.2053654470201</v>
      </c>
      <c r="W945" s="1">
        <v>0.5</v>
      </c>
      <c r="X945" s="1">
        <v>3904</v>
      </c>
      <c r="Y945" s="4">
        <v>1952</v>
      </c>
      <c r="AC945" s="3">
        <f t="shared" si="112"/>
        <v>9.5206095643436281E-2</v>
      </c>
      <c r="AD945" s="3">
        <f t="shared" si="113"/>
        <v>1.8753261229146088E-2</v>
      </c>
      <c r="AE945" s="3">
        <f t="shared" si="114"/>
        <v>0.23209987356622067</v>
      </c>
      <c r="AF945" s="3">
        <f t="shared" si="115"/>
        <v>0.10382622269678048</v>
      </c>
      <c r="AG945" s="3">
        <f t="shared" si="116"/>
        <v>1</v>
      </c>
      <c r="AH945" s="3">
        <f t="shared" si="117"/>
        <v>0.14371256560841575</v>
      </c>
      <c r="AI945" s="3">
        <f t="shared" si="118"/>
        <v>8.6632345109178055E-2</v>
      </c>
      <c r="AJ945" s="6">
        <f t="shared" si="119"/>
        <v>0.24003290912188247</v>
      </c>
    </row>
    <row r="946" spans="1:36" x14ac:dyDescent="0.3">
      <c r="A946" t="s">
        <v>1983</v>
      </c>
      <c r="B946" t="s">
        <v>313</v>
      </c>
      <c r="C946" t="s">
        <v>308</v>
      </c>
      <c r="D946">
        <v>44346</v>
      </c>
      <c r="E946" s="1">
        <v>0.20399999999999999</v>
      </c>
      <c r="F946" s="1">
        <v>1498</v>
      </c>
      <c r="G946" s="4">
        <v>7343.1372549019616</v>
      </c>
      <c r="H946" s="1">
        <v>0.25025932440355297</v>
      </c>
      <c r="I946" s="1">
        <v>2907</v>
      </c>
      <c r="J946" s="4">
        <v>11615.950801946339</v>
      </c>
      <c r="K946" s="1">
        <v>0.12770035628918</v>
      </c>
      <c r="L946" s="1">
        <v>4536</v>
      </c>
      <c r="M946" s="4">
        <v>35520.652657602128</v>
      </c>
      <c r="N946" s="1">
        <v>8.0000000000000002E-3</v>
      </c>
      <c r="O946" s="1">
        <v>3915</v>
      </c>
      <c r="P946" s="4">
        <v>489375</v>
      </c>
      <c r="Q946" s="1">
        <v>9.3000000000000013E-2</v>
      </c>
      <c r="R946" s="1">
        <v>3653</v>
      </c>
      <c r="S946" s="4">
        <v>39279.569892473111</v>
      </c>
      <c r="T946" s="1">
        <v>0.49801560456410898</v>
      </c>
      <c r="U946" s="1">
        <v>4356</v>
      </c>
      <c r="V946" s="4">
        <v>8746.7138781978811</v>
      </c>
      <c r="W946" s="1">
        <v>0</v>
      </c>
      <c r="X946" s="1">
        <v>3904</v>
      </c>
      <c r="Y946" s="4">
        <v>0</v>
      </c>
      <c r="AC946" s="3">
        <f t="shared" si="112"/>
        <v>9.5206095643436281E-2</v>
      </c>
      <c r="AD946" s="3">
        <f t="shared" si="113"/>
        <v>1.7734840747171618E-2</v>
      </c>
      <c r="AE946" s="3">
        <f t="shared" si="114"/>
        <v>0.22307987542951005</v>
      </c>
      <c r="AF946" s="3">
        <f t="shared" si="115"/>
        <v>0.10382622269678048</v>
      </c>
      <c r="AG946" s="3">
        <f t="shared" si="116"/>
        <v>1</v>
      </c>
      <c r="AH946" s="3">
        <f t="shared" si="117"/>
        <v>0.15028634093584239</v>
      </c>
      <c r="AI946" s="3">
        <f t="shared" si="118"/>
        <v>0</v>
      </c>
      <c r="AJ946" s="6">
        <f t="shared" si="119"/>
        <v>0.22716191077896297</v>
      </c>
    </row>
    <row r="947" spans="1:36" x14ac:dyDescent="0.3">
      <c r="A947" t="s">
        <v>1985</v>
      </c>
      <c r="B947" t="s">
        <v>1984</v>
      </c>
      <c r="C947" t="s">
        <v>308</v>
      </c>
      <c r="D947">
        <v>168055</v>
      </c>
      <c r="E947" s="1">
        <v>0.20399999999999999</v>
      </c>
      <c r="F947" s="1">
        <v>1498</v>
      </c>
      <c r="G947" s="4">
        <v>7343.1372549019616</v>
      </c>
      <c r="H947" s="1">
        <v>0.22619975603225101</v>
      </c>
      <c r="I947" s="1">
        <v>2907</v>
      </c>
      <c r="J947" s="4">
        <v>12851.472746882746</v>
      </c>
      <c r="K947" s="1">
        <v>0.148011067805182</v>
      </c>
      <c r="L947" s="1">
        <v>4536</v>
      </c>
      <c r="M947" s="4">
        <v>30646.356838466039</v>
      </c>
      <c r="N947" s="1">
        <v>8.0000000000000002E-3</v>
      </c>
      <c r="O947" s="1">
        <v>3915</v>
      </c>
      <c r="P947" s="4">
        <v>489375</v>
      </c>
      <c r="Q947" s="1">
        <v>9.3000000000000013E-2</v>
      </c>
      <c r="R947" s="1">
        <v>3653</v>
      </c>
      <c r="S947" s="4">
        <v>39279.569892473111</v>
      </c>
      <c r="T947" s="1">
        <v>0.50497158668293096</v>
      </c>
      <c r="U947" s="1">
        <v>4356</v>
      </c>
      <c r="V947" s="4">
        <v>8626.2279202950667</v>
      </c>
      <c r="W947" s="1">
        <v>0</v>
      </c>
      <c r="X947" s="1">
        <v>3904</v>
      </c>
      <c r="Y947" s="4">
        <v>0</v>
      </c>
      <c r="AC947" s="3">
        <f t="shared" si="112"/>
        <v>9.5206095643436281E-2</v>
      </c>
      <c r="AD947" s="3">
        <f t="shared" si="113"/>
        <v>2.0696874192280248E-2</v>
      </c>
      <c r="AE947" s="3">
        <f t="shared" si="114"/>
        <v>0.18921262993768628</v>
      </c>
      <c r="AF947" s="3">
        <f t="shared" si="115"/>
        <v>0.10382622269678048</v>
      </c>
      <c r="AG947" s="3">
        <f t="shared" si="116"/>
        <v>1</v>
      </c>
      <c r="AH947" s="3">
        <f t="shared" si="117"/>
        <v>0.14751217630680369</v>
      </c>
      <c r="AI947" s="3">
        <f t="shared" si="118"/>
        <v>0</v>
      </c>
      <c r="AJ947" s="6">
        <f t="shared" si="119"/>
        <v>0.22235057125385529</v>
      </c>
    </row>
    <row r="948" spans="1:36" x14ac:dyDescent="0.3">
      <c r="A948" t="s">
        <v>1987</v>
      </c>
      <c r="B948" t="s">
        <v>1986</v>
      </c>
      <c r="C948" t="s">
        <v>308</v>
      </c>
      <c r="D948">
        <v>98899</v>
      </c>
      <c r="E948" s="1">
        <v>0.20399999999999999</v>
      </c>
      <c r="F948" s="1">
        <v>1498</v>
      </c>
      <c r="G948" s="4">
        <v>7343.1372549019616</v>
      </c>
      <c r="H948" s="1">
        <v>0.25999251761898501</v>
      </c>
      <c r="I948" s="1">
        <v>2907</v>
      </c>
      <c r="J948" s="4">
        <v>11181.091004550228</v>
      </c>
      <c r="K948" s="1">
        <v>0.13088099980788401</v>
      </c>
      <c r="L948" s="1">
        <v>4536</v>
      </c>
      <c r="M948" s="4">
        <v>34657.43695920911</v>
      </c>
      <c r="N948" s="1">
        <v>8.0000000000000002E-3</v>
      </c>
      <c r="O948" s="1">
        <v>3915</v>
      </c>
      <c r="P948" s="4">
        <v>489375</v>
      </c>
      <c r="Q948" s="1">
        <v>9.3000000000000013E-2</v>
      </c>
      <c r="R948" s="1">
        <v>3653</v>
      </c>
      <c r="S948" s="4">
        <v>39279.569892473111</v>
      </c>
      <c r="T948" s="1">
        <v>0.50483826934549303</v>
      </c>
      <c r="U948" s="1">
        <v>4356</v>
      </c>
      <c r="V948" s="4">
        <v>8628.505928537108</v>
      </c>
      <c r="W948" s="1">
        <v>0.5</v>
      </c>
      <c r="X948" s="1">
        <v>3904</v>
      </c>
      <c r="Y948" s="4">
        <v>1952</v>
      </c>
      <c r="AC948" s="3">
        <f t="shared" si="112"/>
        <v>9.5206095643436281E-2</v>
      </c>
      <c r="AD948" s="3">
        <f t="shared" si="113"/>
        <v>1.6692310285370115E-2</v>
      </c>
      <c r="AE948" s="3">
        <f t="shared" si="114"/>
        <v>0.21708213974529095</v>
      </c>
      <c r="AF948" s="3">
        <f t="shared" si="115"/>
        <v>0.10382622269678048</v>
      </c>
      <c r="AG948" s="3">
        <f t="shared" si="116"/>
        <v>1</v>
      </c>
      <c r="AH948" s="3">
        <f t="shared" si="117"/>
        <v>0.14756462698238221</v>
      </c>
      <c r="AI948" s="3">
        <f t="shared" si="118"/>
        <v>8.6632345109178055E-2</v>
      </c>
      <c r="AJ948" s="6">
        <f t="shared" si="119"/>
        <v>0.23814339149463401</v>
      </c>
    </row>
    <row r="949" spans="1:36" x14ac:dyDescent="0.3">
      <c r="A949" t="s">
        <v>1989</v>
      </c>
      <c r="B949" t="s">
        <v>1988</v>
      </c>
      <c r="C949" t="s">
        <v>308</v>
      </c>
      <c r="D949">
        <v>448153</v>
      </c>
      <c r="E949" s="1">
        <v>0.20399999999999999</v>
      </c>
      <c r="F949" s="1">
        <v>1498</v>
      </c>
      <c r="G949" s="4">
        <v>7343.1372549019616</v>
      </c>
      <c r="H949" s="1">
        <v>0.202917307258904</v>
      </c>
      <c r="I949" s="1">
        <v>2907</v>
      </c>
      <c r="J949" s="4">
        <v>14326.032802568845</v>
      </c>
      <c r="K949" s="1">
        <v>0.14786021738111699</v>
      </c>
      <c r="L949" s="1">
        <v>4536</v>
      </c>
      <c r="M949" s="4">
        <v>30677.622962694804</v>
      </c>
      <c r="N949" s="1">
        <v>8.0000000000000002E-3</v>
      </c>
      <c r="O949" s="1">
        <v>3915</v>
      </c>
      <c r="P949" s="4">
        <v>489375</v>
      </c>
      <c r="Q949" s="1">
        <v>9.3000000000000013E-2</v>
      </c>
      <c r="R949" s="1">
        <v>3653</v>
      </c>
      <c r="S949" s="4">
        <v>39279.569892473111</v>
      </c>
      <c r="T949" s="1">
        <v>0.50975224978969202</v>
      </c>
      <c r="U949" s="1">
        <v>4356</v>
      </c>
      <c r="V949" s="4">
        <v>8545.3276602450514</v>
      </c>
      <c r="W949" s="1">
        <v>0.5</v>
      </c>
      <c r="X949" s="1">
        <v>3904</v>
      </c>
      <c r="Y949" s="4">
        <v>1952</v>
      </c>
      <c r="AC949" s="3">
        <f t="shared" si="112"/>
        <v>9.5206095643436281E-2</v>
      </c>
      <c r="AD949" s="3">
        <f t="shared" si="113"/>
        <v>2.4231976275787374E-2</v>
      </c>
      <c r="AE949" s="3">
        <f t="shared" si="114"/>
        <v>0.18942987106217371</v>
      </c>
      <c r="AF949" s="3">
        <f t="shared" si="115"/>
        <v>0.10382622269678048</v>
      </c>
      <c r="AG949" s="3">
        <f t="shared" si="116"/>
        <v>1</v>
      </c>
      <c r="AH949" s="3">
        <f t="shared" si="117"/>
        <v>0.1456494643043659</v>
      </c>
      <c r="AI949" s="3">
        <f t="shared" si="118"/>
        <v>8.6632345109178055E-2</v>
      </c>
      <c r="AJ949" s="6">
        <f t="shared" si="119"/>
        <v>0.23499656787024595</v>
      </c>
    </row>
    <row r="950" spans="1:36" x14ac:dyDescent="0.3">
      <c r="A950" t="s">
        <v>1991</v>
      </c>
      <c r="B950" t="s">
        <v>1990</v>
      </c>
      <c r="C950" t="s">
        <v>308</v>
      </c>
      <c r="D950">
        <v>209955</v>
      </c>
      <c r="E950" s="1">
        <v>0.20399999999999999</v>
      </c>
      <c r="F950" s="1">
        <v>1498</v>
      </c>
      <c r="G950" s="4">
        <v>7343.1372549019616</v>
      </c>
      <c r="H950" s="1">
        <v>0.22427663070657899</v>
      </c>
      <c r="I950" s="1">
        <v>2907</v>
      </c>
      <c r="J950" s="4">
        <v>12961.671444954185</v>
      </c>
      <c r="K950" s="1">
        <v>0.12974208759019701</v>
      </c>
      <c r="L950" s="1">
        <v>4536</v>
      </c>
      <c r="M950" s="4">
        <v>34961.669603524468</v>
      </c>
      <c r="N950" s="1">
        <v>8.0000000000000002E-3</v>
      </c>
      <c r="O950" s="1">
        <v>3915</v>
      </c>
      <c r="P950" s="4">
        <v>489375</v>
      </c>
      <c r="Q950" s="1">
        <v>9.3000000000000013E-2</v>
      </c>
      <c r="R950" s="1">
        <v>3653</v>
      </c>
      <c r="S950" s="4">
        <v>39279.569892473111</v>
      </c>
      <c r="T950" s="1">
        <v>0.50583696506394205</v>
      </c>
      <c r="U950" s="1">
        <v>4356</v>
      </c>
      <c r="V950" s="4">
        <v>8611.4702974492284</v>
      </c>
      <c r="W950" s="1">
        <v>0</v>
      </c>
      <c r="X950" s="1">
        <v>3904</v>
      </c>
      <c r="Y950" s="4">
        <v>0</v>
      </c>
      <c r="AC950" s="3">
        <f t="shared" si="112"/>
        <v>9.5206095643436281E-2</v>
      </c>
      <c r="AD950" s="3">
        <f t="shared" si="113"/>
        <v>2.0961063938672676E-2</v>
      </c>
      <c r="AE950" s="3">
        <f t="shared" si="114"/>
        <v>0.21919598798798565</v>
      </c>
      <c r="AF950" s="3">
        <f t="shared" si="115"/>
        <v>0.10382622269678048</v>
      </c>
      <c r="AG950" s="3">
        <f t="shared" si="116"/>
        <v>1</v>
      </c>
      <c r="AH950" s="3">
        <f t="shared" si="117"/>
        <v>0.14717238504796967</v>
      </c>
      <c r="AI950" s="3">
        <f t="shared" si="118"/>
        <v>0</v>
      </c>
      <c r="AJ950" s="6">
        <f t="shared" si="119"/>
        <v>0.22662310790212067</v>
      </c>
    </row>
    <row r="951" spans="1:36" x14ac:dyDescent="0.3">
      <c r="A951" t="s">
        <v>1993</v>
      </c>
      <c r="B951" t="s">
        <v>1992</v>
      </c>
      <c r="C951" t="s">
        <v>308</v>
      </c>
      <c r="D951">
        <v>122449</v>
      </c>
      <c r="E951" s="1">
        <v>0.20399999999999999</v>
      </c>
      <c r="F951" s="1">
        <v>1498</v>
      </c>
      <c r="G951" s="4">
        <v>7343.1372549019616</v>
      </c>
      <c r="H951" s="1">
        <v>0.215746964042172</v>
      </c>
      <c r="I951" s="1">
        <v>2907</v>
      </c>
      <c r="J951" s="4">
        <v>13474.117760617803</v>
      </c>
      <c r="K951" s="1">
        <v>0.15136097477317001</v>
      </c>
      <c r="L951" s="1">
        <v>4536</v>
      </c>
      <c r="M951" s="4">
        <v>29968.09452897395</v>
      </c>
      <c r="N951" s="1">
        <v>8.0000000000000002E-3</v>
      </c>
      <c r="O951" s="1">
        <v>3915</v>
      </c>
      <c r="P951" s="4">
        <v>489375</v>
      </c>
      <c r="Q951" s="1">
        <v>9.3000000000000013E-2</v>
      </c>
      <c r="R951" s="1">
        <v>3653</v>
      </c>
      <c r="S951" s="4">
        <v>39279.569892473111</v>
      </c>
      <c r="T951" s="1">
        <v>0.50629241561793004</v>
      </c>
      <c r="U951" s="1">
        <v>4356</v>
      </c>
      <c r="V951" s="4">
        <v>8603.7235906121587</v>
      </c>
      <c r="W951" s="1">
        <v>0.5</v>
      </c>
      <c r="X951" s="1">
        <v>3904</v>
      </c>
      <c r="Y951" s="4">
        <v>1952</v>
      </c>
      <c r="AC951" s="3">
        <f t="shared" si="112"/>
        <v>9.5206095643436281E-2</v>
      </c>
      <c r="AD951" s="3">
        <f t="shared" si="113"/>
        <v>2.2189599888227548E-2</v>
      </c>
      <c r="AE951" s="3">
        <f t="shared" si="114"/>
        <v>0.18449997461355966</v>
      </c>
      <c r="AF951" s="3">
        <f t="shared" si="115"/>
        <v>0.10382622269678048</v>
      </c>
      <c r="AG951" s="3">
        <f t="shared" si="116"/>
        <v>1</v>
      </c>
      <c r="AH951" s="3">
        <f t="shared" si="117"/>
        <v>0.14699401870160866</v>
      </c>
      <c r="AI951" s="3">
        <f t="shared" si="118"/>
        <v>8.6632345109178055E-2</v>
      </c>
      <c r="AJ951" s="6">
        <f t="shared" si="119"/>
        <v>0.23419260809325582</v>
      </c>
    </row>
    <row r="952" spans="1:36" x14ac:dyDescent="0.3">
      <c r="A952" t="s">
        <v>1995</v>
      </c>
      <c r="B952" t="s">
        <v>1994</v>
      </c>
      <c r="C952" t="s">
        <v>308</v>
      </c>
      <c r="D952">
        <v>2684363</v>
      </c>
      <c r="E952" s="1">
        <v>0.20499999999999999</v>
      </c>
      <c r="F952" s="1">
        <v>1498</v>
      </c>
      <c r="G952" s="4">
        <v>7307.3170731707323</v>
      </c>
      <c r="H952" s="1">
        <v>0.20356598567332301</v>
      </c>
      <c r="I952" s="1">
        <v>2907</v>
      </c>
      <c r="J952" s="4">
        <v>14280.381815187298</v>
      </c>
      <c r="K952" s="1">
        <v>0.14573923124405999</v>
      </c>
      <c r="L952" s="1">
        <v>4536</v>
      </c>
      <c r="M952" s="4">
        <v>31124.083483079834</v>
      </c>
      <c r="N952" s="1">
        <v>8.0000000000000002E-3</v>
      </c>
      <c r="O952" s="1">
        <v>3915</v>
      </c>
      <c r="P952" s="4">
        <v>489375</v>
      </c>
      <c r="Q952" s="1">
        <v>9.3000000000000013E-2</v>
      </c>
      <c r="R952" s="1">
        <v>3653</v>
      </c>
      <c r="S952" s="4">
        <v>39279.569892473111</v>
      </c>
      <c r="T952" s="1">
        <v>0.51701018081384598</v>
      </c>
      <c r="U952" s="1">
        <v>4356</v>
      </c>
      <c r="V952" s="4">
        <v>8425.3660017739876</v>
      </c>
      <c r="W952" s="1">
        <v>1</v>
      </c>
      <c r="X952" s="1">
        <v>3904</v>
      </c>
      <c r="Y952" s="4">
        <v>3904</v>
      </c>
      <c r="AC952" s="3">
        <f t="shared" si="112"/>
        <v>9.4692997383779037E-2</v>
      </c>
      <c r="AD952" s="3">
        <f t="shared" si="113"/>
        <v>2.4122532852317198E-2</v>
      </c>
      <c r="AE952" s="3">
        <f t="shared" si="114"/>
        <v>0.19253193720820566</v>
      </c>
      <c r="AF952" s="3">
        <f t="shared" si="115"/>
        <v>0.10382622269678048</v>
      </c>
      <c r="AG952" s="3">
        <f t="shared" si="116"/>
        <v>1</v>
      </c>
      <c r="AH952" s="3">
        <f t="shared" si="117"/>
        <v>0.14288737156290565</v>
      </c>
      <c r="AI952" s="3">
        <f t="shared" si="118"/>
        <v>0.17326469021835611</v>
      </c>
      <c r="AJ952" s="6">
        <f t="shared" si="119"/>
        <v>0.24733225027462061</v>
      </c>
    </row>
    <row r="953" spans="1:36" x14ac:dyDescent="0.3">
      <c r="A953" t="s">
        <v>1996</v>
      </c>
      <c r="B953" t="s">
        <v>315</v>
      </c>
      <c r="C953" t="s">
        <v>308</v>
      </c>
      <c r="D953">
        <v>809235</v>
      </c>
      <c r="E953" s="1">
        <v>0.20499999999999999</v>
      </c>
      <c r="F953" s="1">
        <v>1498</v>
      </c>
      <c r="G953" s="4">
        <v>7307.3170731707323</v>
      </c>
      <c r="H953" s="1">
        <v>0.19473947617194001</v>
      </c>
      <c r="I953" s="1">
        <v>2907</v>
      </c>
      <c r="J953" s="4">
        <v>14927.63592233011</v>
      </c>
      <c r="K953" s="1">
        <v>0.151029058308155</v>
      </c>
      <c r="L953" s="1">
        <v>4536</v>
      </c>
      <c r="M953" s="4">
        <v>30033.955391186289</v>
      </c>
      <c r="N953" s="1">
        <v>8.0000000000000002E-3</v>
      </c>
      <c r="O953" s="1">
        <v>3915</v>
      </c>
      <c r="P953" s="4">
        <v>489375</v>
      </c>
      <c r="Q953" s="1">
        <v>9.3000000000000013E-2</v>
      </c>
      <c r="R953" s="1">
        <v>3653</v>
      </c>
      <c r="S953" s="4">
        <v>39279.569892473111</v>
      </c>
      <c r="T953" s="1">
        <v>0.52807280950527302</v>
      </c>
      <c r="U953" s="1">
        <v>4356</v>
      </c>
      <c r="V953" s="4">
        <v>8248.8625083365587</v>
      </c>
      <c r="W953" s="1">
        <v>1</v>
      </c>
      <c r="X953" s="1">
        <v>3904</v>
      </c>
      <c r="Y953" s="4">
        <v>3904</v>
      </c>
      <c r="AC953" s="3">
        <f t="shared" si="112"/>
        <v>9.4692997383779037E-2</v>
      </c>
      <c r="AD953" s="3">
        <f t="shared" si="113"/>
        <v>2.5674256252049776E-2</v>
      </c>
      <c r="AE953" s="3">
        <f t="shared" si="114"/>
        <v>0.18495758450668343</v>
      </c>
      <c r="AF953" s="3">
        <f t="shared" si="115"/>
        <v>0.10382622269678048</v>
      </c>
      <c r="AG953" s="3">
        <f t="shared" si="116"/>
        <v>1</v>
      </c>
      <c r="AH953" s="3">
        <f t="shared" si="117"/>
        <v>0.13882341459299186</v>
      </c>
      <c r="AI953" s="3">
        <f t="shared" si="118"/>
        <v>0.17326469021835611</v>
      </c>
      <c r="AJ953" s="6">
        <f t="shared" si="119"/>
        <v>0.24589130937866296</v>
      </c>
    </row>
    <row r="954" spans="1:36" x14ac:dyDescent="0.3">
      <c r="A954" t="s">
        <v>1997</v>
      </c>
      <c r="B954" t="s">
        <v>317</v>
      </c>
      <c r="C954" t="s">
        <v>308</v>
      </c>
      <c r="D954">
        <v>309611</v>
      </c>
      <c r="E954" s="1">
        <v>0.20499999999999999</v>
      </c>
      <c r="F954" s="1">
        <v>1498</v>
      </c>
      <c r="G954" s="4">
        <v>7307.3170731707323</v>
      </c>
      <c r="H954" s="1">
        <v>0.19987015965195001</v>
      </c>
      <c r="I954" s="1">
        <v>2907</v>
      </c>
      <c r="J954" s="4">
        <v>14544.442277237347</v>
      </c>
      <c r="K954" s="1">
        <v>0.14588951942921899</v>
      </c>
      <c r="L954" s="1">
        <v>4536</v>
      </c>
      <c r="M954" s="4">
        <v>31092.020987845703</v>
      </c>
      <c r="N954" s="1">
        <v>8.0000000000000002E-3</v>
      </c>
      <c r="O954" s="1">
        <v>3915</v>
      </c>
      <c r="P954" s="4">
        <v>489375</v>
      </c>
      <c r="Q954" s="1">
        <v>9.3000000000000013E-2</v>
      </c>
      <c r="R954" s="1">
        <v>3653</v>
      </c>
      <c r="S954" s="4">
        <v>39279.569892473111</v>
      </c>
      <c r="T954" s="1">
        <v>0.51091530985656097</v>
      </c>
      <c r="U954" s="1">
        <v>4356</v>
      </c>
      <c r="V954" s="4">
        <v>8525.8748680342796</v>
      </c>
      <c r="W954" s="1">
        <v>0</v>
      </c>
      <c r="X954" s="1">
        <v>3904</v>
      </c>
      <c r="Y954" s="4">
        <v>0</v>
      </c>
      <c r="AC954" s="3">
        <f t="shared" si="112"/>
        <v>9.4692997383779037E-2</v>
      </c>
      <c r="AD954" s="3">
        <f t="shared" si="113"/>
        <v>2.4755589936676262E-2</v>
      </c>
      <c r="AE954" s="3">
        <f t="shared" si="114"/>
        <v>0.19230916279371246</v>
      </c>
      <c r="AF954" s="3">
        <f t="shared" si="115"/>
        <v>0.10382622269678048</v>
      </c>
      <c r="AG954" s="3">
        <f t="shared" si="116"/>
        <v>1</v>
      </c>
      <c r="AH954" s="3">
        <f t="shared" si="117"/>
        <v>0.14520156772764869</v>
      </c>
      <c r="AI954" s="3">
        <f t="shared" si="118"/>
        <v>0</v>
      </c>
      <c r="AJ954" s="6">
        <f t="shared" si="119"/>
        <v>0.22296936293408529</v>
      </c>
    </row>
    <row r="955" spans="1:36" x14ac:dyDescent="0.3">
      <c r="A955" t="s">
        <v>1999</v>
      </c>
      <c r="B955" t="s">
        <v>1998</v>
      </c>
      <c r="C955" t="s">
        <v>308</v>
      </c>
      <c r="D955">
        <v>124407</v>
      </c>
      <c r="E955" s="1">
        <v>0.20499999999999999</v>
      </c>
      <c r="F955" s="1">
        <v>1498</v>
      </c>
      <c r="G955" s="4">
        <v>7307.3170731707323</v>
      </c>
      <c r="H955" s="1">
        <v>0.200326348195841</v>
      </c>
      <c r="I955" s="1">
        <v>2907</v>
      </c>
      <c r="J955" s="4">
        <v>14511.321282401097</v>
      </c>
      <c r="K955" s="1">
        <v>0.135892674849485</v>
      </c>
      <c r="L955" s="1">
        <v>4536</v>
      </c>
      <c r="M955" s="4">
        <v>33379.28262155471</v>
      </c>
      <c r="N955" s="1">
        <v>8.0000000000000002E-3</v>
      </c>
      <c r="O955" s="1">
        <v>3915</v>
      </c>
      <c r="P955" s="4">
        <v>489375</v>
      </c>
      <c r="Q955" s="1">
        <v>9.3000000000000013E-2</v>
      </c>
      <c r="R955" s="1">
        <v>3653</v>
      </c>
      <c r="S955" s="4">
        <v>39279.569892473111</v>
      </c>
      <c r="T955" s="1">
        <v>0.51063846889644404</v>
      </c>
      <c r="U955" s="1">
        <v>4356</v>
      </c>
      <c r="V955" s="4">
        <v>8530.4971429471043</v>
      </c>
      <c r="W955" s="1">
        <v>0</v>
      </c>
      <c r="X955" s="1">
        <v>3904</v>
      </c>
      <c r="Y955" s="4">
        <v>0</v>
      </c>
      <c r="AC955" s="3">
        <f t="shared" si="112"/>
        <v>9.4692997383779037E-2</v>
      </c>
      <c r="AD955" s="3">
        <f t="shared" si="113"/>
        <v>2.4676185847706159E-2</v>
      </c>
      <c r="AE955" s="3">
        <f t="shared" si="114"/>
        <v>0.20820135607191653</v>
      </c>
      <c r="AF955" s="3">
        <f t="shared" si="115"/>
        <v>0.10382622269678048</v>
      </c>
      <c r="AG955" s="3">
        <f t="shared" si="116"/>
        <v>1</v>
      </c>
      <c r="AH955" s="3">
        <f t="shared" si="117"/>
        <v>0.14530799466562594</v>
      </c>
      <c r="AI955" s="3">
        <f t="shared" si="118"/>
        <v>0</v>
      </c>
      <c r="AJ955" s="6">
        <f t="shared" si="119"/>
        <v>0.22524353666654404</v>
      </c>
    </row>
    <row r="956" spans="1:36" x14ac:dyDescent="0.3">
      <c r="A956" t="s">
        <v>2001</v>
      </c>
      <c r="B956" t="s">
        <v>2000</v>
      </c>
      <c r="C956" t="s">
        <v>308</v>
      </c>
      <c r="D956">
        <v>165885</v>
      </c>
      <c r="E956" s="1">
        <v>0.20499999999999999</v>
      </c>
      <c r="F956" s="1">
        <v>1498</v>
      </c>
      <c r="G956" s="4">
        <v>7307.3170731707323</v>
      </c>
      <c r="H956" s="1">
        <v>0.197835850137143</v>
      </c>
      <c r="I956" s="1">
        <v>2907</v>
      </c>
      <c r="J956" s="4">
        <v>14694.000091413263</v>
      </c>
      <c r="K956" s="1">
        <v>0.14094704162522201</v>
      </c>
      <c r="L956" s="1">
        <v>4536</v>
      </c>
      <c r="M956" s="4">
        <v>32182.300158248214</v>
      </c>
      <c r="N956" s="1">
        <v>8.0000000000000002E-3</v>
      </c>
      <c r="O956" s="1">
        <v>3915</v>
      </c>
      <c r="P956" s="4">
        <v>489375</v>
      </c>
      <c r="Q956" s="1">
        <v>9.3000000000000013E-2</v>
      </c>
      <c r="R956" s="1">
        <v>3653</v>
      </c>
      <c r="S956" s="4">
        <v>39279.569892473111</v>
      </c>
      <c r="T956" s="1">
        <v>0.51078759381499195</v>
      </c>
      <c r="U956" s="1">
        <v>4356</v>
      </c>
      <c r="V956" s="4">
        <v>8528.0066562809861</v>
      </c>
      <c r="W956" s="1">
        <v>0.5</v>
      </c>
      <c r="X956" s="1">
        <v>3904</v>
      </c>
      <c r="Y956" s="4">
        <v>1952</v>
      </c>
      <c r="AC956" s="3">
        <f t="shared" si="112"/>
        <v>9.4692997383779037E-2</v>
      </c>
      <c r="AD956" s="3">
        <f t="shared" si="113"/>
        <v>2.5114139009302573E-2</v>
      </c>
      <c r="AE956" s="3">
        <f t="shared" si="114"/>
        <v>0.19988456520849415</v>
      </c>
      <c r="AF956" s="3">
        <f t="shared" si="115"/>
        <v>0.10382622269678048</v>
      </c>
      <c r="AG956" s="3">
        <f t="shared" si="116"/>
        <v>1</v>
      </c>
      <c r="AH956" s="3">
        <f t="shared" si="117"/>
        <v>0.14525065171763021</v>
      </c>
      <c r="AI956" s="3">
        <f t="shared" si="118"/>
        <v>8.6632345109178055E-2</v>
      </c>
      <c r="AJ956" s="6">
        <f t="shared" si="119"/>
        <v>0.2364858458750235</v>
      </c>
    </row>
    <row r="957" spans="1:36" x14ac:dyDescent="0.3">
      <c r="A957" t="s">
        <v>2003</v>
      </c>
      <c r="B957" t="s">
        <v>2002</v>
      </c>
      <c r="C957" t="s">
        <v>308</v>
      </c>
      <c r="D957">
        <v>105886</v>
      </c>
      <c r="E957" s="1">
        <v>0.20499999999999999</v>
      </c>
      <c r="F957" s="1">
        <v>1498</v>
      </c>
      <c r="G957" s="4">
        <v>7307.3170731707323</v>
      </c>
      <c r="H957" s="1">
        <v>0.20689231815348499</v>
      </c>
      <c r="I957" s="1">
        <v>2907</v>
      </c>
      <c r="J957" s="4">
        <v>14050.787510841339</v>
      </c>
      <c r="K957" s="1">
        <v>0.14728103809757601</v>
      </c>
      <c r="L957" s="1">
        <v>4536</v>
      </c>
      <c r="M957" s="4">
        <v>30798.262007053676</v>
      </c>
      <c r="N957" s="1">
        <v>8.0000000000000002E-3</v>
      </c>
      <c r="O957" s="1">
        <v>3915</v>
      </c>
      <c r="P957" s="4">
        <v>489375</v>
      </c>
      <c r="Q957" s="1">
        <v>9.3000000000000013E-2</v>
      </c>
      <c r="R957" s="1">
        <v>3653</v>
      </c>
      <c r="S957" s="4">
        <v>39279.569892473111</v>
      </c>
      <c r="T957" s="1">
        <v>0.51287233439737001</v>
      </c>
      <c r="U957" s="1">
        <v>4356</v>
      </c>
      <c r="V957" s="4">
        <v>8493.3417301955706</v>
      </c>
      <c r="W957" s="1">
        <v>0</v>
      </c>
      <c r="X957" s="1">
        <v>3904</v>
      </c>
      <c r="Y957" s="4">
        <v>0</v>
      </c>
      <c r="AC957" s="3">
        <f t="shared" si="112"/>
        <v>9.4692997383779037E-2</v>
      </c>
      <c r="AD957" s="3">
        <f t="shared" si="113"/>
        <v>2.3572104742912645E-2</v>
      </c>
      <c r="AE957" s="3">
        <f t="shared" si="114"/>
        <v>0.19026808693638486</v>
      </c>
      <c r="AF957" s="3">
        <f t="shared" si="115"/>
        <v>0.10382622269678048</v>
      </c>
      <c r="AG957" s="3">
        <f t="shared" si="116"/>
        <v>1</v>
      </c>
      <c r="AH957" s="3">
        <f t="shared" si="117"/>
        <v>0.14445249885825742</v>
      </c>
      <c r="AI957" s="3">
        <f t="shared" si="118"/>
        <v>0</v>
      </c>
      <c r="AJ957" s="6">
        <f t="shared" si="119"/>
        <v>0.2224017015168735</v>
      </c>
    </row>
    <row r="958" spans="1:36" x14ac:dyDescent="0.3">
      <c r="A958" t="s">
        <v>2005</v>
      </c>
      <c r="B958" t="s">
        <v>2004</v>
      </c>
      <c r="C958" t="s">
        <v>308</v>
      </c>
      <c r="D958">
        <v>109130</v>
      </c>
      <c r="E958" s="1">
        <v>0.20499999999999999</v>
      </c>
      <c r="F958" s="1">
        <v>1498</v>
      </c>
      <c r="G958" s="4">
        <v>7307.3170731707323</v>
      </c>
      <c r="H958" s="1">
        <v>0.190644185833409</v>
      </c>
      <c r="I958" s="1">
        <v>2907</v>
      </c>
      <c r="J958" s="4">
        <v>15248.301369863069</v>
      </c>
      <c r="K958" s="1">
        <v>0.16125721616420699</v>
      </c>
      <c r="L958" s="1">
        <v>4536</v>
      </c>
      <c r="M958" s="4">
        <v>28128.973747016851</v>
      </c>
      <c r="N958" s="1">
        <v>8.0000000000000002E-3</v>
      </c>
      <c r="O958" s="1">
        <v>3915</v>
      </c>
      <c r="P958" s="4">
        <v>489375</v>
      </c>
      <c r="Q958" s="1">
        <v>9.3000000000000013E-2</v>
      </c>
      <c r="R958" s="1">
        <v>3653</v>
      </c>
      <c r="S958" s="4">
        <v>39279.569892473111</v>
      </c>
      <c r="T958" s="1">
        <v>0.50885182809493201</v>
      </c>
      <c r="U958" s="1">
        <v>4356</v>
      </c>
      <c r="V958" s="4">
        <v>8560.4487583512018</v>
      </c>
      <c r="W958" s="1">
        <v>0</v>
      </c>
      <c r="X958" s="1">
        <v>3904</v>
      </c>
      <c r="Y958" s="4">
        <v>0</v>
      </c>
      <c r="AC958" s="3">
        <f t="shared" si="112"/>
        <v>9.4692997383779037E-2</v>
      </c>
      <c r="AD958" s="3">
        <f t="shared" si="113"/>
        <v>2.644301781405687E-2</v>
      </c>
      <c r="AE958" s="3">
        <f t="shared" si="114"/>
        <v>0.17172152264371277</v>
      </c>
      <c r="AF958" s="3">
        <f t="shared" si="115"/>
        <v>0.10382622269678048</v>
      </c>
      <c r="AG958" s="3">
        <f t="shared" si="116"/>
        <v>1</v>
      </c>
      <c r="AH958" s="3">
        <f t="shared" si="117"/>
        <v>0.14599762450700249</v>
      </c>
      <c r="AI958" s="3">
        <f t="shared" si="118"/>
        <v>0</v>
      </c>
      <c r="AJ958" s="6">
        <f t="shared" si="119"/>
        <v>0.22038305500647595</v>
      </c>
    </row>
    <row r="959" spans="1:36" x14ac:dyDescent="0.3">
      <c r="A959" t="s">
        <v>2007</v>
      </c>
      <c r="B959" t="s">
        <v>2006</v>
      </c>
      <c r="C959" t="s">
        <v>308</v>
      </c>
      <c r="D959">
        <v>105554</v>
      </c>
      <c r="E959" s="1">
        <v>0.20499999999999999</v>
      </c>
      <c r="F959" s="1">
        <v>1498</v>
      </c>
      <c r="G959" s="4">
        <v>7307.3170731707323</v>
      </c>
      <c r="H959" s="1">
        <v>0.21843795592777099</v>
      </c>
      <c r="I959" s="1">
        <v>2907</v>
      </c>
      <c r="J959" s="4">
        <v>13308.12672940976</v>
      </c>
      <c r="K959" s="1">
        <v>0.14612425867328499</v>
      </c>
      <c r="L959" s="1">
        <v>4536</v>
      </c>
      <c r="M959" s="4">
        <v>31042.073651452436</v>
      </c>
      <c r="N959" s="1">
        <v>8.0000000000000002E-3</v>
      </c>
      <c r="O959" s="1">
        <v>3915</v>
      </c>
      <c r="P959" s="4">
        <v>489375</v>
      </c>
      <c r="Q959" s="1">
        <v>9.3000000000000013E-2</v>
      </c>
      <c r="R959" s="1">
        <v>3653</v>
      </c>
      <c r="S959" s="4">
        <v>39279.569892473111</v>
      </c>
      <c r="T959" s="1">
        <v>0.51169069859976801</v>
      </c>
      <c r="U959" s="1">
        <v>4356</v>
      </c>
      <c r="V959" s="4">
        <v>8512.9552128270298</v>
      </c>
      <c r="W959" s="1">
        <v>0</v>
      </c>
      <c r="X959" s="1">
        <v>3904</v>
      </c>
      <c r="Y959" s="4">
        <v>0</v>
      </c>
      <c r="AC959" s="3">
        <f t="shared" si="112"/>
        <v>9.4692997383779037E-2</v>
      </c>
      <c r="AD959" s="3">
        <f t="shared" si="113"/>
        <v>2.1791653912406294E-2</v>
      </c>
      <c r="AE959" s="3">
        <f t="shared" si="114"/>
        <v>0.19196212216137076</v>
      </c>
      <c r="AF959" s="3">
        <f t="shared" si="115"/>
        <v>0.10382622269678048</v>
      </c>
      <c r="AG959" s="3">
        <f t="shared" si="116"/>
        <v>1</v>
      </c>
      <c r="AH959" s="3">
        <f t="shared" si="117"/>
        <v>0.1449040952991667</v>
      </c>
      <c r="AI959" s="3">
        <f t="shared" si="118"/>
        <v>0</v>
      </c>
      <c r="AJ959" s="6">
        <f t="shared" si="119"/>
        <v>0.22245387020764332</v>
      </c>
    </row>
    <row r="960" spans="1:36" x14ac:dyDescent="0.3">
      <c r="A960" t="s">
        <v>2009</v>
      </c>
      <c r="B960" t="s">
        <v>2008</v>
      </c>
      <c r="C960" t="s">
        <v>308</v>
      </c>
      <c r="D960">
        <v>72843</v>
      </c>
      <c r="E960" s="1">
        <v>0.20499999999999999</v>
      </c>
      <c r="F960" s="1">
        <v>1498</v>
      </c>
      <c r="G960" s="4">
        <v>7307.3170731707323</v>
      </c>
      <c r="H960" s="1">
        <v>0.202819763052043</v>
      </c>
      <c r="I960" s="1">
        <v>2907</v>
      </c>
      <c r="J960" s="4">
        <v>14332.92276973064</v>
      </c>
      <c r="K960" s="1">
        <v>0.14509287096907</v>
      </c>
      <c r="L960" s="1">
        <v>4536</v>
      </c>
      <c r="M960" s="4">
        <v>31262.735168890249</v>
      </c>
      <c r="N960" s="1">
        <v>8.0000000000000002E-3</v>
      </c>
      <c r="O960" s="1">
        <v>3915</v>
      </c>
      <c r="P960" s="4">
        <v>489375</v>
      </c>
      <c r="Q960" s="1">
        <v>9.3000000000000013E-2</v>
      </c>
      <c r="R960" s="1">
        <v>3653</v>
      </c>
      <c r="S960" s="4">
        <v>39279.569892473111</v>
      </c>
      <c r="T960" s="1">
        <v>0.51606880551322698</v>
      </c>
      <c r="U960" s="1">
        <v>4356</v>
      </c>
      <c r="V960" s="4">
        <v>8440.7349436050245</v>
      </c>
      <c r="W960" s="1">
        <v>0</v>
      </c>
      <c r="X960" s="1">
        <v>3904</v>
      </c>
      <c r="Y960" s="4">
        <v>0</v>
      </c>
      <c r="AC960" s="3">
        <f t="shared" si="112"/>
        <v>9.4692997383779037E-2</v>
      </c>
      <c r="AD960" s="3">
        <f t="shared" si="113"/>
        <v>2.4248494244774148E-2</v>
      </c>
      <c r="AE960" s="3">
        <f t="shared" si="114"/>
        <v>0.19349530727342851</v>
      </c>
      <c r="AF960" s="3">
        <f t="shared" si="115"/>
        <v>0.10382622269678048</v>
      </c>
      <c r="AG960" s="3">
        <f t="shared" si="116"/>
        <v>1</v>
      </c>
      <c r="AH960" s="3">
        <f t="shared" si="117"/>
        <v>0.14324123831680413</v>
      </c>
      <c r="AI960" s="3">
        <f t="shared" si="118"/>
        <v>0</v>
      </c>
      <c r="AJ960" s="6">
        <f t="shared" si="119"/>
        <v>0.22278632284508088</v>
      </c>
    </row>
    <row r="961" spans="1:36" x14ac:dyDescent="0.3">
      <c r="A961" t="s">
        <v>2011</v>
      </c>
      <c r="B961" t="s">
        <v>2010</v>
      </c>
      <c r="C961" t="s">
        <v>308</v>
      </c>
      <c r="D961">
        <v>65614</v>
      </c>
      <c r="E961" s="1">
        <v>0.20499999999999999</v>
      </c>
      <c r="F961" s="1">
        <v>1498</v>
      </c>
      <c r="G961" s="4">
        <v>7307.3170731707323</v>
      </c>
      <c r="H961" s="1">
        <v>0.21498460694363999</v>
      </c>
      <c r="I961" s="1">
        <v>2907</v>
      </c>
      <c r="J961" s="4">
        <v>13521.898341131438</v>
      </c>
      <c r="K961" s="1">
        <v>0.14679793946413799</v>
      </c>
      <c r="L961" s="1">
        <v>4536</v>
      </c>
      <c r="M961" s="4">
        <v>30899.616279069927</v>
      </c>
      <c r="N961" s="1">
        <v>8.0000000000000002E-3</v>
      </c>
      <c r="O961" s="1">
        <v>3915</v>
      </c>
      <c r="P961" s="4">
        <v>489375</v>
      </c>
      <c r="Q961" s="1">
        <v>9.3000000000000013E-2</v>
      </c>
      <c r="R961" s="1">
        <v>3653</v>
      </c>
      <c r="S961" s="4">
        <v>39279.569892473111</v>
      </c>
      <c r="T961" s="1">
        <v>0.50963209071234705</v>
      </c>
      <c r="U961" s="1">
        <v>4356</v>
      </c>
      <c r="V961" s="4">
        <v>8547.3424444511056</v>
      </c>
      <c r="W961" s="1">
        <v>0</v>
      </c>
      <c r="X961" s="1">
        <v>3904</v>
      </c>
      <c r="Y961" s="4">
        <v>0</v>
      </c>
      <c r="AC961" s="3">
        <f t="shared" si="112"/>
        <v>9.4692997383779037E-2</v>
      </c>
      <c r="AD961" s="3">
        <f t="shared" si="113"/>
        <v>2.2304148786438643E-2</v>
      </c>
      <c r="AE961" s="3">
        <f t="shared" si="114"/>
        <v>0.19097230968760637</v>
      </c>
      <c r="AF961" s="3">
        <f t="shared" si="115"/>
        <v>0.10382622269678048</v>
      </c>
      <c r="AG961" s="3">
        <f t="shared" si="116"/>
        <v>1</v>
      </c>
      <c r="AH961" s="3">
        <f t="shared" si="117"/>
        <v>0.14569585430015353</v>
      </c>
      <c r="AI961" s="3">
        <f t="shared" si="118"/>
        <v>0</v>
      </c>
      <c r="AJ961" s="6">
        <f t="shared" si="119"/>
        <v>0.22249879040782258</v>
      </c>
    </row>
    <row r="962" spans="1:36" x14ac:dyDescent="0.3">
      <c r="A962" t="s">
        <v>2013</v>
      </c>
      <c r="B962" t="s">
        <v>2012</v>
      </c>
      <c r="C962" t="s">
        <v>308</v>
      </c>
      <c r="D962">
        <v>136429</v>
      </c>
      <c r="E962" s="1">
        <v>0.20499999999999999</v>
      </c>
      <c r="F962" s="1">
        <v>1498</v>
      </c>
      <c r="G962" s="4">
        <v>7307.3170731707323</v>
      </c>
      <c r="H962" s="1">
        <v>0.20641505838201499</v>
      </c>
      <c r="I962" s="1">
        <v>2907</v>
      </c>
      <c r="J962" s="4">
        <v>14083.274848194349</v>
      </c>
      <c r="K962" s="1">
        <v>0.14771053075225901</v>
      </c>
      <c r="L962" s="1">
        <v>4536</v>
      </c>
      <c r="M962" s="4">
        <v>30708.710996427239</v>
      </c>
      <c r="N962" s="1">
        <v>8.0000000000000002E-3</v>
      </c>
      <c r="O962" s="1">
        <v>3915</v>
      </c>
      <c r="P962" s="4">
        <v>489375</v>
      </c>
      <c r="Q962" s="1">
        <v>9.3000000000000013E-2</v>
      </c>
      <c r="R962" s="1">
        <v>3653</v>
      </c>
      <c r="S962" s="4">
        <v>39279.569892473111</v>
      </c>
      <c r="T962" s="1">
        <v>0.51025075313899504</v>
      </c>
      <c r="U962" s="1">
        <v>4356</v>
      </c>
      <c r="V962" s="4">
        <v>8536.9790700012982</v>
      </c>
      <c r="W962" s="1">
        <v>0.5</v>
      </c>
      <c r="X962" s="1">
        <v>3904</v>
      </c>
      <c r="Y962" s="4">
        <v>1952</v>
      </c>
      <c r="AC962" s="3">
        <f t="shared" si="112"/>
        <v>9.4692997383779037E-2</v>
      </c>
      <c r="AD962" s="3">
        <f t="shared" si="113"/>
        <v>2.3649989704953602E-2</v>
      </c>
      <c r="AE962" s="3">
        <f t="shared" si="114"/>
        <v>0.1896458747905771</v>
      </c>
      <c r="AF962" s="3">
        <f t="shared" si="115"/>
        <v>0.10382622269678048</v>
      </c>
      <c r="AG962" s="3">
        <f t="shared" si="116"/>
        <v>1</v>
      </c>
      <c r="AH962" s="3">
        <f t="shared" si="117"/>
        <v>0.14545723971521304</v>
      </c>
      <c r="AI962" s="3">
        <f t="shared" si="118"/>
        <v>8.6632345109178055E-2</v>
      </c>
      <c r="AJ962" s="6">
        <f t="shared" si="119"/>
        <v>0.23484352420006877</v>
      </c>
    </row>
    <row r="963" spans="1:36" x14ac:dyDescent="0.3">
      <c r="A963" t="s">
        <v>2015</v>
      </c>
      <c r="B963" t="s">
        <v>2014</v>
      </c>
      <c r="C963" t="s">
        <v>308</v>
      </c>
      <c r="D963">
        <v>270877</v>
      </c>
      <c r="E963" s="1">
        <v>0.20499999999999999</v>
      </c>
      <c r="F963" s="1">
        <v>1498</v>
      </c>
      <c r="G963" s="4">
        <v>7307.3170731707323</v>
      </c>
      <c r="H963" s="1">
        <v>0.203007268981862</v>
      </c>
      <c r="I963" s="1">
        <v>2907</v>
      </c>
      <c r="J963" s="4">
        <v>14319.684288052416</v>
      </c>
      <c r="K963" s="1">
        <v>0.13963533264175201</v>
      </c>
      <c r="L963" s="1">
        <v>4536</v>
      </c>
      <c r="M963" s="4">
        <v>32484.614847715857</v>
      </c>
      <c r="N963" s="1">
        <v>8.0000000000000002E-3</v>
      </c>
      <c r="O963" s="1">
        <v>3915</v>
      </c>
      <c r="P963" s="4">
        <v>489375</v>
      </c>
      <c r="Q963" s="1">
        <v>9.3000000000000013E-2</v>
      </c>
      <c r="R963" s="1">
        <v>3653</v>
      </c>
      <c r="S963" s="4">
        <v>39279.569892473111</v>
      </c>
      <c r="T963" s="1">
        <v>0.51709816632641303</v>
      </c>
      <c r="U963" s="1">
        <v>4356</v>
      </c>
      <c r="V963" s="4">
        <v>8423.9324052259708</v>
      </c>
      <c r="W963" s="1">
        <v>0.5</v>
      </c>
      <c r="X963" s="1">
        <v>3904</v>
      </c>
      <c r="Y963" s="4">
        <v>1952</v>
      </c>
      <c r="AC963" s="3">
        <f t="shared" ref="AC963:AC1026" si="120">+(G963-$AA$2)/($AB$2-$AA$2)</f>
        <v>9.4692997383779037E-2</v>
      </c>
      <c r="AD963" s="3">
        <f t="shared" ref="AD963:AD1026" si="121">+(J963-$AA$3)/($AB$3-$AA$3)</f>
        <v>2.4216756382363799E-2</v>
      </c>
      <c r="AE963" s="3">
        <f t="shared" ref="AE963:AE1026" si="122">+(M963-$AA$4)/($AB$4-$AA$4)</f>
        <v>0.20198508724980918</v>
      </c>
      <c r="AF963" s="3">
        <f t="shared" ref="AF963:AF1026" si="123">+(P963-$AA$5)/($AB$5-$AA$5)</f>
        <v>0.10382622269678048</v>
      </c>
      <c r="AG963" s="3">
        <f t="shared" ref="AG963:AG1026" si="124">+(S963-$AA$6)/($AB$6-$AA$6)</f>
        <v>1</v>
      </c>
      <c r="AH963" s="3">
        <f t="shared" ref="AH963:AH1026" si="125">+(V963-$AA$7)/($AB$7-$AA$7)</f>
        <v>0.14285436329451451</v>
      </c>
      <c r="AI963" s="3">
        <f t="shared" ref="AI963:AI1026" si="126">+(Y963-$AA$8)/($AB$8-$AA$8)</f>
        <v>8.6632345109178055E-2</v>
      </c>
      <c r="AJ963" s="6">
        <f t="shared" ref="AJ963:AJ1026" si="127">+(AC963/7)+(AD963/7)+(AE963/7)+(AF963/7)+(AG963/7)+(AH963/7)+(AI963/7)</f>
        <v>0.23631539601663212</v>
      </c>
    </row>
    <row r="964" spans="1:36" x14ac:dyDescent="0.3">
      <c r="A964" t="s">
        <v>2017</v>
      </c>
      <c r="B964" t="s">
        <v>2016</v>
      </c>
      <c r="C964" t="s">
        <v>308</v>
      </c>
      <c r="D964">
        <v>149489</v>
      </c>
      <c r="E964" s="1">
        <v>0.20499999999999999</v>
      </c>
      <c r="F964" s="1">
        <v>1498</v>
      </c>
      <c r="G964" s="4">
        <v>7307.3170731707323</v>
      </c>
      <c r="H964" s="1">
        <v>0.210697777093966</v>
      </c>
      <c r="I964" s="1">
        <v>2907</v>
      </c>
      <c r="J964" s="4">
        <v>13797.013144109014</v>
      </c>
      <c r="K964" s="1">
        <v>0.14681347791476199</v>
      </c>
      <c r="L964" s="1">
        <v>4536</v>
      </c>
      <c r="M964" s="4">
        <v>30896.345924272315</v>
      </c>
      <c r="N964" s="1">
        <v>8.0000000000000002E-3</v>
      </c>
      <c r="O964" s="1">
        <v>3915</v>
      </c>
      <c r="P964" s="4">
        <v>489375</v>
      </c>
      <c r="Q964" s="1">
        <v>9.3000000000000013E-2</v>
      </c>
      <c r="R964" s="1">
        <v>3653</v>
      </c>
      <c r="S964" s="4">
        <v>39279.569892473111</v>
      </c>
      <c r="T964" s="1">
        <v>0.51453284188134196</v>
      </c>
      <c r="U964" s="1">
        <v>4356</v>
      </c>
      <c r="V964" s="4">
        <v>8465.9319006201567</v>
      </c>
      <c r="W964" s="1">
        <v>0</v>
      </c>
      <c r="X964" s="1">
        <v>3904</v>
      </c>
      <c r="Y964" s="4">
        <v>0</v>
      </c>
      <c r="AC964" s="3">
        <f t="shared" si="120"/>
        <v>9.4692997383779037E-2</v>
      </c>
      <c r="AD964" s="3">
        <f t="shared" si="121"/>
        <v>2.2963707486309406E-2</v>
      </c>
      <c r="AE964" s="3">
        <f t="shared" si="122"/>
        <v>0.19094958683431928</v>
      </c>
      <c r="AF964" s="3">
        <f t="shared" si="123"/>
        <v>0.10382622269678048</v>
      </c>
      <c r="AG964" s="3">
        <f t="shared" si="124"/>
        <v>1</v>
      </c>
      <c r="AH964" s="3">
        <f t="shared" si="125"/>
        <v>0.14382139311764133</v>
      </c>
      <c r="AI964" s="3">
        <f t="shared" si="126"/>
        <v>0</v>
      </c>
      <c r="AJ964" s="6">
        <f t="shared" si="127"/>
        <v>0.22232198678840423</v>
      </c>
    </row>
    <row r="965" spans="1:36" x14ac:dyDescent="0.3">
      <c r="A965" t="s">
        <v>2019</v>
      </c>
      <c r="B965" t="s">
        <v>2018</v>
      </c>
      <c r="C965" t="s">
        <v>308</v>
      </c>
      <c r="D965">
        <v>114804</v>
      </c>
      <c r="E965" s="1">
        <v>0.20499999999999999</v>
      </c>
      <c r="F965" s="1">
        <v>1498</v>
      </c>
      <c r="G965" s="4">
        <v>7307.3170731707323</v>
      </c>
      <c r="H965" s="1">
        <v>0.23109821957422999</v>
      </c>
      <c r="I965" s="1">
        <v>2907</v>
      </c>
      <c r="J965" s="4">
        <v>12579.067053635417</v>
      </c>
      <c r="K965" s="1">
        <v>0.130892651823978</v>
      </c>
      <c r="L965" s="1">
        <v>4536</v>
      </c>
      <c r="M965" s="4">
        <v>34654.351766819796</v>
      </c>
      <c r="N965" s="1">
        <v>8.0000000000000002E-3</v>
      </c>
      <c r="O965" s="1">
        <v>3915</v>
      </c>
      <c r="P965" s="4">
        <v>489375</v>
      </c>
      <c r="Q965" s="1">
        <v>9.3000000000000013E-2</v>
      </c>
      <c r="R965" s="1">
        <v>3653</v>
      </c>
      <c r="S965" s="4">
        <v>39279.569892473111</v>
      </c>
      <c r="T965" s="1">
        <v>0.51067907041566396</v>
      </c>
      <c r="U965" s="1">
        <v>4356</v>
      </c>
      <c r="V965" s="4">
        <v>8529.8189261104071</v>
      </c>
      <c r="W965" s="1">
        <v>0</v>
      </c>
      <c r="X965" s="1">
        <v>3904</v>
      </c>
      <c r="Y965" s="4">
        <v>0</v>
      </c>
      <c r="AC965" s="3">
        <f t="shared" si="120"/>
        <v>9.4692997383779037E-2</v>
      </c>
      <c r="AD965" s="3">
        <f t="shared" si="121"/>
        <v>2.0043810297022506E-2</v>
      </c>
      <c r="AE965" s="3">
        <f t="shared" si="122"/>
        <v>0.21706070342465811</v>
      </c>
      <c r="AF965" s="3">
        <f t="shared" si="123"/>
        <v>0.10382622269678048</v>
      </c>
      <c r="AG965" s="3">
        <f t="shared" si="124"/>
        <v>1</v>
      </c>
      <c r="AH965" s="3">
        <f t="shared" si="125"/>
        <v>0.14529237886116264</v>
      </c>
      <c r="AI965" s="3">
        <f t="shared" si="126"/>
        <v>0</v>
      </c>
      <c r="AJ965" s="6">
        <f t="shared" si="127"/>
        <v>0.22584515895191465</v>
      </c>
    </row>
    <row r="966" spans="1:36" x14ac:dyDescent="0.3">
      <c r="A966" t="s">
        <v>2021</v>
      </c>
      <c r="B966" t="s">
        <v>2020</v>
      </c>
      <c r="C966" t="s">
        <v>308</v>
      </c>
      <c r="D966">
        <v>144599</v>
      </c>
      <c r="E966" s="1">
        <v>0.20499999999999999</v>
      </c>
      <c r="F966" s="1">
        <v>1498</v>
      </c>
      <c r="G966" s="4">
        <v>7307.3170731707323</v>
      </c>
      <c r="H966" s="1">
        <v>0.23101819514657701</v>
      </c>
      <c r="I966" s="1">
        <v>2907</v>
      </c>
      <c r="J966" s="4">
        <v>12583.424427480957</v>
      </c>
      <c r="K966" s="1">
        <v>0.136757515612141</v>
      </c>
      <c r="L966" s="1">
        <v>4536</v>
      </c>
      <c r="M966" s="4">
        <v>33168.195398230127</v>
      </c>
      <c r="N966" s="1">
        <v>8.0000000000000002E-3</v>
      </c>
      <c r="O966" s="1">
        <v>3915</v>
      </c>
      <c r="P966" s="4">
        <v>489375</v>
      </c>
      <c r="Q966" s="1">
        <v>9.3000000000000013E-2</v>
      </c>
      <c r="R966" s="1">
        <v>3653</v>
      </c>
      <c r="S966" s="4">
        <v>39279.569892473111</v>
      </c>
      <c r="T966" s="1">
        <v>0.51146273487368499</v>
      </c>
      <c r="U966" s="1">
        <v>4356</v>
      </c>
      <c r="V966" s="4">
        <v>8516.7495166110057</v>
      </c>
      <c r="W966" s="1">
        <v>0</v>
      </c>
      <c r="X966" s="1">
        <v>3904</v>
      </c>
      <c r="Y966" s="4">
        <v>0</v>
      </c>
      <c r="AC966" s="3">
        <f t="shared" si="120"/>
        <v>9.4692997383779037E-2</v>
      </c>
      <c r="AD966" s="3">
        <f t="shared" si="121"/>
        <v>2.005425664086628E-2</v>
      </c>
      <c r="AE966" s="3">
        <f t="shared" si="122"/>
        <v>0.2067346944088195</v>
      </c>
      <c r="AF966" s="3">
        <f t="shared" si="123"/>
        <v>0.10382622269678048</v>
      </c>
      <c r="AG966" s="3">
        <f t="shared" si="124"/>
        <v>1</v>
      </c>
      <c r="AH966" s="3">
        <f t="shared" si="125"/>
        <v>0.14499145837061961</v>
      </c>
      <c r="AI966" s="3">
        <f t="shared" si="126"/>
        <v>0</v>
      </c>
      <c r="AJ966" s="6">
        <f t="shared" si="127"/>
        <v>0.22432851850012353</v>
      </c>
    </row>
    <row r="967" spans="1:36" x14ac:dyDescent="0.3">
      <c r="A967" t="s">
        <v>314</v>
      </c>
      <c r="B967" t="s">
        <v>2022</v>
      </c>
      <c r="C967" t="s">
        <v>308</v>
      </c>
      <c r="D967" t="s">
        <v>3</v>
      </c>
      <c r="E967" s="1">
        <v>0.20499999999999999</v>
      </c>
      <c r="F967" s="1">
        <v>1498</v>
      </c>
      <c r="G967" s="4">
        <v>7307.3170731707323</v>
      </c>
      <c r="H967" s="1" t="s">
        <v>3</v>
      </c>
      <c r="I967" s="1">
        <v>2907</v>
      </c>
      <c r="J967" s="4" t="s">
        <v>3</v>
      </c>
      <c r="K967" s="1" t="s">
        <v>3</v>
      </c>
      <c r="L967" s="1">
        <v>4536</v>
      </c>
      <c r="M967" s="4" t="s">
        <v>3</v>
      </c>
      <c r="N967" s="1">
        <v>8.0000000000000002E-3</v>
      </c>
      <c r="O967" s="1">
        <v>3915</v>
      </c>
      <c r="P967" s="4">
        <v>489375</v>
      </c>
      <c r="Q967" s="1">
        <v>9.3000000000000013E-2</v>
      </c>
      <c r="R967" s="1">
        <v>3653</v>
      </c>
      <c r="S967" s="4">
        <v>39279.569892473111</v>
      </c>
      <c r="T967" s="1" t="s">
        <v>3</v>
      </c>
      <c r="U967" s="1">
        <v>4356</v>
      </c>
      <c r="V967" s="4" t="s">
        <v>3</v>
      </c>
      <c r="W967" s="1" t="s">
        <v>3</v>
      </c>
      <c r="X967" s="1">
        <v>3904</v>
      </c>
      <c r="Y967" s="4" t="s">
        <v>3</v>
      </c>
      <c r="AC967" s="3">
        <f t="shared" si="120"/>
        <v>9.4692997383779037E-2</v>
      </c>
      <c r="AD967" s="3" t="e">
        <f t="shared" si="121"/>
        <v>#VALUE!</v>
      </c>
      <c r="AE967" s="3" t="e">
        <f t="shared" si="122"/>
        <v>#VALUE!</v>
      </c>
      <c r="AF967" s="3">
        <f t="shared" si="123"/>
        <v>0.10382622269678048</v>
      </c>
      <c r="AG967" s="3">
        <f t="shared" si="124"/>
        <v>1</v>
      </c>
      <c r="AH967" s="3" t="e">
        <f t="shared" si="125"/>
        <v>#VALUE!</v>
      </c>
      <c r="AI967" s="3" t="e">
        <f t="shared" si="126"/>
        <v>#VALUE!</v>
      </c>
      <c r="AJ967" s="6" t="e">
        <f t="shared" si="127"/>
        <v>#VALUE!</v>
      </c>
    </row>
    <row r="968" spans="1:36" x14ac:dyDescent="0.3">
      <c r="A968" t="s">
        <v>314</v>
      </c>
      <c r="B968" t="s">
        <v>2023</v>
      </c>
      <c r="C968" t="s">
        <v>308</v>
      </c>
      <c r="D968" t="s">
        <v>3</v>
      </c>
      <c r="E968" s="1">
        <v>0.20499999999999999</v>
      </c>
      <c r="F968" s="1">
        <v>1498</v>
      </c>
      <c r="G968" s="4">
        <v>7307.3170731707323</v>
      </c>
      <c r="H968" s="1" t="s">
        <v>3</v>
      </c>
      <c r="I968" s="1">
        <v>2907</v>
      </c>
      <c r="J968" s="4" t="s">
        <v>3</v>
      </c>
      <c r="K968" s="1" t="s">
        <v>3</v>
      </c>
      <c r="L968" s="1">
        <v>4536</v>
      </c>
      <c r="M968" s="4" t="s">
        <v>3</v>
      </c>
      <c r="N968" s="1">
        <v>8.0000000000000002E-3</v>
      </c>
      <c r="O968" s="1">
        <v>3915</v>
      </c>
      <c r="P968" s="4">
        <v>489375</v>
      </c>
      <c r="Q968" s="1">
        <v>9.3000000000000013E-2</v>
      </c>
      <c r="R968" s="1">
        <v>3653</v>
      </c>
      <c r="S968" s="4">
        <v>39279.569892473111</v>
      </c>
      <c r="T968" s="1" t="s">
        <v>3</v>
      </c>
      <c r="U968" s="1">
        <v>4356</v>
      </c>
      <c r="V968" s="4" t="s">
        <v>3</v>
      </c>
      <c r="W968" s="1">
        <v>1</v>
      </c>
      <c r="X968" s="1">
        <v>3904</v>
      </c>
      <c r="Y968" s="4">
        <v>3904</v>
      </c>
      <c r="AC968" s="3">
        <f t="shared" si="120"/>
        <v>9.4692997383779037E-2</v>
      </c>
      <c r="AD968" s="3" t="e">
        <f t="shared" si="121"/>
        <v>#VALUE!</v>
      </c>
      <c r="AE968" s="3" t="e">
        <f t="shared" si="122"/>
        <v>#VALUE!</v>
      </c>
      <c r="AF968" s="3">
        <f t="shared" si="123"/>
        <v>0.10382622269678048</v>
      </c>
      <c r="AG968" s="3">
        <f t="shared" si="124"/>
        <v>1</v>
      </c>
      <c r="AH968" s="3" t="e">
        <f t="shared" si="125"/>
        <v>#VALUE!</v>
      </c>
      <c r="AI968" s="3">
        <f t="shared" si="126"/>
        <v>0.17326469021835611</v>
      </c>
      <c r="AJ968" s="6" t="e">
        <f t="shared" si="127"/>
        <v>#VALUE!</v>
      </c>
    </row>
    <row r="969" spans="1:36" x14ac:dyDescent="0.3">
      <c r="A969" t="s">
        <v>316</v>
      </c>
      <c r="B969" t="s">
        <v>2024</v>
      </c>
      <c r="C969" t="s">
        <v>308</v>
      </c>
      <c r="D969" t="s">
        <v>3</v>
      </c>
      <c r="E969" s="1">
        <v>0.20499999999999999</v>
      </c>
      <c r="F969" s="1">
        <v>1498</v>
      </c>
      <c r="G969" s="4">
        <v>7307.3170731707323</v>
      </c>
      <c r="H969" s="1" t="s">
        <v>3</v>
      </c>
      <c r="I969" s="1">
        <v>2907</v>
      </c>
      <c r="J969" s="4" t="s">
        <v>3</v>
      </c>
      <c r="K969" s="1" t="s">
        <v>3</v>
      </c>
      <c r="L969" s="1">
        <v>4536</v>
      </c>
      <c r="M969" s="4" t="s">
        <v>3</v>
      </c>
      <c r="N969" s="1">
        <v>8.0000000000000002E-3</v>
      </c>
      <c r="O969" s="1">
        <v>3915</v>
      </c>
      <c r="P969" s="4">
        <v>489375</v>
      </c>
      <c r="Q969" s="1">
        <v>9.3000000000000013E-2</v>
      </c>
      <c r="R969" s="1">
        <v>3653</v>
      </c>
      <c r="S969" s="4">
        <v>39279.569892473111</v>
      </c>
      <c r="T969" s="1" t="s">
        <v>3</v>
      </c>
      <c r="U969" s="1">
        <v>4356</v>
      </c>
      <c r="V969" s="4" t="s">
        <v>3</v>
      </c>
      <c r="W969" s="1" t="s">
        <v>3</v>
      </c>
      <c r="X969" s="1">
        <v>3904</v>
      </c>
      <c r="Y969" s="4" t="s">
        <v>3</v>
      </c>
      <c r="AC969" s="3">
        <f t="shared" si="120"/>
        <v>9.4692997383779037E-2</v>
      </c>
      <c r="AD969" s="3" t="e">
        <f t="shared" si="121"/>
        <v>#VALUE!</v>
      </c>
      <c r="AE969" s="3" t="e">
        <f t="shared" si="122"/>
        <v>#VALUE!</v>
      </c>
      <c r="AF969" s="3">
        <f t="shared" si="123"/>
        <v>0.10382622269678048</v>
      </c>
      <c r="AG969" s="3">
        <f t="shared" si="124"/>
        <v>1</v>
      </c>
      <c r="AH969" s="3" t="e">
        <f t="shared" si="125"/>
        <v>#VALUE!</v>
      </c>
      <c r="AI969" s="3" t="e">
        <f t="shared" si="126"/>
        <v>#VALUE!</v>
      </c>
      <c r="AJ969" s="6" t="e">
        <f t="shared" si="127"/>
        <v>#VALUE!</v>
      </c>
    </row>
    <row r="970" spans="1:36" x14ac:dyDescent="0.3">
      <c r="A970" t="s">
        <v>2026</v>
      </c>
      <c r="B970" t="s">
        <v>2025</v>
      </c>
      <c r="C970" t="s">
        <v>308</v>
      </c>
      <c r="D970" t="s">
        <v>3</v>
      </c>
      <c r="E970" s="1">
        <v>0.20499999999999999</v>
      </c>
      <c r="F970" s="1">
        <v>1498</v>
      </c>
      <c r="G970" s="4">
        <v>7307.3170731707323</v>
      </c>
      <c r="H970" s="1" t="s">
        <v>3</v>
      </c>
      <c r="I970" s="1">
        <v>2907</v>
      </c>
      <c r="J970" s="4" t="s">
        <v>3</v>
      </c>
      <c r="K970" s="1" t="s">
        <v>3</v>
      </c>
      <c r="L970" s="1">
        <v>4536</v>
      </c>
      <c r="M970" s="4" t="s">
        <v>3</v>
      </c>
      <c r="N970" s="1">
        <v>8.0000000000000002E-3</v>
      </c>
      <c r="O970" s="1">
        <v>3915</v>
      </c>
      <c r="P970" s="4">
        <v>489375</v>
      </c>
      <c r="Q970" s="1">
        <v>9.3000000000000013E-2</v>
      </c>
      <c r="R970" s="1">
        <v>3653</v>
      </c>
      <c r="S970" s="4">
        <v>39279.569892473111</v>
      </c>
      <c r="T970" s="1" t="s">
        <v>3</v>
      </c>
      <c r="U970" s="1">
        <v>4356</v>
      </c>
      <c r="V970" s="4" t="s">
        <v>3</v>
      </c>
      <c r="W970" s="1">
        <v>0</v>
      </c>
      <c r="X970" s="1">
        <v>3904</v>
      </c>
      <c r="Y970" s="4">
        <v>0</v>
      </c>
      <c r="AC970" s="3">
        <f t="shared" si="120"/>
        <v>9.4692997383779037E-2</v>
      </c>
      <c r="AD970" s="3" t="e">
        <f t="shared" si="121"/>
        <v>#VALUE!</v>
      </c>
      <c r="AE970" s="3" t="e">
        <f t="shared" si="122"/>
        <v>#VALUE!</v>
      </c>
      <c r="AF970" s="3">
        <f t="shared" si="123"/>
        <v>0.10382622269678048</v>
      </c>
      <c r="AG970" s="3">
        <f t="shared" si="124"/>
        <v>1</v>
      </c>
      <c r="AH970" s="3" t="e">
        <f t="shared" si="125"/>
        <v>#VALUE!</v>
      </c>
      <c r="AI970" s="3">
        <f t="shared" si="126"/>
        <v>0</v>
      </c>
      <c r="AJ970" s="6" t="e">
        <f t="shared" si="127"/>
        <v>#VALUE!</v>
      </c>
    </row>
    <row r="971" spans="1:36" x14ac:dyDescent="0.3">
      <c r="A971" t="s">
        <v>2028</v>
      </c>
      <c r="B971" t="s">
        <v>2027</v>
      </c>
      <c r="C971" t="s">
        <v>308</v>
      </c>
      <c r="D971" t="s">
        <v>3</v>
      </c>
      <c r="E971" s="1">
        <v>0.20499999999999999</v>
      </c>
      <c r="F971" s="1">
        <v>1498</v>
      </c>
      <c r="G971" s="4">
        <v>7307.3170731707323</v>
      </c>
      <c r="H971" s="1" t="s">
        <v>3</v>
      </c>
      <c r="I971" s="1">
        <v>2907</v>
      </c>
      <c r="J971" s="4" t="s">
        <v>3</v>
      </c>
      <c r="K971" s="1" t="s">
        <v>3</v>
      </c>
      <c r="L971" s="1">
        <v>4536</v>
      </c>
      <c r="M971" s="4" t="s">
        <v>3</v>
      </c>
      <c r="N971" s="1">
        <v>8.0000000000000002E-3</v>
      </c>
      <c r="O971" s="1">
        <v>3915</v>
      </c>
      <c r="P971" s="4">
        <v>489375</v>
      </c>
      <c r="Q971" s="1">
        <v>9.3000000000000013E-2</v>
      </c>
      <c r="R971" s="1">
        <v>3653</v>
      </c>
      <c r="S971" s="4">
        <v>39279.569892473111</v>
      </c>
      <c r="T971" s="1" t="s">
        <v>3</v>
      </c>
      <c r="U971" s="1">
        <v>4356</v>
      </c>
      <c r="V971" s="4" t="s">
        <v>3</v>
      </c>
      <c r="W971" s="1">
        <v>0.5</v>
      </c>
      <c r="X971" s="1">
        <v>3904</v>
      </c>
      <c r="Y971" s="4">
        <v>1952</v>
      </c>
      <c r="AC971" s="3">
        <f t="shared" si="120"/>
        <v>9.4692997383779037E-2</v>
      </c>
      <c r="AD971" s="3" t="e">
        <f t="shared" si="121"/>
        <v>#VALUE!</v>
      </c>
      <c r="AE971" s="3" t="e">
        <f t="shared" si="122"/>
        <v>#VALUE!</v>
      </c>
      <c r="AF971" s="3">
        <f t="shared" si="123"/>
        <v>0.10382622269678048</v>
      </c>
      <c r="AG971" s="3">
        <f t="shared" si="124"/>
        <v>1</v>
      </c>
      <c r="AH971" s="3" t="e">
        <f t="shared" si="125"/>
        <v>#VALUE!</v>
      </c>
      <c r="AI971" s="3">
        <f t="shared" si="126"/>
        <v>8.6632345109178055E-2</v>
      </c>
      <c r="AJ971" s="6" t="e">
        <f t="shared" si="127"/>
        <v>#VALUE!</v>
      </c>
    </row>
    <row r="972" spans="1:36" x14ac:dyDescent="0.3">
      <c r="A972" t="s">
        <v>2030</v>
      </c>
      <c r="B972" t="s">
        <v>2029</v>
      </c>
      <c r="C972" t="s">
        <v>308</v>
      </c>
      <c r="D972" t="s">
        <v>3</v>
      </c>
      <c r="E972" s="1">
        <v>0.20499999999999999</v>
      </c>
      <c r="F972" s="1">
        <v>1498</v>
      </c>
      <c r="G972" s="4">
        <v>7307.3170731707323</v>
      </c>
      <c r="H972" s="1" t="s">
        <v>3</v>
      </c>
      <c r="I972" s="1">
        <v>2907</v>
      </c>
      <c r="J972" s="4" t="s">
        <v>3</v>
      </c>
      <c r="K972" s="1" t="s">
        <v>3</v>
      </c>
      <c r="L972" s="1">
        <v>4536</v>
      </c>
      <c r="M972" s="4" t="s">
        <v>3</v>
      </c>
      <c r="N972" s="1">
        <v>8.0000000000000002E-3</v>
      </c>
      <c r="O972" s="1">
        <v>3915</v>
      </c>
      <c r="P972" s="4">
        <v>489375</v>
      </c>
      <c r="Q972" s="1">
        <v>9.3000000000000013E-2</v>
      </c>
      <c r="R972" s="1">
        <v>3653</v>
      </c>
      <c r="S972" s="4">
        <v>39279.569892473111</v>
      </c>
      <c r="T972" s="1" t="s">
        <v>3</v>
      </c>
      <c r="U972" s="1">
        <v>4356</v>
      </c>
      <c r="V972" s="4" t="s">
        <v>3</v>
      </c>
      <c r="W972" s="1">
        <v>0</v>
      </c>
      <c r="X972" s="1">
        <v>3904</v>
      </c>
      <c r="Y972" s="4">
        <v>0</v>
      </c>
      <c r="AC972" s="3">
        <f t="shared" si="120"/>
        <v>9.4692997383779037E-2</v>
      </c>
      <c r="AD972" s="3" t="e">
        <f t="shared" si="121"/>
        <v>#VALUE!</v>
      </c>
      <c r="AE972" s="3" t="e">
        <f t="shared" si="122"/>
        <v>#VALUE!</v>
      </c>
      <c r="AF972" s="3">
        <f t="shared" si="123"/>
        <v>0.10382622269678048</v>
      </c>
      <c r="AG972" s="3">
        <f t="shared" si="124"/>
        <v>1</v>
      </c>
      <c r="AH972" s="3" t="e">
        <f t="shared" si="125"/>
        <v>#VALUE!</v>
      </c>
      <c r="AI972" s="3">
        <f t="shared" si="126"/>
        <v>0</v>
      </c>
      <c r="AJ972" s="6" t="e">
        <f t="shared" si="127"/>
        <v>#VALUE!</v>
      </c>
    </row>
    <row r="973" spans="1:36" x14ac:dyDescent="0.3">
      <c r="A973" t="s">
        <v>2032</v>
      </c>
      <c r="B973" t="s">
        <v>2031</v>
      </c>
      <c r="C973" t="s">
        <v>308</v>
      </c>
      <c r="D973" t="s">
        <v>3</v>
      </c>
      <c r="E973" s="1">
        <v>0.20499999999999999</v>
      </c>
      <c r="F973" s="1">
        <v>1498</v>
      </c>
      <c r="G973" s="4">
        <v>7307.3170731707323</v>
      </c>
      <c r="H973" s="1" t="s">
        <v>3</v>
      </c>
      <c r="I973" s="1">
        <v>2907</v>
      </c>
      <c r="J973" s="4" t="s">
        <v>3</v>
      </c>
      <c r="K973" s="1" t="s">
        <v>3</v>
      </c>
      <c r="L973" s="1">
        <v>4536</v>
      </c>
      <c r="M973" s="4" t="s">
        <v>3</v>
      </c>
      <c r="N973" s="1">
        <v>8.0000000000000002E-3</v>
      </c>
      <c r="O973" s="1">
        <v>3915</v>
      </c>
      <c r="P973" s="4">
        <v>489375</v>
      </c>
      <c r="Q973" s="1">
        <v>9.3000000000000013E-2</v>
      </c>
      <c r="R973" s="1">
        <v>3653</v>
      </c>
      <c r="S973" s="4">
        <v>39279.569892473111</v>
      </c>
      <c r="T973" s="1" t="s">
        <v>3</v>
      </c>
      <c r="U973" s="1">
        <v>4356</v>
      </c>
      <c r="V973" s="4" t="s">
        <v>3</v>
      </c>
      <c r="W973" s="1">
        <v>0</v>
      </c>
      <c r="X973" s="1">
        <v>3904</v>
      </c>
      <c r="Y973" s="4">
        <v>0</v>
      </c>
      <c r="AC973" s="3">
        <f t="shared" si="120"/>
        <v>9.4692997383779037E-2</v>
      </c>
      <c r="AD973" s="3" t="e">
        <f t="shared" si="121"/>
        <v>#VALUE!</v>
      </c>
      <c r="AE973" s="3" t="e">
        <f t="shared" si="122"/>
        <v>#VALUE!</v>
      </c>
      <c r="AF973" s="3">
        <f t="shared" si="123"/>
        <v>0.10382622269678048</v>
      </c>
      <c r="AG973" s="3">
        <f t="shared" si="124"/>
        <v>1</v>
      </c>
      <c r="AH973" s="3" t="e">
        <f t="shared" si="125"/>
        <v>#VALUE!</v>
      </c>
      <c r="AI973" s="3">
        <f t="shared" si="126"/>
        <v>0</v>
      </c>
      <c r="AJ973" s="6" t="e">
        <f t="shared" si="127"/>
        <v>#VALUE!</v>
      </c>
    </row>
    <row r="974" spans="1:36" x14ac:dyDescent="0.3">
      <c r="A974" t="s">
        <v>2034</v>
      </c>
      <c r="B974" t="s">
        <v>2033</v>
      </c>
      <c r="C974" t="s">
        <v>308</v>
      </c>
      <c r="D974" t="s">
        <v>3</v>
      </c>
      <c r="E974" s="1">
        <v>0.20499999999999999</v>
      </c>
      <c r="F974" s="1">
        <v>1498</v>
      </c>
      <c r="G974" s="4">
        <v>7307.3170731707323</v>
      </c>
      <c r="H974" s="1" t="s">
        <v>3</v>
      </c>
      <c r="I974" s="1">
        <v>2907</v>
      </c>
      <c r="J974" s="4" t="s">
        <v>3</v>
      </c>
      <c r="K974" s="1" t="s">
        <v>3</v>
      </c>
      <c r="L974" s="1">
        <v>4536</v>
      </c>
      <c r="M974" s="4" t="s">
        <v>3</v>
      </c>
      <c r="N974" s="1">
        <v>8.0000000000000002E-3</v>
      </c>
      <c r="O974" s="1">
        <v>3915</v>
      </c>
      <c r="P974" s="4">
        <v>489375</v>
      </c>
      <c r="Q974" s="1">
        <v>9.3000000000000013E-2</v>
      </c>
      <c r="R974" s="1">
        <v>3653</v>
      </c>
      <c r="S974" s="4">
        <v>39279.569892473111</v>
      </c>
      <c r="T974" s="1" t="s">
        <v>3</v>
      </c>
      <c r="U974" s="1">
        <v>4356</v>
      </c>
      <c r="V974" s="4" t="s">
        <v>3</v>
      </c>
      <c r="W974" s="1">
        <v>0</v>
      </c>
      <c r="X974" s="1">
        <v>3904</v>
      </c>
      <c r="Y974" s="4">
        <v>0</v>
      </c>
      <c r="AC974" s="3">
        <f t="shared" si="120"/>
        <v>9.4692997383779037E-2</v>
      </c>
      <c r="AD974" s="3" t="e">
        <f t="shared" si="121"/>
        <v>#VALUE!</v>
      </c>
      <c r="AE974" s="3" t="e">
        <f t="shared" si="122"/>
        <v>#VALUE!</v>
      </c>
      <c r="AF974" s="3">
        <f t="shared" si="123"/>
        <v>0.10382622269678048</v>
      </c>
      <c r="AG974" s="3">
        <f t="shared" si="124"/>
        <v>1</v>
      </c>
      <c r="AH974" s="3" t="e">
        <f t="shared" si="125"/>
        <v>#VALUE!</v>
      </c>
      <c r="AI974" s="3">
        <f t="shared" si="126"/>
        <v>0</v>
      </c>
      <c r="AJ974" s="6" t="e">
        <f t="shared" si="127"/>
        <v>#VALUE!</v>
      </c>
    </row>
    <row r="975" spans="1:36" x14ac:dyDescent="0.3">
      <c r="A975" t="s">
        <v>318</v>
      </c>
      <c r="B975" t="s">
        <v>319</v>
      </c>
      <c r="C975" t="s">
        <v>319</v>
      </c>
      <c r="D975">
        <v>59641488</v>
      </c>
      <c r="E975" s="1">
        <v>0.249</v>
      </c>
      <c r="F975" s="1">
        <v>2985</v>
      </c>
      <c r="G975" s="4">
        <v>11987.951807228916</v>
      </c>
      <c r="H975" s="1">
        <v>0.23237331033726</v>
      </c>
      <c r="I975" s="1">
        <v>10238</v>
      </c>
      <c r="J975" s="4">
        <v>44058.416111303224</v>
      </c>
      <c r="K975" s="1">
        <v>0.12956675393477701</v>
      </c>
      <c r="L975" s="1">
        <v>7671</v>
      </c>
      <c r="M975" s="4">
        <v>59205.002572353762</v>
      </c>
      <c r="N975" s="1">
        <v>4.0000000000000001E-3</v>
      </c>
      <c r="O975" s="1">
        <v>5767</v>
      </c>
      <c r="P975" s="4">
        <v>1441750</v>
      </c>
      <c r="Q975" s="1">
        <v>0.60499999999999998</v>
      </c>
      <c r="R975" s="1">
        <v>5761</v>
      </c>
      <c r="S975" s="4">
        <v>9522.3140495867774</v>
      </c>
      <c r="T975" s="1">
        <v>0.51292134092965602</v>
      </c>
      <c r="U975" s="1">
        <v>9684</v>
      </c>
      <c r="V975" s="4">
        <v>18880.087895052315</v>
      </c>
      <c r="W975" s="1" t="s">
        <v>3</v>
      </c>
      <c r="X975" s="1">
        <v>8643</v>
      </c>
      <c r="Y975" s="4" t="s">
        <v>3</v>
      </c>
      <c r="AC975" s="3">
        <f t="shared" si="120"/>
        <v>0.16173971295202105</v>
      </c>
      <c r="AD975" s="3">
        <f t="shared" si="121"/>
        <v>9.5512226800025343E-2</v>
      </c>
      <c r="AE975" s="3">
        <f t="shared" si="122"/>
        <v>0.38764183938091329</v>
      </c>
      <c r="AF975" s="3">
        <f t="shared" si="123"/>
        <v>0.4243721129964485</v>
      </c>
      <c r="AG975" s="3">
        <f t="shared" si="124"/>
        <v>0.12223970415167552</v>
      </c>
      <c r="AH975" s="3">
        <f t="shared" si="125"/>
        <v>0.3836052127752711</v>
      </c>
      <c r="AI975" s="3" t="e">
        <f t="shared" si="126"/>
        <v>#VALUE!</v>
      </c>
      <c r="AJ975" s="6" t="e">
        <f t="shared" si="127"/>
        <v>#VALUE!</v>
      </c>
    </row>
    <row r="976" spans="1:36" x14ac:dyDescent="0.3">
      <c r="A976" t="s">
        <v>320</v>
      </c>
      <c r="B976" t="s">
        <v>2035</v>
      </c>
      <c r="C976" t="s">
        <v>319</v>
      </c>
      <c r="D976">
        <v>15988679</v>
      </c>
      <c r="E976" s="1">
        <v>0.16500000000000001</v>
      </c>
      <c r="F976" s="1">
        <v>2985</v>
      </c>
      <c r="G976" s="4">
        <v>18090.909090909088</v>
      </c>
      <c r="H976" s="1">
        <v>0.242699725224329</v>
      </c>
      <c r="I976" s="1">
        <v>10238</v>
      </c>
      <c r="J976" s="4">
        <v>42183.813725116284</v>
      </c>
      <c r="K976" s="1">
        <v>0.12831810557957901</v>
      </c>
      <c r="L976" s="1">
        <v>7671</v>
      </c>
      <c r="M976" s="4">
        <v>59781.119471427031</v>
      </c>
      <c r="N976" s="1">
        <v>4.0000000000000001E-3</v>
      </c>
      <c r="O976" s="1">
        <v>5767</v>
      </c>
      <c r="P976" s="4">
        <v>1441750</v>
      </c>
      <c r="Q976" s="1">
        <v>0.60499999999999998</v>
      </c>
      <c r="R976" s="1">
        <v>5761</v>
      </c>
      <c r="S976" s="4">
        <v>9522.3140495867774</v>
      </c>
      <c r="T976" s="1">
        <v>0.51222205411716604</v>
      </c>
      <c r="U976" s="1">
        <v>9684</v>
      </c>
      <c r="V976" s="4">
        <v>18905.863037644362</v>
      </c>
      <c r="W976" s="1" t="s">
        <v>3</v>
      </c>
      <c r="X976" s="1">
        <v>8643</v>
      </c>
      <c r="Y976" s="4" t="s">
        <v>3</v>
      </c>
      <c r="AC976" s="3">
        <f t="shared" si="120"/>
        <v>0.2491601728624373</v>
      </c>
      <c r="AD976" s="3">
        <f t="shared" si="121"/>
        <v>9.1018065456373962E-2</v>
      </c>
      <c r="AE976" s="3">
        <f t="shared" si="122"/>
        <v>0.39164477502062189</v>
      </c>
      <c r="AF976" s="3">
        <f t="shared" si="123"/>
        <v>0.4243721129964485</v>
      </c>
      <c r="AG976" s="3">
        <f t="shared" si="124"/>
        <v>0.12223970415167552</v>
      </c>
      <c r="AH976" s="3">
        <f t="shared" si="125"/>
        <v>0.38419868018119868</v>
      </c>
      <c r="AI976" s="3" t="e">
        <f t="shared" si="126"/>
        <v>#VALUE!</v>
      </c>
      <c r="AJ976" s="6" t="e">
        <f t="shared" si="127"/>
        <v>#VALUE!</v>
      </c>
    </row>
    <row r="977" spans="1:36" x14ac:dyDescent="0.3">
      <c r="A977" t="s">
        <v>321</v>
      </c>
      <c r="B977" t="s">
        <v>322</v>
      </c>
      <c r="C977" t="s">
        <v>319</v>
      </c>
      <c r="D977">
        <v>4311217</v>
      </c>
      <c r="E977" s="1">
        <v>0.16399999999999998</v>
      </c>
      <c r="F977" s="1">
        <v>2985</v>
      </c>
      <c r="G977" s="4">
        <v>18201.219512195123</v>
      </c>
      <c r="H977" s="1">
        <v>0.25885034318615802</v>
      </c>
      <c r="I977" s="1">
        <v>10238</v>
      </c>
      <c r="J977" s="4">
        <v>39551.811575683765</v>
      </c>
      <c r="K977" s="1">
        <v>0.121876954929431</v>
      </c>
      <c r="L977" s="1">
        <v>7671</v>
      </c>
      <c r="M977" s="4">
        <v>62940.528867345347</v>
      </c>
      <c r="N977" s="1">
        <v>4.0000000000000001E-3</v>
      </c>
      <c r="O977" s="1">
        <v>5767</v>
      </c>
      <c r="P977" s="4">
        <v>1441750</v>
      </c>
      <c r="Q977" s="1">
        <v>0.60499999999999998</v>
      </c>
      <c r="R977" s="1">
        <v>5761</v>
      </c>
      <c r="S977" s="4">
        <v>9522.3140495867774</v>
      </c>
      <c r="T977" s="1">
        <v>0.51404487410399402</v>
      </c>
      <c r="U977" s="1">
        <v>9684</v>
      </c>
      <c r="V977" s="4">
        <v>18838.822227105557</v>
      </c>
      <c r="W977" s="1" t="s">
        <v>3</v>
      </c>
      <c r="X977" s="1">
        <v>8643</v>
      </c>
      <c r="Y977" s="4" t="s">
        <v>3</v>
      </c>
      <c r="AC977" s="3">
        <f t="shared" si="120"/>
        <v>0.25074029006029547</v>
      </c>
      <c r="AD977" s="3">
        <f t="shared" si="121"/>
        <v>8.470811812911852E-2</v>
      </c>
      <c r="AE977" s="3">
        <f t="shared" si="122"/>
        <v>0.4135967651318222</v>
      </c>
      <c r="AF977" s="3">
        <f t="shared" si="123"/>
        <v>0.4243721129964485</v>
      </c>
      <c r="AG977" s="3">
        <f t="shared" si="124"/>
        <v>0.12223970415167552</v>
      </c>
      <c r="AH977" s="3">
        <f t="shared" si="125"/>
        <v>0.38265507917958774</v>
      </c>
      <c r="AI977" s="3" t="e">
        <f t="shared" si="126"/>
        <v>#VALUE!</v>
      </c>
      <c r="AJ977" s="6" t="e">
        <f t="shared" si="127"/>
        <v>#VALUE!</v>
      </c>
    </row>
    <row r="978" spans="1:36" x14ac:dyDescent="0.3">
      <c r="A978" t="s">
        <v>2037</v>
      </c>
      <c r="B978" t="s">
        <v>2036</v>
      </c>
      <c r="C978" t="s">
        <v>319</v>
      </c>
      <c r="D978">
        <v>2230946</v>
      </c>
      <c r="E978" s="1">
        <v>0.16399999999999998</v>
      </c>
      <c r="F978" s="1">
        <v>2985</v>
      </c>
      <c r="G978" s="4">
        <v>18201.219512195123</v>
      </c>
      <c r="H978" s="1">
        <v>0.256348203856122</v>
      </c>
      <c r="I978" s="1">
        <v>10238</v>
      </c>
      <c r="J978" s="4">
        <v>39937.86516150579</v>
      </c>
      <c r="K978" s="1">
        <v>0.123636340816855</v>
      </c>
      <c r="L978" s="1">
        <v>7671</v>
      </c>
      <c r="M978" s="4">
        <v>62044.864392769494</v>
      </c>
      <c r="N978" s="1">
        <v>4.0000000000000001E-3</v>
      </c>
      <c r="O978" s="1">
        <v>5767</v>
      </c>
      <c r="P978" s="4">
        <v>1441750</v>
      </c>
      <c r="Q978" s="1">
        <v>0.60499999999999998</v>
      </c>
      <c r="R978" s="1">
        <v>5761</v>
      </c>
      <c r="S978" s="4">
        <v>9522.3140495867774</v>
      </c>
      <c r="T978" s="1">
        <v>0.51612858401772099</v>
      </c>
      <c r="U978" s="1">
        <v>9684</v>
      </c>
      <c r="V978" s="4">
        <v>18762.766294818317</v>
      </c>
      <c r="W978" s="1">
        <v>1</v>
      </c>
      <c r="X978" s="1">
        <v>8643</v>
      </c>
      <c r="Y978" s="4">
        <v>8643</v>
      </c>
      <c r="AC978" s="3">
        <f t="shared" si="120"/>
        <v>0.25074029006029547</v>
      </c>
      <c r="AD978" s="3">
        <f t="shared" si="121"/>
        <v>8.5633640850503942E-2</v>
      </c>
      <c r="AE978" s="3">
        <f t="shared" si="122"/>
        <v>0.40737357110250655</v>
      </c>
      <c r="AF978" s="3">
        <f t="shared" si="123"/>
        <v>0.4243721129964485</v>
      </c>
      <c r="AG978" s="3">
        <f t="shared" si="124"/>
        <v>0.12223970415167552</v>
      </c>
      <c r="AH978" s="3">
        <f t="shared" si="125"/>
        <v>0.38090390683674913</v>
      </c>
      <c r="AI978" s="3">
        <f t="shared" si="126"/>
        <v>0.38358778625954199</v>
      </c>
      <c r="AJ978" s="6">
        <f t="shared" si="127"/>
        <v>0.29355014460824586</v>
      </c>
    </row>
    <row r="979" spans="1:36" x14ac:dyDescent="0.3">
      <c r="A979" t="s">
        <v>2039</v>
      </c>
      <c r="B979" t="s">
        <v>2038</v>
      </c>
      <c r="C979" t="s">
        <v>319</v>
      </c>
      <c r="D979">
        <v>169390</v>
      </c>
      <c r="E979" s="1">
        <v>0.16399999999999998</v>
      </c>
      <c r="F979" s="1">
        <v>2985</v>
      </c>
      <c r="G979" s="4">
        <v>18201.219512195123</v>
      </c>
      <c r="H979" s="1">
        <v>0.27424287148001603</v>
      </c>
      <c r="I979" s="1">
        <v>10238</v>
      </c>
      <c r="J979" s="4">
        <v>37331.872820424578</v>
      </c>
      <c r="K979" s="1">
        <v>0.112964165535155</v>
      </c>
      <c r="L979" s="1">
        <v>7671</v>
      </c>
      <c r="M979" s="4">
        <v>67906.490201202323</v>
      </c>
      <c r="N979" s="1">
        <v>4.0000000000000001E-3</v>
      </c>
      <c r="O979" s="1">
        <v>5767</v>
      </c>
      <c r="P979" s="4">
        <v>1441750</v>
      </c>
      <c r="Q979" s="1">
        <v>0.60499999999999998</v>
      </c>
      <c r="R979" s="1">
        <v>5761</v>
      </c>
      <c r="S979" s="4">
        <v>9522.3140495867774</v>
      </c>
      <c r="T979" s="1">
        <v>0.51378475706948401</v>
      </c>
      <c r="U979" s="1">
        <v>9684</v>
      </c>
      <c r="V979" s="4">
        <v>18848.359875904884</v>
      </c>
      <c r="W979" s="1">
        <v>0.5</v>
      </c>
      <c r="X979" s="1">
        <v>8643</v>
      </c>
      <c r="Y979" s="4">
        <v>4321.5</v>
      </c>
      <c r="AC979" s="3">
        <f t="shared" si="120"/>
        <v>0.25074029006029547</v>
      </c>
      <c r="AD979" s="3">
        <f t="shared" si="121"/>
        <v>7.9386049293255823E-2</v>
      </c>
      <c r="AE979" s="3">
        <f t="shared" si="122"/>
        <v>0.44810091462073176</v>
      </c>
      <c r="AF979" s="3">
        <f t="shared" si="123"/>
        <v>0.4243721129964485</v>
      </c>
      <c r="AG979" s="3">
        <f t="shared" si="124"/>
        <v>0.12223970415167552</v>
      </c>
      <c r="AH979" s="3">
        <f t="shared" si="125"/>
        <v>0.38287468159968574</v>
      </c>
      <c r="AI979" s="3">
        <f t="shared" si="126"/>
        <v>0.19179389312977099</v>
      </c>
      <c r="AJ979" s="6">
        <f t="shared" si="127"/>
        <v>0.27135823512169482</v>
      </c>
    </row>
    <row r="980" spans="1:36" x14ac:dyDescent="0.3">
      <c r="A980" t="s">
        <v>2041</v>
      </c>
      <c r="B980" t="s">
        <v>2040</v>
      </c>
      <c r="C980" t="s">
        <v>319</v>
      </c>
      <c r="D980">
        <v>174170</v>
      </c>
      <c r="E980" s="1">
        <v>0.16399999999999998</v>
      </c>
      <c r="F980" s="1">
        <v>2985</v>
      </c>
      <c r="G980" s="4">
        <v>18201.219512195123</v>
      </c>
      <c r="H980" s="1">
        <v>0.292203020037894</v>
      </c>
      <c r="I980" s="1">
        <v>10238</v>
      </c>
      <c r="J980" s="4">
        <v>35037.28331990647</v>
      </c>
      <c r="K980" s="1">
        <v>0.105810415111672</v>
      </c>
      <c r="L980" s="1">
        <v>7671</v>
      </c>
      <c r="M980" s="4">
        <v>72497.589125834624</v>
      </c>
      <c r="N980" s="1">
        <v>4.0000000000000001E-3</v>
      </c>
      <c r="O980" s="1">
        <v>5767</v>
      </c>
      <c r="P980" s="4">
        <v>1441750</v>
      </c>
      <c r="Q980" s="1">
        <v>0.60499999999999998</v>
      </c>
      <c r="R980" s="1">
        <v>5761</v>
      </c>
      <c r="S980" s="4">
        <v>9522.3140495867774</v>
      </c>
      <c r="T980" s="1">
        <v>0.51896997186656701</v>
      </c>
      <c r="U980" s="1">
        <v>9684</v>
      </c>
      <c r="V980" s="4">
        <v>18660.03916405758</v>
      </c>
      <c r="W980" s="1">
        <v>0.5</v>
      </c>
      <c r="X980" s="1">
        <v>8643</v>
      </c>
      <c r="Y980" s="4">
        <v>4321.5</v>
      </c>
      <c r="AC980" s="3">
        <f t="shared" si="120"/>
        <v>0.25074029006029547</v>
      </c>
      <c r="AD980" s="3">
        <f t="shared" si="121"/>
        <v>7.3885013175536696E-2</v>
      </c>
      <c r="AE980" s="3">
        <f t="shared" si="122"/>
        <v>0.48000047101354187</v>
      </c>
      <c r="AF980" s="3">
        <f t="shared" si="123"/>
        <v>0.4243721129964485</v>
      </c>
      <c r="AG980" s="3">
        <f t="shared" si="124"/>
        <v>0.12223970415167552</v>
      </c>
      <c r="AH980" s="3">
        <f t="shared" si="125"/>
        <v>0.37853863558390372</v>
      </c>
      <c r="AI980" s="3">
        <f t="shared" si="126"/>
        <v>0.19179389312977099</v>
      </c>
      <c r="AJ980" s="6">
        <f t="shared" si="127"/>
        <v>0.27451001715873896</v>
      </c>
    </row>
    <row r="981" spans="1:36" x14ac:dyDescent="0.3">
      <c r="A981" t="s">
        <v>2043</v>
      </c>
      <c r="B981" t="s">
        <v>2042</v>
      </c>
      <c r="C981" t="s">
        <v>319</v>
      </c>
      <c r="D981">
        <v>156320</v>
      </c>
      <c r="E981" s="1">
        <v>0.16399999999999998</v>
      </c>
      <c r="F981" s="1">
        <v>2985</v>
      </c>
      <c r="G981" s="4">
        <v>18201.219512195123</v>
      </c>
      <c r="H981" s="1">
        <v>0.27201893551688799</v>
      </c>
      <c r="I981" s="1">
        <v>10238</v>
      </c>
      <c r="J981" s="4">
        <v>37637.085743850301</v>
      </c>
      <c r="K981" s="1">
        <v>0.109640481064483</v>
      </c>
      <c r="L981" s="1">
        <v>7671</v>
      </c>
      <c r="M981" s="4">
        <v>69965.034132679924</v>
      </c>
      <c r="N981" s="1">
        <v>4.0000000000000001E-3</v>
      </c>
      <c r="O981" s="1">
        <v>5767</v>
      </c>
      <c r="P981" s="4">
        <v>1441750</v>
      </c>
      <c r="Q981" s="1">
        <v>0.60499999999999998</v>
      </c>
      <c r="R981" s="1">
        <v>5761</v>
      </c>
      <c r="S981" s="4">
        <v>9522.3140495867774</v>
      </c>
      <c r="T981" s="1">
        <v>0.51502047082906799</v>
      </c>
      <c r="U981" s="1">
        <v>9684</v>
      </c>
      <c r="V981" s="4">
        <v>18803.136085854843</v>
      </c>
      <c r="W981" s="1">
        <v>0.5</v>
      </c>
      <c r="X981" s="1">
        <v>8643</v>
      </c>
      <c r="Y981" s="4">
        <v>4321.5</v>
      </c>
      <c r="AC981" s="3">
        <f t="shared" si="120"/>
        <v>0.25074029006029547</v>
      </c>
      <c r="AD981" s="3">
        <f t="shared" si="121"/>
        <v>8.0117765059836463E-2</v>
      </c>
      <c r="AE981" s="3">
        <f t="shared" si="122"/>
        <v>0.46240394736022039</v>
      </c>
      <c r="AF981" s="3">
        <f t="shared" si="123"/>
        <v>0.4243721129964485</v>
      </c>
      <c r="AG981" s="3">
        <f t="shared" si="124"/>
        <v>0.12223970415167552</v>
      </c>
      <c r="AH981" s="3">
        <f t="shared" si="125"/>
        <v>0.3818334130491291</v>
      </c>
      <c r="AI981" s="3">
        <f t="shared" si="126"/>
        <v>0.19179389312977099</v>
      </c>
      <c r="AJ981" s="6">
        <f t="shared" si="127"/>
        <v>0.27335730368676803</v>
      </c>
    </row>
    <row r="982" spans="1:36" x14ac:dyDescent="0.3">
      <c r="A982" t="s">
        <v>2045</v>
      </c>
      <c r="B982" t="s">
        <v>2044</v>
      </c>
      <c r="C982" t="s">
        <v>319</v>
      </c>
      <c r="D982">
        <v>364980</v>
      </c>
      <c r="E982" s="1">
        <v>0.16399999999999998</v>
      </c>
      <c r="F982" s="1">
        <v>2985</v>
      </c>
      <c r="G982" s="4">
        <v>18201.219512195123</v>
      </c>
      <c r="H982" s="1">
        <v>0.24067620143569499</v>
      </c>
      <c r="I982" s="1">
        <v>10238</v>
      </c>
      <c r="J982" s="4">
        <v>42538.480908904647</v>
      </c>
      <c r="K982" s="1">
        <v>0.12759603265932301</v>
      </c>
      <c r="L982" s="1">
        <v>7671</v>
      </c>
      <c r="M982" s="4">
        <v>60119.424092763955</v>
      </c>
      <c r="N982" s="1">
        <v>4.0000000000000001E-3</v>
      </c>
      <c r="O982" s="1">
        <v>5767</v>
      </c>
      <c r="P982" s="4">
        <v>1441750</v>
      </c>
      <c r="Q982" s="1">
        <v>0.60499999999999998</v>
      </c>
      <c r="R982" s="1">
        <v>5761</v>
      </c>
      <c r="S982" s="4">
        <v>9522.3140495867774</v>
      </c>
      <c r="T982" s="1">
        <v>0.513203463203463</v>
      </c>
      <c r="U982" s="1">
        <v>9684</v>
      </c>
      <c r="V982" s="4">
        <v>18869.708983551252</v>
      </c>
      <c r="W982" s="1">
        <v>0.5</v>
      </c>
      <c r="X982" s="1">
        <v>8643</v>
      </c>
      <c r="Y982" s="4">
        <v>4321.5</v>
      </c>
      <c r="AC982" s="3">
        <f t="shared" si="120"/>
        <v>0.25074029006029547</v>
      </c>
      <c r="AD982" s="3">
        <f t="shared" si="121"/>
        <v>9.1868342591935229E-2</v>
      </c>
      <c r="AE982" s="3">
        <f t="shared" si="122"/>
        <v>0.39399535982034933</v>
      </c>
      <c r="AF982" s="3">
        <f t="shared" si="123"/>
        <v>0.4243721129964485</v>
      </c>
      <c r="AG982" s="3">
        <f t="shared" si="124"/>
        <v>0.12223970415167552</v>
      </c>
      <c r="AH982" s="3">
        <f t="shared" si="125"/>
        <v>0.38336624045289147</v>
      </c>
      <c r="AI982" s="3">
        <f t="shared" si="126"/>
        <v>0.19179389312977099</v>
      </c>
      <c r="AJ982" s="6">
        <f t="shared" si="127"/>
        <v>0.26548227760048093</v>
      </c>
    </row>
    <row r="983" spans="1:36" x14ac:dyDescent="0.3">
      <c r="A983" t="s">
        <v>2047</v>
      </c>
      <c r="B983" t="s">
        <v>2046</v>
      </c>
      <c r="C983" t="s">
        <v>319</v>
      </c>
      <c r="D983">
        <v>586113</v>
      </c>
      <c r="E983" s="1">
        <v>0.16399999999999998</v>
      </c>
      <c r="F983" s="1">
        <v>2985</v>
      </c>
      <c r="G983" s="4">
        <v>18201.219512195123</v>
      </c>
      <c r="H983" s="1">
        <v>0.24419693813309001</v>
      </c>
      <c r="I983" s="1">
        <v>10238</v>
      </c>
      <c r="J983" s="4">
        <v>41925.177597518348</v>
      </c>
      <c r="K983" s="1">
        <v>0.131751044593789</v>
      </c>
      <c r="L983" s="1">
        <v>7671</v>
      </c>
      <c r="M983" s="4">
        <v>58223.447287655326</v>
      </c>
      <c r="N983" s="1">
        <v>4.0000000000000001E-3</v>
      </c>
      <c r="O983" s="1">
        <v>5767</v>
      </c>
      <c r="P983" s="4">
        <v>1441750</v>
      </c>
      <c r="Q983" s="1">
        <v>0.60499999999999998</v>
      </c>
      <c r="R983" s="1">
        <v>5761</v>
      </c>
      <c r="S983" s="4">
        <v>9522.3140495867774</v>
      </c>
      <c r="T983" s="1">
        <v>0.50643647214786203</v>
      </c>
      <c r="U983" s="1">
        <v>9684</v>
      </c>
      <c r="V983" s="4">
        <v>19121.845547436413</v>
      </c>
      <c r="W983" s="1">
        <v>0</v>
      </c>
      <c r="X983" s="1">
        <v>8643</v>
      </c>
      <c r="Y983" s="4">
        <v>0</v>
      </c>
      <c r="AC983" s="3">
        <f t="shared" si="120"/>
        <v>0.25074029006029547</v>
      </c>
      <c r="AD983" s="3">
        <f t="shared" si="121"/>
        <v>9.0398012641287884E-2</v>
      </c>
      <c r="AE983" s="3">
        <f t="shared" si="122"/>
        <v>0.38082186475808238</v>
      </c>
      <c r="AF983" s="3">
        <f t="shared" si="123"/>
        <v>0.4243721129964485</v>
      </c>
      <c r="AG983" s="3">
        <f t="shared" si="124"/>
        <v>0.12223970415167552</v>
      </c>
      <c r="AH983" s="3">
        <f t="shared" si="125"/>
        <v>0.38917163345795658</v>
      </c>
      <c r="AI983" s="3">
        <f t="shared" si="126"/>
        <v>0</v>
      </c>
      <c r="AJ983" s="6">
        <f t="shared" si="127"/>
        <v>0.23682051686653519</v>
      </c>
    </row>
    <row r="984" spans="1:36" x14ac:dyDescent="0.3">
      <c r="A984" t="s">
        <v>2049</v>
      </c>
      <c r="B984" t="s">
        <v>2048</v>
      </c>
      <c r="C984" t="s">
        <v>319</v>
      </c>
      <c r="D984">
        <v>212010</v>
      </c>
      <c r="E984" s="1">
        <v>0.16399999999999998</v>
      </c>
      <c r="F984" s="1">
        <v>2985</v>
      </c>
      <c r="G984" s="4">
        <v>18201.219512195123</v>
      </c>
      <c r="H984" s="1">
        <v>0.26613838969859899</v>
      </c>
      <c r="I984" s="1">
        <v>10238</v>
      </c>
      <c r="J984" s="4">
        <v>38468.707996597215</v>
      </c>
      <c r="K984" s="1">
        <v>0.119697184095089</v>
      </c>
      <c r="L984" s="1">
        <v>7671</v>
      </c>
      <c r="M984" s="4">
        <v>64086.720652559859</v>
      </c>
      <c r="N984" s="1">
        <v>4.0000000000000001E-3</v>
      </c>
      <c r="O984" s="1">
        <v>5767</v>
      </c>
      <c r="P984" s="4">
        <v>1441750</v>
      </c>
      <c r="Q984" s="1">
        <v>0.60499999999999998</v>
      </c>
      <c r="R984" s="1">
        <v>5761</v>
      </c>
      <c r="S984" s="4">
        <v>9522.3140495867774</v>
      </c>
      <c r="T984" s="1">
        <v>0.50986745908211795</v>
      </c>
      <c r="U984" s="1">
        <v>9684</v>
      </c>
      <c r="V984" s="4">
        <v>18993.17131835299</v>
      </c>
      <c r="W984" s="1">
        <v>0</v>
      </c>
      <c r="X984" s="1">
        <v>8643</v>
      </c>
      <c r="Y984" s="4">
        <v>0</v>
      </c>
      <c r="AC984" s="3">
        <f t="shared" si="120"/>
        <v>0.25074029006029547</v>
      </c>
      <c r="AD984" s="3">
        <f t="shared" si="121"/>
        <v>8.2111491627323493E-2</v>
      </c>
      <c r="AE984" s="3">
        <f t="shared" si="122"/>
        <v>0.42156065571437029</v>
      </c>
      <c r="AF984" s="3">
        <f t="shared" si="123"/>
        <v>0.4243721129964485</v>
      </c>
      <c r="AG984" s="3">
        <f t="shared" si="124"/>
        <v>0.12223970415167552</v>
      </c>
      <c r="AH984" s="3">
        <f t="shared" si="125"/>
        <v>0.38620893555352537</v>
      </c>
      <c r="AI984" s="3">
        <f t="shared" si="126"/>
        <v>0</v>
      </c>
      <c r="AJ984" s="6">
        <f t="shared" si="127"/>
        <v>0.2410333128719484</v>
      </c>
    </row>
    <row r="985" spans="1:36" x14ac:dyDescent="0.3">
      <c r="A985" t="s">
        <v>2051</v>
      </c>
      <c r="B985" t="s">
        <v>2050</v>
      </c>
      <c r="C985" t="s">
        <v>319</v>
      </c>
      <c r="D985">
        <v>417288</v>
      </c>
      <c r="E985" s="1">
        <v>0.16399999999999998</v>
      </c>
      <c r="F985" s="1">
        <v>2985</v>
      </c>
      <c r="G985" s="4">
        <v>18201.219512195123</v>
      </c>
      <c r="H985" s="1">
        <v>0.27990021280266802</v>
      </c>
      <c r="I985" s="1">
        <v>10238</v>
      </c>
      <c r="J985" s="4">
        <v>36577.321244188817</v>
      </c>
      <c r="K985" s="1">
        <v>0.109614942198194</v>
      </c>
      <c r="L985" s="1">
        <v>7671</v>
      </c>
      <c r="M985" s="4">
        <v>69981.335082311314</v>
      </c>
      <c r="N985" s="1">
        <v>4.0000000000000001E-3</v>
      </c>
      <c r="O985" s="1">
        <v>5767</v>
      </c>
      <c r="P985" s="4">
        <v>1441750</v>
      </c>
      <c r="Q985" s="1">
        <v>0.60499999999999998</v>
      </c>
      <c r="R985" s="1">
        <v>5761</v>
      </c>
      <c r="S985" s="4">
        <v>9522.3140495867774</v>
      </c>
      <c r="T985" s="1">
        <v>0.51413412319549001</v>
      </c>
      <c r="U985" s="1">
        <v>9684</v>
      </c>
      <c r="V985" s="4">
        <v>18835.55197583693</v>
      </c>
      <c r="W985" s="1">
        <v>0</v>
      </c>
      <c r="X985" s="1">
        <v>8643</v>
      </c>
      <c r="Y985" s="4">
        <v>0</v>
      </c>
      <c r="AC985" s="3">
        <f t="shared" si="120"/>
        <v>0.25074029006029547</v>
      </c>
      <c r="AD985" s="3">
        <f t="shared" si="121"/>
        <v>7.7577091537361975E-2</v>
      </c>
      <c r="AE985" s="3">
        <f t="shared" si="122"/>
        <v>0.46251720849237177</v>
      </c>
      <c r="AF985" s="3">
        <f t="shared" si="123"/>
        <v>0.4243721129964485</v>
      </c>
      <c r="AG985" s="3">
        <f t="shared" si="124"/>
        <v>0.12223970415167552</v>
      </c>
      <c r="AH985" s="3">
        <f t="shared" si="125"/>
        <v>0.38257978231051348</v>
      </c>
      <c r="AI985" s="3">
        <f t="shared" si="126"/>
        <v>0</v>
      </c>
      <c r="AJ985" s="6">
        <f t="shared" si="127"/>
        <v>0.24571802707838097</v>
      </c>
    </row>
    <row r="986" spans="1:36" x14ac:dyDescent="0.3">
      <c r="A986" t="s">
        <v>323</v>
      </c>
      <c r="B986" t="s">
        <v>324</v>
      </c>
      <c r="C986" t="s">
        <v>319</v>
      </c>
      <c r="D986">
        <v>125034</v>
      </c>
      <c r="E986" s="1">
        <v>9.1999999999999998E-2</v>
      </c>
      <c r="F986" s="1">
        <v>2985</v>
      </c>
      <c r="G986" s="4">
        <v>32445.652173913044</v>
      </c>
      <c r="H986" s="1">
        <v>0.24240606555017</v>
      </c>
      <c r="I986" s="1">
        <v>10238</v>
      </c>
      <c r="J986" s="4">
        <v>42234.916757398852</v>
      </c>
      <c r="K986" s="1">
        <v>0.12863701073308001</v>
      </c>
      <c r="L986" s="1">
        <v>7671</v>
      </c>
      <c r="M986" s="4">
        <v>59632.915568266872</v>
      </c>
      <c r="N986" s="1">
        <v>4.0000000000000001E-3</v>
      </c>
      <c r="O986" s="1">
        <v>5767</v>
      </c>
      <c r="P986" s="4">
        <v>1441750</v>
      </c>
      <c r="Q986" s="1">
        <v>0.60499999999999998</v>
      </c>
      <c r="R986" s="1">
        <v>5761</v>
      </c>
      <c r="S986" s="4">
        <v>9522.3140495867774</v>
      </c>
      <c r="T986" s="1">
        <v>0.51116496313002802</v>
      </c>
      <c r="U986" s="1">
        <v>9684</v>
      </c>
      <c r="V986" s="4">
        <v>18944.96043058535</v>
      </c>
      <c r="W986" s="1" t="s">
        <v>3</v>
      </c>
      <c r="X986" s="1">
        <v>8643</v>
      </c>
      <c r="Y986" s="4" t="s">
        <v>3</v>
      </c>
      <c r="AC986" s="3">
        <f t="shared" si="120"/>
        <v>0.45478151082719365</v>
      </c>
      <c r="AD986" s="3">
        <f t="shared" si="121"/>
        <v>9.1140579581993328E-2</v>
      </c>
      <c r="AE986" s="3">
        <f t="shared" si="122"/>
        <v>0.39061503489868132</v>
      </c>
      <c r="AF986" s="3">
        <f t="shared" si="123"/>
        <v>0.4243721129964485</v>
      </c>
      <c r="AG986" s="3">
        <f t="shared" si="124"/>
        <v>0.12223970415167552</v>
      </c>
      <c r="AH986" s="3">
        <f t="shared" si="125"/>
        <v>0.38509888968670808</v>
      </c>
      <c r="AI986" s="3" t="e">
        <f t="shared" si="126"/>
        <v>#VALUE!</v>
      </c>
      <c r="AJ986" s="6" t="e">
        <f t="shared" si="127"/>
        <v>#VALUE!</v>
      </c>
    </row>
    <row r="987" spans="1:36" x14ac:dyDescent="0.3">
      <c r="A987" t="s">
        <v>323</v>
      </c>
      <c r="B987" t="s">
        <v>2052</v>
      </c>
      <c r="C987" t="s">
        <v>319</v>
      </c>
      <c r="D987">
        <v>125034</v>
      </c>
      <c r="E987" s="1">
        <v>9.1999999999999998E-2</v>
      </c>
      <c r="F987" s="1">
        <v>2985</v>
      </c>
      <c r="G987" s="4">
        <v>32445.652173913044</v>
      </c>
      <c r="H987" s="1">
        <v>0.24240606555017</v>
      </c>
      <c r="I987" s="1">
        <v>10238</v>
      </c>
      <c r="J987" s="4">
        <v>42234.916757398852</v>
      </c>
      <c r="K987" s="1">
        <v>0.12863701073308001</v>
      </c>
      <c r="L987" s="1">
        <v>7671</v>
      </c>
      <c r="M987" s="4">
        <v>59632.915568266872</v>
      </c>
      <c r="N987" s="1">
        <v>4.0000000000000001E-3</v>
      </c>
      <c r="O987" s="1">
        <v>5767</v>
      </c>
      <c r="P987" s="4">
        <v>1441750</v>
      </c>
      <c r="Q987" s="1">
        <v>0.60499999999999998</v>
      </c>
      <c r="R987" s="1">
        <v>5761</v>
      </c>
      <c r="S987" s="4">
        <v>9522.3140495867774</v>
      </c>
      <c r="T987" s="1">
        <v>0.51116496313002802</v>
      </c>
      <c r="U987" s="1">
        <v>9684</v>
      </c>
      <c r="V987" s="4">
        <v>18944.96043058535</v>
      </c>
      <c r="W987" s="1">
        <v>0.5</v>
      </c>
      <c r="X987" s="1">
        <v>8643</v>
      </c>
      <c r="Y987" s="4">
        <v>4321.5</v>
      </c>
      <c r="AC987" s="3">
        <f t="shared" si="120"/>
        <v>0.45478151082719365</v>
      </c>
      <c r="AD987" s="3">
        <f t="shared" si="121"/>
        <v>9.1140579581993328E-2</v>
      </c>
      <c r="AE987" s="3">
        <f t="shared" si="122"/>
        <v>0.39061503489868132</v>
      </c>
      <c r="AF987" s="3">
        <f t="shared" si="123"/>
        <v>0.4243721129964485</v>
      </c>
      <c r="AG987" s="3">
        <f t="shared" si="124"/>
        <v>0.12223970415167552</v>
      </c>
      <c r="AH987" s="3">
        <f t="shared" si="125"/>
        <v>0.38509888968670808</v>
      </c>
      <c r="AI987" s="3">
        <f t="shared" si="126"/>
        <v>0.19179389312977099</v>
      </c>
      <c r="AJ987" s="6">
        <f t="shared" si="127"/>
        <v>0.29429167503892445</v>
      </c>
    </row>
    <row r="988" spans="1:36" x14ac:dyDescent="0.3">
      <c r="A988" t="s">
        <v>325</v>
      </c>
      <c r="B988" t="s">
        <v>326</v>
      </c>
      <c r="C988" t="s">
        <v>319</v>
      </c>
      <c r="D988">
        <v>1524826</v>
      </c>
      <c r="E988" s="1">
        <v>0.19800000000000001</v>
      </c>
      <c r="F988" s="1">
        <v>2985</v>
      </c>
      <c r="G988" s="4">
        <v>15075.757575757574</v>
      </c>
      <c r="H988" s="1">
        <v>0.28747148855016902</v>
      </c>
      <c r="I988" s="1">
        <v>10238</v>
      </c>
      <c r="J988" s="4">
        <v>35613.966628948954</v>
      </c>
      <c r="K988" s="1">
        <v>0.10954167885384899</v>
      </c>
      <c r="L988" s="1">
        <v>7671</v>
      </c>
      <c r="M988" s="4">
        <v>70028.139793572846</v>
      </c>
      <c r="N988" s="1">
        <v>4.0000000000000001E-3</v>
      </c>
      <c r="O988" s="1">
        <v>5767</v>
      </c>
      <c r="P988" s="4">
        <v>1441750</v>
      </c>
      <c r="Q988" s="1">
        <v>0.60499999999999998</v>
      </c>
      <c r="R988" s="1">
        <v>5761</v>
      </c>
      <c r="S988" s="4">
        <v>9522.3140495867774</v>
      </c>
      <c r="T988" s="1">
        <v>0.52101354515203702</v>
      </c>
      <c r="U988" s="1">
        <v>9684</v>
      </c>
      <c r="V988" s="4">
        <v>18586.848825924691</v>
      </c>
      <c r="W988" s="1" t="s">
        <v>3</v>
      </c>
      <c r="X988" s="1">
        <v>8643</v>
      </c>
      <c r="Y988" s="4" t="s">
        <v>3</v>
      </c>
      <c r="AC988" s="3">
        <f t="shared" si="120"/>
        <v>0.2059703027876483</v>
      </c>
      <c r="AD988" s="3">
        <f t="shared" si="121"/>
        <v>7.5267550536058991E-2</v>
      </c>
      <c r="AE988" s="3">
        <f t="shared" si="122"/>
        <v>0.4628424137538672</v>
      </c>
      <c r="AF988" s="3">
        <f t="shared" si="123"/>
        <v>0.4243721129964485</v>
      </c>
      <c r="AG988" s="3">
        <f t="shared" si="124"/>
        <v>0.12223970415167552</v>
      </c>
      <c r="AH988" s="3">
        <f t="shared" si="125"/>
        <v>0.37685344296254097</v>
      </c>
      <c r="AI988" s="3" t="e">
        <f t="shared" si="126"/>
        <v>#VALUE!</v>
      </c>
      <c r="AJ988" s="6" t="e">
        <f t="shared" si="127"/>
        <v>#VALUE!</v>
      </c>
    </row>
    <row r="989" spans="1:36" x14ac:dyDescent="0.3">
      <c r="A989" t="s">
        <v>2054</v>
      </c>
      <c r="B989" t="s">
        <v>2053</v>
      </c>
      <c r="C989" t="s">
        <v>319</v>
      </c>
      <c r="D989">
        <v>209382</v>
      </c>
      <c r="E989" s="1">
        <v>0.19800000000000001</v>
      </c>
      <c r="F989" s="1">
        <v>2985</v>
      </c>
      <c r="G989" s="4">
        <v>15075.757575757574</v>
      </c>
      <c r="H989" s="1">
        <v>0.28203474988298799</v>
      </c>
      <c r="I989" s="1">
        <v>10238</v>
      </c>
      <c r="J989" s="4">
        <v>36300.491355223399</v>
      </c>
      <c r="K989" s="1">
        <v>0.109125903850378</v>
      </c>
      <c r="L989" s="1">
        <v>7671</v>
      </c>
      <c r="M989" s="4">
        <v>70294.950413585306</v>
      </c>
      <c r="N989" s="1">
        <v>4.0000000000000001E-3</v>
      </c>
      <c r="O989" s="1">
        <v>5767</v>
      </c>
      <c r="P989" s="4">
        <v>1441750</v>
      </c>
      <c r="Q989" s="1">
        <v>0.60499999999999998</v>
      </c>
      <c r="R989" s="1">
        <v>5761</v>
      </c>
      <c r="S989" s="4">
        <v>9522.3140495867774</v>
      </c>
      <c r="T989" s="1">
        <v>0.51717912714559899</v>
      </c>
      <c r="U989" s="1">
        <v>9684</v>
      </c>
      <c r="V989" s="4">
        <v>18724.653590425565</v>
      </c>
      <c r="W989" s="1">
        <v>1</v>
      </c>
      <c r="X989" s="1">
        <v>8643</v>
      </c>
      <c r="Y989" s="4">
        <v>8643</v>
      </c>
      <c r="AC989" s="3">
        <f t="shared" si="120"/>
        <v>0.2059703027876483</v>
      </c>
      <c r="AD989" s="3">
        <f t="shared" si="121"/>
        <v>7.6913421099874535E-2</v>
      </c>
      <c r="AE989" s="3">
        <f t="shared" si="122"/>
        <v>0.46469624887243194</v>
      </c>
      <c r="AF989" s="3">
        <f t="shared" si="123"/>
        <v>0.4243721129964485</v>
      </c>
      <c r="AG989" s="3">
        <f t="shared" si="124"/>
        <v>0.12223970415167552</v>
      </c>
      <c r="AH989" s="3">
        <f t="shared" si="125"/>
        <v>0.38002636958441088</v>
      </c>
      <c r="AI989" s="3">
        <f t="shared" si="126"/>
        <v>0.38358778625954199</v>
      </c>
      <c r="AJ989" s="6">
        <f t="shared" si="127"/>
        <v>0.29397227796457598</v>
      </c>
    </row>
    <row r="990" spans="1:36" x14ac:dyDescent="0.3">
      <c r="A990" t="s">
        <v>2056</v>
      </c>
      <c r="B990" t="s">
        <v>2055</v>
      </c>
      <c r="C990" t="s">
        <v>319</v>
      </c>
      <c r="D990">
        <v>271832</v>
      </c>
      <c r="E990" s="1">
        <v>0.19800000000000001</v>
      </c>
      <c r="F990" s="1">
        <v>2985</v>
      </c>
      <c r="G990" s="4">
        <v>15075.757575757574</v>
      </c>
      <c r="H990" s="1">
        <v>0.29443185496924501</v>
      </c>
      <c r="I990" s="1">
        <v>10238</v>
      </c>
      <c r="J990" s="4">
        <v>34772.05277625077</v>
      </c>
      <c r="K990" s="1">
        <v>0.107559080608611</v>
      </c>
      <c r="L990" s="1">
        <v>7671</v>
      </c>
      <c r="M990" s="4">
        <v>71318.943566591552</v>
      </c>
      <c r="N990" s="1">
        <v>4.0000000000000001E-3</v>
      </c>
      <c r="O990" s="1">
        <v>5767</v>
      </c>
      <c r="P990" s="4">
        <v>1441750</v>
      </c>
      <c r="Q990" s="1">
        <v>0.60499999999999998</v>
      </c>
      <c r="R990" s="1">
        <v>5761</v>
      </c>
      <c r="S990" s="4">
        <v>9522.3140495867774</v>
      </c>
      <c r="T990" s="1">
        <v>0.520233085140822</v>
      </c>
      <c r="U990" s="1">
        <v>9684</v>
      </c>
      <c r="V990" s="4">
        <v>18614.733042937158</v>
      </c>
      <c r="W990" s="1">
        <v>0.5</v>
      </c>
      <c r="X990" s="1">
        <v>8643</v>
      </c>
      <c r="Y990" s="4">
        <v>4321.5</v>
      </c>
      <c r="AC990" s="3">
        <f t="shared" si="120"/>
        <v>0.2059703027876483</v>
      </c>
      <c r="AD990" s="3">
        <f t="shared" si="121"/>
        <v>7.3249150944038277E-2</v>
      </c>
      <c r="AE990" s="3">
        <f t="shared" si="122"/>
        <v>0.47181108736021082</v>
      </c>
      <c r="AF990" s="3">
        <f t="shared" si="123"/>
        <v>0.4243721129964485</v>
      </c>
      <c r="AG990" s="3">
        <f t="shared" si="124"/>
        <v>0.12223970415167552</v>
      </c>
      <c r="AH990" s="3">
        <f t="shared" si="125"/>
        <v>0.37749547137722828</v>
      </c>
      <c r="AI990" s="3">
        <f t="shared" si="126"/>
        <v>0.19179389312977099</v>
      </c>
      <c r="AJ990" s="6">
        <f t="shared" si="127"/>
        <v>0.26670453182100295</v>
      </c>
    </row>
    <row r="991" spans="1:36" x14ac:dyDescent="0.3">
      <c r="A991" t="s">
        <v>2058</v>
      </c>
      <c r="B991" t="s">
        <v>2057</v>
      </c>
      <c r="C991" t="s">
        <v>319</v>
      </c>
      <c r="D991">
        <v>826194</v>
      </c>
      <c r="E991" s="1">
        <v>0.19800000000000001</v>
      </c>
      <c r="F991" s="1">
        <v>2985</v>
      </c>
      <c r="G991" s="4">
        <v>15075.757575757574</v>
      </c>
      <c r="H991" s="1">
        <v>0.28954942785834797</v>
      </c>
      <c r="I991" s="1">
        <v>10238</v>
      </c>
      <c r="J991" s="4">
        <v>35358.384493194673</v>
      </c>
      <c r="K991" s="1">
        <v>0.109746621253603</v>
      </c>
      <c r="L991" s="1">
        <v>7671</v>
      </c>
      <c r="M991" s="4">
        <v>69897.368250397587</v>
      </c>
      <c r="N991" s="1">
        <v>4.0000000000000001E-3</v>
      </c>
      <c r="O991" s="1">
        <v>5767</v>
      </c>
      <c r="P991" s="4">
        <v>1441750</v>
      </c>
      <c r="Q991" s="1">
        <v>0.60499999999999998</v>
      </c>
      <c r="R991" s="1">
        <v>5761</v>
      </c>
      <c r="S991" s="4">
        <v>9522.3140495867774</v>
      </c>
      <c r="T991" s="1">
        <v>0.52352958264039595</v>
      </c>
      <c r="U991" s="1">
        <v>9684</v>
      </c>
      <c r="V991" s="4">
        <v>18497.522052448723</v>
      </c>
      <c r="W991" s="1">
        <v>1</v>
      </c>
      <c r="X991" s="1">
        <v>8643</v>
      </c>
      <c r="Y991" s="4">
        <v>8643</v>
      </c>
      <c r="AC991" s="3">
        <f t="shared" si="120"/>
        <v>0.2059703027876483</v>
      </c>
      <c r="AD991" s="3">
        <f t="shared" si="121"/>
        <v>7.4654819344048121E-2</v>
      </c>
      <c r="AE991" s="3">
        <f t="shared" si="122"/>
        <v>0.46193379595133793</v>
      </c>
      <c r="AF991" s="3">
        <f t="shared" si="123"/>
        <v>0.4243721129964485</v>
      </c>
      <c r="AG991" s="3">
        <f t="shared" si="124"/>
        <v>0.12223970415167552</v>
      </c>
      <c r="AH991" s="3">
        <f t="shared" si="125"/>
        <v>0.37479671220555871</v>
      </c>
      <c r="AI991" s="3">
        <f t="shared" si="126"/>
        <v>0.38358778625954199</v>
      </c>
      <c r="AJ991" s="6">
        <f t="shared" si="127"/>
        <v>0.29250789052803705</v>
      </c>
    </row>
    <row r="992" spans="1:36" x14ac:dyDescent="0.3">
      <c r="A992" t="s">
        <v>2060</v>
      </c>
      <c r="B992" t="s">
        <v>2059</v>
      </c>
      <c r="C992" t="s">
        <v>319</v>
      </c>
      <c r="D992">
        <v>217418</v>
      </c>
      <c r="E992" s="1">
        <v>0.19800000000000001</v>
      </c>
      <c r="F992" s="1">
        <v>2985</v>
      </c>
      <c r="G992" s="4">
        <v>15075.757575757574</v>
      </c>
      <c r="H992" s="1">
        <v>0.276108693852394</v>
      </c>
      <c r="I992" s="1">
        <v>10238</v>
      </c>
      <c r="J992" s="4">
        <v>37079.600273192307</v>
      </c>
      <c r="K992" s="1">
        <v>0.111642090351304</v>
      </c>
      <c r="L992" s="1">
        <v>7671</v>
      </c>
      <c r="M992" s="4">
        <v>68710.644666914392</v>
      </c>
      <c r="N992" s="1">
        <v>4.0000000000000001E-3</v>
      </c>
      <c r="O992" s="1">
        <v>5767</v>
      </c>
      <c r="P992" s="4">
        <v>1441750</v>
      </c>
      <c r="Q992" s="1">
        <v>0.60499999999999998</v>
      </c>
      <c r="R992" s="1">
        <v>5761</v>
      </c>
      <c r="S992" s="4">
        <v>9522.3140495867774</v>
      </c>
      <c r="T992" s="1">
        <v>0.516121020338702</v>
      </c>
      <c r="U992" s="1">
        <v>9684</v>
      </c>
      <c r="V992" s="4">
        <v>18763.041260448801</v>
      </c>
      <c r="W992" s="1">
        <v>1</v>
      </c>
      <c r="X992" s="1">
        <v>8643</v>
      </c>
      <c r="Y992" s="4">
        <v>8643</v>
      </c>
      <c r="AC992" s="3">
        <f t="shared" si="120"/>
        <v>0.2059703027876483</v>
      </c>
      <c r="AD992" s="3">
        <f t="shared" si="121"/>
        <v>7.8781252490376527E-2</v>
      </c>
      <c r="AE992" s="3">
        <f t="shared" si="122"/>
        <v>0.45368828512801546</v>
      </c>
      <c r="AF992" s="3">
        <f t="shared" si="123"/>
        <v>0.4243721129964485</v>
      </c>
      <c r="AG992" s="3">
        <f t="shared" si="124"/>
        <v>0.12223970415167552</v>
      </c>
      <c r="AH992" s="3">
        <f t="shared" si="125"/>
        <v>0.38091023786436073</v>
      </c>
      <c r="AI992" s="3">
        <f t="shared" si="126"/>
        <v>0.38358778625954199</v>
      </c>
      <c r="AJ992" s="6">
        <f t="shared" si="127"/>
        <v>0.29279281166829529</v>
      </c>
    </row>
    <row r="993" spans="1:36" x14ac:dyDescent="0.3">
      <c r="A993" t="s">
        <v>327</v>
      </c>
      <c r="B993" t="s">
        <v>328</v>
      </c>
      <c r="C993" t="s">
        <v>319</v>
      </c>
      <c r="D993">
        <v>10027602</v>
      </c>
      <c r="E993" s="1">
        <v>0.161</v>
      </c>
      <c r="F993" s="1">
        <v>2985</v>
      </c>
      <c r="G993" s="4">
        <v>18540.372670807454</v>
      </c>
      <c r="H993" s="1">
        <v>0.22895154793738301</v>
      </c>
      <c r="I993" s="1">
        <v>10238</v>
      </c>
      <c r="J993" s="4">
        <v>44716.884826653528</v>
      </c>
      <c r="K993" s="1">
        <v>0.133938602668913</v>
      </c>
      <c r="L993" s="1">
        <v>7671</v>
      </c>
      <c r="M993" s="4">
        <v>57272.510293109328</v>
      </c>
      <c r="N993" s="1">
        <v>4.0000000000000001E-3</v>
      </c>
      <c r="O993" s="1">
        <v>5767</v>
      </c>
      <c r="P993" s="4">
        <v>1441750</v>
      </c>
      <c r="Q993" s="1">
        <v>0.60499999999999998</v>
      </c>
      <c r="R993" s="1">
        <v>5761</v>
      </c>
      <c r="S993" s="4">
        <v>9522.3140495867774</v>
      </c>
      <c r="T993" s="1">
        <v>0.51011468145624395</v>
      </c>
      <c r="U993" s="1">
        <v>9684</v>
      </c>
      <c r="V993" s="4">
        <v>18983.966453101712</v>
      </c>
      <c r="W993" s="1" t="s">
        <v>3</v>
      </c>
      <c r="X993" s="1">
        <v>8643</v>
      </c>
      <c r="Y993" s="4" t="s">
        <v>3</v>
      </c>
      <c r="AC993" s="3">
        <f t="shared" si="120"/>
        <v>0.25559841436426922</v>
      </c>
      <c r="AD993" s="3">
        <f t="shared" si="121"/>
        <v>9.7090836039156025E-2</v>
      </c>
      <c r="AE993" s="3">
        <f t="shared" si="122"/>
        <v>0.37421463002376243</v>
      </c>
      <c r="AF993" s="3">
        <f t="shared" si="123"/>
        <v>0.4243721129964485</v>
      </c>
      <c r="AG993" s="3">
        <f t="shared" si="124"/>
        <v>0.12223970415167552</v>
      </c>
      <c r="AH993" s="3">
        <f t="shared" si="125"/>
        <v>0.38599699540680921</v>
      </c>
      <c r="AI993" s="3" t="e">
        <f t="shared" si="126"/>
        <v>#VALUE!</v>
      </c>
      <c r="AJ993" s="6" t="e">
        <f t="shared" si="127"/>
        <v>#VALUE!</v>
      </c>
    </row>
    <row r="994" spans="1:36" x14ac:dyDescent="0.3">
      <c r="A994" t="s">
        <v>2062</v>
      </c>
      <c r="B994" t="s">
        <v>2061</v>
      </c>
      <c r="C994" t="s">
        <v>319</v>
      </c>
      <c r="D994">
        <v>884876</v>
      </c>
      <c r="E994" s="1">
        <v>0.161</v>
      </c>
      <c r="F994" s="1">
        <v>2985</v>
      </c>
      <c r="G994" s="4">
        <v>18540.372670807454</v>
      </c>
      <c r="H994" s="1">
        <v>0.23920187687314301</v>
      </c>
      <c r="I994" s="1">
        <v>10238</v>
      </c>
      <c r="J994" s="4">
        <v>42800.667510771935</v>
      </c>
      <c r="K994" s="1">
        <v>0.13268751779910401</v>
      </c>
      <c r="L994" s="1">
        <v>7671</v>
      </c>
      <c r="M994" s="4">
        <v>57812.5216843253</v>
      </c>
      <c r="N994" s="1">
        <v>4.0000000000000001E-3</v>
      </c>
      <c r="O994" s="1">
        <v>5767</v>
      </c>
      <c r="P994" s="4">
        <v>1441750</v>
      </c>
      <c r="Q994" s="1">
        <v>0.60499999999999998</v>
      </c>
      <c r="R994" s="1">
        <v>5761</v>
      </c>
      <c r="S994" s="4">
        <v>9522.3140495867774</v>
      </c>
      <c r="T994" s="1">
        <v>0.51295887785407202</v>
      </c>
      <c r="U994" s="1">
        <v>9684</v>
      </c>
      <c r="V994" s="4">
        <v>18878.706301979495</v>
      </c>
      <c r="W994" s="1">
        <v>1</v>
      </c>
      <c r="X994" s="1">
        <v>8643</v>
      </c>
      <c r="Y994" s="4">
        <v>8643</v>
      </c>
      <c r="AC994" s="3">
        <f t="shared" si="120"/>
        <v>0.25559841436426922</v>
      </c>
      <c r="AD994" s="3">
        <f t="shared" si="121"/>
        <v>9.2496907294305014E-2</v>
      </c>
      <c r="AE994" s="3">
        <f t="shared" si="122"/>
        <v>0.37796669986796283</v>
      </c>
      <c r="AF994" s="3">
        <f t="shared" si="123"/>
        <v>0.4243721129964485</v>
      </c>
      <c r="AG994" s="3">
        <f t="shared" si="124"/>
        <v>0.12223970415167552</v>
      </c>
      <c r="AH994" s="3">
        <f t="shared" si="125"/>
        <v>0.38357340187629951</v>
      </c>
      <c r="AI994" s="3">
        <f t="shared" si="126"/>
        <v>0.38358778625954199</v>
      </c>
      <c r="AJ994" s="6">
        <f t="shared" si="127"/>
        <v>0.29140500383007178</v>
      </c>
    </row>
    <row r="995" spans="1:36" x14ac:dyDescent="0.3">
      <c r="A995" t="s">
        <v>2064</v>
      </c>
      <c r="B995" t="s">
        <v>2063</v>
      </c>
      <c r="C995" t="s">
        <v>319</v>
      </c>
      <c r="D995">
        <v>597642</v>
      </c>
      <c r="E995" s="1">
        <v>0.161</v>
      </c>
      <c r="F995" s="1">
        <v>2985</v>
      </c>
      <c r="G995" s="4">
        <v>18540.372670807454</v>
      </c>
      <c r="H995" s="1">
        <v>0.231265540239809</v>
      </c>
      <c r="I995" s="1">
        <v>10238</v>
      </c>
      <c r="J995" s="4">
        <v>44269.457478981894</v>
      </c>
      <c r="K995" s="1">
        <v>0.131975329712436</v>
      </c>
      <c r="L995" s="1">
        <v>7671</v>
      </c>
      <c r="M995" s="4">
        <v>58124.499606968311</v>
      </c>
      <c r="N995" s="1">
        <v>4.0000000000000001E-3</v>
      </c>
      <c r="O995" s="1">
        <v>5767</v>
      </c>
      <c r="P995" s="4">
        <v>1441750</v>
      </c>
      <c r="Q995" s="1">
        <v>0.60499999999999998</v>
      </c>
      <c r="R995" s="1">
        <v>5761</v>
      </c>
      <c r="S995" s="4">
        <v>9522.3140495867774</v>
      </c>
      <c r="T995" s="1">
        <v>0.50850174519193703</v>
      </c>
      <c r="U995" s="1">
        <v>9684</v>
      </c>
      <c r="V995" s="4">
        <v>19044.182427229855</v>
      </c>
      <c r="W995" s="1">
        <v>1</v>
      </c>
      <c r="X995" s="1">
        <v>8643</v>
      </c>
      <c r="Y995" s="4">
        <v>8643</v>
      </c>
      <c r="AC995" s="3">
        <f t="shared" si="120"/>
        <v>0.25559841436426922</v>
      </c>
      <c r="AD995" s="3">
        <f t="shared" si="121"/>
        <v>9.6018176202160702E-2</v>
      </c>
      <c r="AE995" s="3">
        <f t="shared" si="122"/>
        <v>0.38013436331848621</v>
      </c>
      <c r="AF995" s="3">
        <f t="shared" si="123"/>
        <v>0.4243721129964485</v>
      </c>
      <c r="AG995" s="3">
        <f t="shared" si="124"/>
        <v>0.12223970415167552</v>
      </c>
      <c r="AH995" s="3">
        <f t="shared" si="125"/>
        <v>0.38738345594077572</v>
      </c>
      <c r="AI995" s="3">
        <f t="shared" si="126"/>
        <v>0.38358778625954199</v>
      </c>
      <c r="AJ995" s="6">
        <f t="shared" si="127"/>
        <v>0.29276200189047968</v>
      </c>
    </row>
    <row r="996" spans="1:36" x14ac:dyDescent="0.3">
      <c r="A996" t="s">
        <v>2066</v>
      </c>
      <c r="B996" t="s">
        <v>2065</v>
      </c>
      <c r="C996" t="s">
        <v>319</v>
      </c>
      <c r="D996">
        <v>334961</v>
      </c>
      <c r="E996" s="1">
        <v>0.161</v>
      </c>
      <c r="F996" s="1">
        <v>2985</v>
      </c>
      <c r="G996" s="4">
        <v>18540.372670807454</v>
      </c>
      <c r="H996" s="1">
        <v>0.23985478906499499</v>
      </c>
      <c r="I996" s="1">
        <v>10238</v>
      </c>
      <c r="J996" s="4">
        <v>42684.159194443862</v>
      </c>
      <c r="K996" s="1">
        <v>0.1323586925045</v>
      </c>
      <c r="L996" s="1">
        <v>7671</v>
      </c>
      <c r="M996" s="4">
        <v>57956.148212473447</v>
      </c>
      <c r="N996" s="1">
        <v>4.0000000000000001E-3</v>
      </c>
      <c r="O996" s="1">
        <v>5767</v>
      </c>
      <c r="P996" s="4">
        <v>1441750</v>
      </c>
      <c r="Q996" s="1">
        <v>0.60499999999999998</v>
      </c>
      <c r="R996" s="1">
        <v>5761</v>
      </c>
      <c r="S996" s="4">
        <v>9522.3140495867774</v>
      </c>
      <c r="T996" s="1">
        <v>0.50672167804610002</v>
      </c>
      <c r="U996" s="1">
        <v>9684</v>
      </c>
      <c r="V996" s="4">
        <v>19111.082907171338</v>
      </c>
      <c r="W996" s="1">
        <v>1</v>
      </c>
      <c r="X996" s="1">
        <v>8643</v>
      </c>
      <c r="Y996" s="4">
        <v>8643</v>
      </c>
      <c r="AC996" s="3">
        <f t="shared" si="120"/>
        <v>0.25559841436426922</v>
      </c>
      <c r="AD996" s="3">
        <f t="shared" si="121"/>
        <v>9.2217590904166119E-2</v>
      </c>
      <c r="AE996" s="3">
        <f t="shared" si="122"/>
        <v>0.37896463578905221</v>
      </c>
      <c r="AF996" s="3">
        <f t="shared" si="123"/>
        <v>0.4243721129964485</v>
      </c>
      <c r="AG996" s="3">
        <f t="shared" si="124"/>
        <v>0.12223970415167552</v>
      </c>
      <c r="AH996" s="3">
        <f t="shared" si="125"/>
        <v>0.38892382585897878</v>
      </c>
      <c r="AI996" s="3">
        <f t="shared" si="126"/>
        <v>0.38358778625954199</v>
      </c>
      <c r="AJ996" s="6">
        <f t="shared" si="127"/>
        <v>0.2922720100463046</v>
      </c>
    </row>
    <row r="997" spans="1:36" x14ac:dyDescent="0.3">
      <c r="A997" t="s">
        <v>2068</v>
      </c>
      <c r="B997" t="s">
        <v>2067</v>
      </c>
      <c r="C997" t="s">
        <v>319</v>
      </c>
      <c r="D997">
        <v>180425</v>
      </c>
      <c r="E997" s="1">
        <v>0.161</v>
      </c>
      <c r="F997" s="1">
        <v>2985</v>
      </c>
      <c r="G997" s="4">
        <v>18540.372670807454</v>
      </c>
      <c r="H997" s="1">
        <v>0.23884716641263601</v>
      </c>
      <c r="I997" s="1">
        <v>10238</v>
      </c>
      <c r="J997" s="4">
        <v>42864.230519329984</v>
      </c>
      <c r="K997" s="1">
        <v>0.12815297214909199</v>
      </c>
      <c r="L997" s="1">
        <v>7671</v>
      </c>
      <c r="M997" s="4">
        <v>59858.151327740015</v>
      </c>
      <c r="N997" s="1">
        <v>4.0000000000000001E-3</v>
      </c>
      <c r="O997" s="1">
        <v>5767</v>
      </c>
      <c r="P997" s="4">
        <v>1441750</v>
      </c>
      <c r="Q997" s="1">
        <v>0.60499999999999998</v>
      </c>
      <c r="R997" s="1">
        <v>5761</v>
      </c>
      <c r="S997" s="4">
        <v>9522.3140495867774</v>
      </c>
      <c r="T997" s="1">
        <v>0.50847166412636802</v>
      </c>
      <c r="U997" s="1">
        <v>9684</v>
      </c>
      <c r="V997" s="4">
        <v>19045.309076639682</v>
      </c>
      <c r="W997" s="1">
        <v>0.5</v>
      </c>
      <c r="X997" s="1">
        <v>8643</v>
      </c>
      <c r="Y997" s="4">
        <v>4321.5</v>
      </c>
      <c r="AC997" s="3">
        <f t="shared" si="120"/>
        <v>0.25559841436426922</v>
      </c>
      <c r="AD997" s="3">
        <f t="shared" si="121"/>
        <v>9.264929289780828E-2</v>
      </c>
      <c r="AE997" s="3">
        <f t="shared" si="122"/>
        <v>0.39218000244325812</v>
      </c>
      <c r="AF997" s="3">
        <f t="shared" si="123"/>
        <v>0.4243721129964485</v>
      </c>
      <c r="AG997" s="3">
        <f t="shared" si="124"/>
        <v>0.12223970415167552</v>
      </c>
      <c r="AH997" s="3">
        <f t="shared" si="125"/>
        <v>0.38740939681385728</v>
      </c>
      <c r="AI997" s="3">
        <f t="shared" si="126"/>
        <v>0.19179389312977099</v>
      </c>
      <c r="AJ997" s="6">
        <f t="shared" si="127"/>
        <v>0.26660611668529827</v>
      </c>
    </row>
    <row r="998" spans="1:36" x14ac:dyDescent="0.3">
      <c r="A998" t="s">
        <v>2070</v>
      </c>
      <c r="B998" t="s">
        <v>2069</v>
      </c>
      <c r="C998" t="s">
        <v>319</v>
      </c>
      <c r="D998">
        <v>1108126</v>
      </c>
      <c r="E998" s="1">
        <v>0.161</v>
      </c>
      <c r="F998" s="1">
        <v>2985</v>
      </c>
      <c r="G998" s="4">
        <v>18540.372670807454</v>
      </c>
      <c r="H998" s="1">
        <v>0.21423646769410601</v>
      </c>
      <c r="I998" s="1">
        <v>10238</v>
      </c>
      <c r="J998" s="4">
        <v>47788.315921163143</v>
      </c>
      <c r="K998" s="1">
        <v>0.14144961854518301</v>
      </c>
      <c r="L998" s="1">
        <v>7671</v>
      </c>
      <c r="M998" s="4">
        <v>54231.323342520474</v>
      </c>
      <c r="N998" s="1">
        <v>4.0000000000000001E-3</v>
      </c>
      <c r="O998" s="1">
        <v>5767</v>
      </c>
      <c r="P998" s="4">
        <v>1441750</v>
      </c>
      <c r="Q998" s="1">
        <v>0.60499999999999998</v>
      </c>
      <c r="R998" s="1">
        <v>5761</v>
      </c>
      <c r="S998" s="4">
        <v>9522.3140495867774</v>
      </c>
      <c r="T998" s="1">
        <v>0.50379920694938995</v>
      </c>
      <c r="U998" s="1">
        <v>9684</v>
      </c>
      <c r="V998" s="4">
        <v>19221.943715708992</v>
      </c>
      <c r="W998" s="1">
        <v>1</v>
      </c>
      <c r="X998" s="1">
        <v>8643</v>
      </c>
      <c r="Y998" s="4">
        <v>8643</v>
      </c>
      <c r="AC998" s="3">
        <f t="shared" si="120"/>
        <v>0.25559841436426922</v>
      </c>
      <c r="AD998" s="3">
        <f t="shared" si="121"/>
        <v>0.10445426787747301</v>
      </c>
      <c r="AE998" s="3">
        <f t="shared" si="122"/>
        <v>0.35308406494033701</v>
      </c>
      <c r="AF998" s="3">
        <f t="shared" si="123"/>
        <v>0.4243721129964485</v>
      </c>
      <c r="AG998" s="3">
        <f t="shared" si="124"/>
        <v>0.12223970415167552</v>
      </c>
      <c r="AH998" s="3">
        <f t="shared" si="125"/>
        <v>0.39147637338522134</v>
      </c>
      <c r="AI998" s="3">
        <f t="shared" si="126"/>
        <v>0.38358778625954199</v>
      </c>
      <c r="AJ998" s="6">
        <f t="shared" si="127"/>
        <v>0.29068753199642383</v>
      </c>
    </row>
    <row r="999" spans="1:36" x14ac:dyDescent="0.3">
      <c r="A999" t="s">
        <v>2072</v>
      </c>
      <c r="B999" t="s">
        <v>2071</v>
      </c>
      <c r="C999" t="s">
        <v>319</v>
      </c>
      <c r="D999">
        <v>1255437</v>
      </c>
      <c r="E999" s="1">
        <v>0.161</v>
      </c>
      <c r="F999" s="1">
        <v>2985</v>
      </c>
      <c r="G999" s="4">
        <v>18540.372670807454</v>
      </c>
      <c r="H999" s="1">
        <v>0.21886960476710501</v>
      </c>
      <c r="I999" s="1">
        <v>10238</v>
      </c>
      <c r="J999" s="4">
        <v>46776.70986290701</v>
      </c>
      <c r="K999" s="1">
        <v>0.139282178237538</v>
      </c>
      <c r="L999" s="1">
        <v>7671</v>
      </c>
      <c r="M999" s="4">
        <v>55075.244349765533</v>
      </c>
      <c r="N999" s="1">
        <v>4.0000000000000001E-3</v>
      </c>
      <c r="O999" s="1">
        <v>5767</v>
      </c>
      <c r="P999" s="4">
        <v>1441750</v>
      </c>
      <c r="Q999" s="1">
        <v>0.60499999999999998</v>
      </c>
      <c r="R999" s="1">
        <v>5761</v>
      </c>
      <c r="S999" s="4">
        <v>9522.3140495867774</v>
      </c>
      <c r="T999" s="1">
        <v>0.50629860359380796</v>
      </c>
      <c r="U999" s="1">
        <v>9684</v>
      </c>
      <c r="V999" s="4">
        <v>19127.052556062856</v>
      </c>
      <c r="W999" s="1">
        <v>0.5</v>
      </c>
      <c r="X999" s="1">
        <v>8643</v>
      </c>
      <c r="Y999" s="4">
        <v>4321.5</v>
      </c>
      <c r="AC999" s="3">
        <f t="shared" si="120"/>
        <v>0.25559841436426922</v>
      </c>
      <c r="AD999" s="3">
        <f t="shared" si="121"/>
        <v>0.10202904913481166</v>
      </c>
      <c r="AE999" s="3">
        <f t="shared" si="122"/>
        <v>0.35894773858440837</v>
      </c>
      <c r="AF999" s="3">
        <f t="shared" si="123"/>
        <v>0.4243721129964485</v>
      </c>
      <c r="AG999" s="3">
        <f t="shared" si="124"/>
        <v>0.12223970415167552</v>
      </c>
      <c r="AH999" s="3">
        <f t="shared" si="125"/>
        <v>0.3892915237705375</v>
      </c>
      <c r="AI999" s="3">
        <f t="shared" si="126"/>
        <v>0.19179389312977099</v>
      </c>
      <c r="AJ999" s="6">
        <f t="shared" si="127"/>
        <v>0.26346749087598881</v>
      </c>
    </row>
    <row r="1000" spans="1:36" x14ac:dyDescent="0.3">
      <c r="A1000" t="s">
        <v>2074</v>
      </c>
      <c r="B1000" t="s">
        <v>2073</v>
      </c>
      <c r="C1000" t="s">
        <v>319</v>
      </c>
      <c r="D1000">
        <v>540376</v>
      </c>
      <c r="E1000" s="1">
        <v>0.161</v>
      </c>
      <c r="F1000" s="1">
        <v>2985</v>
      </c>
      <c r="G1000" s="4">
        <v>18540.372670807454</v>
      </c>
      <c r="H1000" s="1">
        <v>0.24700948968866099</v>
      </c>
      <c r="I1000" s="1">
        <v>10238</v>
      </c>
      <c r="J1000" s="4">
        <v>41447.800296678142</v>
      </c>
      <c r="K1000" s="1">
        <v>0.121261862110826</v>
      </c>
      <c r="L1000" s="1">
        <v>7671</v>
      </c>
      <c r="M1000" s="4">
        <v>63259.790559616929</v>
      </c>
      <c r="N1000" s="1">
        <v>4.0000000000000001E-3</v>
      </c>
      <c r="O1000" s="1">
        <v>5767</v>
      </c>
      <c r="P1000" s="4">
        <v>1441750</v>
      </c>
      <c r="Q1000" s="1">
        <v>0.60499999999999998</v>
      </c>
      <c r="R1000" s="1">
        <v>5761</v>
      </c>
      <c r="S1000" s="4">
        <v>9522.3140495867774</v>
      </c>
      <c r="T1000" s="1">
        <v>0.51084985269516003</v>
      </c>
      <c r="U1000" s="1">
        <v>9684</v>
      </c>
      <c r="V1000" s="4">
        <v>18956.646358825015</v>
      </c>
      <c r="W1000" s="1">
        <v>0.5</v>
      </c>
      <c r="X1000" s="1">
        <v>8643</v>
      </c>
      <c r="Y1000" s="4">
        <v>4321.5</v>
      </c>
      <c r="AC1000" s="3">
        <f t="shared" si="120"/>
        <v>0.25559841436426922</v>
      </c>
      <c r="AD1000" s="3">
        <f t="shared" si="121"/>
        <v>8.9253550952995364E-2</v>
      </c>
      <c r="AE1000" s="3">
        <f t="shared" si="122"/>
        <v>0.41581503716731244</v>
      </c>
      <c r="AF1000" s="3">
        <f t="shared" si="123"/>
        <v>0.4243721129964485</v>
      </c>
      <c r="AG1000" s="3">
        <f t="shared" si="124"/>
        <v>0.12223970415167552</v>
      </c>
      <c r="AH1000" s="3">
        <f t="shared" si="125"/>
        <v>0.38536795580316052</v>
      </c>
      <c r="AI1000" s="3">
        <f t="shared" si="126"/>
        <v>0.19179389312977099</v>
      </c>
      <c r="AJ1000" s="6">
        <f t="shared" si="127"/>
        <v>0.26920580979509035</v>
      </c>
    </row>
    <row r="1001" spans="1:36" x14ac:dyDescent="0.3">
      <c r="A1001" t="s">
        <v>2076</v>
      </c>
      <c r="B1001" t="s">
        <v>2075</v>
      </c>
      <c r="C1001" t="s">
        <v>319</v>
      </c>
      <c r="D1001">
        <v>227412</v>
      </c>
      <c r="E1001" s="1">
        <v>0.161</v>
      </c>
      <c r="F1001" s="1">
        <v>2985</v>
      </c>
      <c r="G1001" s="4">
        <v>18540.372670807454</v>
      </c>
      <c r="H1001" s="1">
        <v>0.21860323993456801</v>
      </c>
      <c r="I1001" s="1">
        <v>10238</v>
      </c>
      <c r="J1001" s="4">
        <v>46833.706595860254</v>
      </c>
      <c r="K1001" s="1">
        <v>0.13714315867236501</v>
      </c>
      <c r="L1001" s="1">
        <v>7671</v>
      </c>
      <c r="M1001" s="4">
        <v>55934.252020007923</v>
      </c>
      <c r="N1001" s="1">
        <v>4.0000000000000001E-3</v>
      </c>
      <c r="O1001" s="1">
        <v>5767</v>
      </c>
      <c r="P1001" s="4">
        <v>1441750</v>
      </c>
      <c r="Q1001" s="1">
        <v>0.60499999999999998</v>
      </c>
      <c r="R1001" s="1">
        <v>5761</v>
      </c>
      <c r="S1001" s="4">
        <v>9522.3140495867774</v>
      </c>
      <c r="T1001" s="1">
        <v>0.50604629483052699</v>
      </c>
      <c r="U1001" s="1">
        <v>9684</v>
      </c>
      <c r="V1001" s="4">
        <v>19136.589080734473</v>
      </c>
      <c r="W1001" s="1">
        <v>0.5</v>
      </c>
      <c r="X1001" s="1">
        <v>8643</v>
      </c>
      <c r="Y1001" s="4">
        <v>4321.5</v>
      </c>
      <c r="AC1001" s="3">
        <f t="shared" si="120"/>
        <v>0.25559841436426922</v>
      </c>
      <c r="AD1001" s="3">
        <f t="shared" si="121"/>
        <v>0.10216569278566819</v>
      </c>
      <c r="AE1001" s="3">
        <f t="shared" si="122"/>
        <v>0.36491623633812392</v>
      </c>
      <c r="AF1001" s="3">
        <f t="shared" si="123"/>
        <v>0.4243721129964485</v>
      </c>
      <c r="AG1001" s="3">
        <f t="shared" si="124"/>
        <v>0.12223970415167552</v>
      </c>
      <c r="AH1001" s="3">
        <f t="shared" si="125"/>
        <v>0.3895111003078241</v>
      </c>
      <c r="AI1001" s="3">
        <f t="shared" si="126"/>
        <v>0.19179389312977099</v>
      </c>
      <c r="AJ1001" s="6">
        <f t="shared" si="127"/>
        <v>0.26437102201054008</v>
      </c>
    </row>
    <row r="1002" spans="1:36" x14ac:dyDescent="0.3">
      <c r="A1002" t="s">
        <v>2078</v>
      </c>
      <c r="B1002" t="s">
        <v>2077</v>
      </c>
      <c r="C1002" t="s">
        <v>319</v>
      </c>
      <c r="D1002">
        <v>355908</v>
      </c>
      <c r="E1002" s="1">
        <v>0.161</v>
      </c>
      <c r="F1002" s="1">
        <v>2985</v>
      </c>
      <c r="G1002" s="4">
        <v>18540.372670807454</v>
      </c>
      <c r="H1002" s="1">
        <v>0.24585848028142099</v>
      </c>
      <c r="I1002" s="1">
        <v>10238</v>
      </c>
      <c r="J1002" s="4">
        <v>41641.842039701507</v>
      </c>
      <c r="K1002" s="1">
        <v>0.12627982512334601</v>
      </c>
      <c r="L1002" s="1">
        <v>7671</v>
      </c>
      <c r="M1002" s="4">
        <v>60746.045478818312</v>
      </c>
      <c r="N1002" s="1">
        <v>4.0000000000000001E-3</v>
      </c>
      <c r="O1002" s="1">
        <v>5767</v>
      </c>
      <c r="P1002" s="4">
        <v>1441750</v>
      </c>
      <c r="Q1002" s="1">
        <v>0.60499999999999998</v>
      </c>
      <c r="R1002" s="1">
        <v>5761</v>
      </c>
      <c r="S1002" s="4">
        <v>9522.3140495867774</v>
      </c>
      <c r="T1002" s="1">
        <v>0.50660844937455696</v>
      </c>
      <c r="U1002" s="1">
        <v>9684</v>
      </c>
      <c r="V1002" s="4">
        <v>19115.354297693939</v>
      </c>
      <c r="W1002" s="1">
        <v>0.5</v>
      </c>
      <c r="X1002" s="1">
        <v>8643</v>
      </c>
      <c r="Y1002" s="4">
        <v>4321.5</v>
      </c>
      <c r="AC1002" s="3">
        <f t="shared" si="120"/>
        <v>0.25559841436426922</v>
      </c>
      <c r="AD1002" s="3">
        <f t="shared" si="121"/>
        <v>8.9718745549447435E-2</v>
      </c>
      <c r="AE1002" s="3">
        <f t="shared" si="122"/>
        <v>0.39834920724762574</v>
      </c>
      <c r="AF1002" s="3">
        <f t="shared" si="123"/>
        <v>0.4243721129964485</v>
      </c>
      <c r="AG1002" s="3">
        <f t="shared" si="124"/>
        <v>0.12223970415167552</v>
      </c>
      <c r="AH1002" s="3">
        <f t="shared" si="125"/>
        <v>0.38902217375537157</v>
      </c>
      <c r="AI1002" s="3">
        <f t="shared" si="126"/>
        <v>0.19179389312977099</v>
      </c>
      <c r="AJ1002" s="6">
        <f t="shared" si="127"/>
        <v>0.26729917874208697</v>
      </c>
    </row>
    <row r="1003" spans="1:36" x14ac:dyDescent="0.3">
      <c r="A1003" t="s">
        <v>2080</v>
      </c>
      <c r="B1003" t="s">
        <v>2079</v>
      </c>
      <c r="C1003" t="s">
        <v>319</v>
      </c>
      <c r="D1003">
        <v>406919</v>
      </c>
      <c r="E1003" s="1">
        <v>0.161</v>
      </c>
      <c r="F1003" s="1">
        <v>2985</v>
      </c>
      <c r="G1003" s="4">
        <v>18540.372670807454</v>
      </c>
      <c r="H1003" s="1">
        <v>0.239861004278492</v>
      </c>
      <c r="I1003" s="1">
        <v>10238</v>
      </c>
      <c r="J1003" s="4">
        <v>42683.053174050379</v>
      </c>
      <c r="K1003" s="1">
        <v>0.13071643250868101</v>
      </c>
      <c r="L1003" s="1">
        <v>7671</v>
      </c>
      <c r="M1003" s="4">
        <v>58684.282096595329</v>
      </c>
      <c r="N1003" s="1">
        <v>4.0000000000000001E-3</v>
      </c>
      <c r="O1003" s="1">
        <v>5767</v>
      </c>
      <c r="P1003" s="4">
        <v>1441750</v>
      </c>
      <c r="Q1003" s="1">
        <v>0.60499999999999998</v>
      </c>
      <c r="R1003" s="1">
        <v>5761</v>
      </c>
      <c r="S1003" s="4">
        <v>9522.3140495867774</v>
      </c>
      <c r="T1003" s="1">
        <v>0.50825102784583598</v>
      </c>
      <c r="U1003" s="1">
        <v>9684</v>
      </c>
      <c r="V1003" s="4">
        <v>19053.576814285116</v>
      </c>
      <c r="W1003" s="1">
        <v>0</v>
      </c>
      <c r="X1003" s="1">
        <v>8643</v>
      </c>
      <c r="Y1003" s="4">
        <v>0</v>
      </c>
      <c r="AC1003" s="3">
        <f t="shared" si="120"/>
        <v>0.25559841436426922</v>
      </c>
      <c r="AD1003" s="3">
        <f t="shared" si="121"/>
        <v>9.2214939337020824E-2</v>
      </c>
      <c r="AE1003" s="3">
        <f t="shared" si="122"/>
        <v>0.38402380534286923</v>
      </c>
      <c r="AF1003" s="3">
        <f t="shared" si="123"/>
        <v>0.4243721129964485</v>
      </c>
      <c r="AG1003" s="3">
        <f t="shared" si="124"/>
        <v>0.12223970415167552</v>
      </c>
      <c r="AH1003" s="3">
        <f t="shared" si="125"/>
        <v>0.38759975978840938</v>
      </c>
      <c r="AI1003" s="3">
        <f t="shared" si="126"/>
        <v>0</v>
      </c>
      <c r="AJ1003" s="6">
        <f t="shared" si="127"/>
        <v>0.23800696228295609</v>
      </c>
    </row>
    <row r="1004" spans="1:36" x14ac:dyDescent="0.3">
      <c r="A1004" t="s">
        <v>2082</v>
      </c>
      <c r="B1004" t="s">
        <v>2081</v>
      </c>
      <c r="C1004" t="s">
        <v>319</v>
      </c>
      <c r="D1004">
        <v>3265327</v>
      </c>
      <c r="E1004" s="1">
        <v>0.161</v>
      </c>
      <c r="F1004" s="1">
        <v>2985</v>
      </c>
      <c r="G1004" s="4">
        <v>18540.372670807454</v>
      </c>
      <c r="H1004" s="1">
        <v>0.22832016517794301</v>
      </c>
      <c r="I1004" s="1">
        <v>10238</v>
      </c>
      <c r="J1004" s="4">
        <v>44840.542192236673</v>
      </c>
      <c r="K1004" s="1">
        <v>0.132714732705177</v>
      </c>
      <c r="L1004" s="1">
        <v>7671</v>
      </c>
      <c r="M1004" s="4">
        <v>57800.666464370355</v>
      </c>
      <c r="N1004" s="1">
        <v>4.0000000000000001E-3</v>
      </c>
      <c r="O1004" s="1">
        <v>5767</v>
      </c>
      <c r="P1004" s="4">
        <v>1441750</v>
      </c>
      <c r="Q1004" s="1">
        <v>0.60499999999999998</v>
      </c>
      <c r="R1004" s="1">
        <v>5761</v>
      </c>
      <c r="S1004" s="4">
        <v>9522.3140495867774</v>
      </c>
      <c r="T1004" s="1">
        <v>0.51446669812854795</v>
      </c>
      <c r="U1004" s="1">
        <v>9684</v>
      </c>
      <c r="V1004" s="4">
        <v>18823.375808826975</v>
      </c>
      <c r="W1004" s="1">
        <v>1</v>
      </c>
      <c r="X1004" s="1">
        <v>8643</v>
      </c>
      <c r="Y1004" s="4">
        <v>8643</v>
      </c>
      <c r="AC1004" s="3">
        <f t="shared" si="120"/>
        <v>0.25559841436426922</v>
      </c>
      <c r="AD1004" s="3">
        <f t="shared" si="121"/>
        <v>9.7387291520252439E-2</v>
      </c>
      <c r="AE1004" s="3">
        <f t="shared" si="122"/>
        <v>0.37788432824763618</v>
      </c>
      <c r="AF1004" s="3">
        <f t="shared" si="123"/>
        <v>0.4243721129964485</v>
      </c>
      <c r="AG1004" s="3">
        <f t="shared" si="124"/>
        <v>0.12223970415167552</v>
      </c>
      <c r="AH1004" s="3">
        <f t="shared" si="125"/>
        <v>0.38229942854627208</v>
      </c>
      <c r="AI1004" s="3">
        <f t="shared" si="126"/>
        <v>0.38358778625954199</v>
      </c>
      <c r="AJ1004" s="6">
        <f t="shared" si="127"/>
        <v>0.29190986658372803</v>
      </c>
    </row>
    <row r="1005" spans="1:36" x14ac:dyDescent="0.3">
      <c r="A1005" t="s">
        <v>2084</v>
      </c>
      <c r="B1005" t="s">
        <v>2083</v>
      </c>
      <c r="C1005" t="s">
        <v>319</v>
      </c>
      <c r="D1005">
        <v>870193</v>
      </c>
      <c r="E1005" s="1">
        <v>0.161</v>
      </c>
      <c r="F1005" s="1">
        <v>2985</v>
      </c>
      <c r="G1005" s="4">
        <v>18540.372670807454</v>
      </c>
      <c r="H1005" s="1">
        <v>0.22581772089639801</v>
      </c>
      <c r="I1005" s="1">
        <v>10238</v>
      </c>
      <c r="J1005" s="4">
        <v>45337.451637363083</v>
      </c>
      <c r="K1005" s="1">
        <v>0.137359183537445</v>
      </c>
      <c r="L1005" s="1">
        <v>7671</v>
      </c>
      <c r="M1005" s="4">
        <v>55846.284190447564</v>
      </c>
      <c r="N1005" s="1">
        <v>4.0000000000000001E-3</v>
      </c>
      <c r="O1005" s="1">
        <v>5767</v>
      </c>
      <c r="P1005" s="4">
        <v>1441750</v>
      </c>
      <c r="Q1005" s="1">
        <v>0.60499999999999998</v>
      </c>
      <c r="R1005" s="1">
        <v>5761</v>
      </c>
      <c r="S1005" s="4">
        <v>9522.3140495867774</v>
      </c>
      <c r="T1005" s="1">
        <v>0.51010637869989695</v>
      </c>
      <c r="U1005" s="1">
        <v>9684</v>
      </c>
      <c r="V1005" s="4">
        <v>18984.275445999156</v>
      </c>
      <c r="W1005" s="1">
        <v>1</v>
      </c>
      <c r="X1005" s="1">
        <v>8643</v>
      </c>
      <c r="Y1005" s="4">
        <v>8643</v>
      </c>
      <c r="AC1005" s="3">
        <f t="shared" si="120"/>
        <v>0.25559841436426922</v>
      </c>
      <c r="AD1005" s="3">
        <f t="shared" si="121"/>
        <v>9.8578579462718377E-2</v>
      </c>
      <c r="AE1005" s="3">
        <f t="shared" si="122"/>
        <v>0.36430502434163253</v>
      </c>
      <c r="AF1005" s="3">
        <f t="shared" si="123"/>
        <v>0.4243721129964485</v>
      </c>
      <c r="AG1005" s="3">
        <f t="shared" si="124"/>
        <v>0.12223970415167552</v>
      </c>
      <c r="AH1005" s="3">
        <f t="shared" si="125"/>
        <v>0.3860041099053087</v>
      </c>
      <c r="AI1005" s="3">
        <f t="shared" si="126"/>
        <v>0.38358778625954199</v>
      </c>
      <c r="AJ1005" s="6">
        <f t="shared" si="127"/>
        <v>0.29066939021165639</v>
      </c>
    </row>
    <row r="1006" spans="1:36" x14ac:dyDescent="0.3">
      <c r="A1006" t="s">
        <v>329</v>
      </c>
      <c r="B1006" t="s">
        <v>2085</v>
      </c>
      <c r="C1006" t="s">
        <v>319</v>
      </c>
      <c r="D1006">
        <v>13707269</v>
      </c>
      <c r="E1006" s="1">
        <v>0.40399999999999997</v>
      </c>
      <c r="F1006" s="1">
        <v>2985</v>
      </c>
      <c r="G1006" s="4">
        <v>7388.6138613861394</v>
      </c>
      <c r="H1006" s="1">
        <v>0.21386652585573299</v>
      </c>
      <c r="I1006" s="1">
        <v>10238</v>
      </c>
      <c r="J1006" s="4">
        <v>47870.979149426137</v>
      </c>
      <c r="K1006" s="1">
        <v>0.133231645194969</v>
      </c>
      <c r="L1006" s="1">
        <v>7671</v>
      </c>
      <c r="M1006" s="4">
        <v>57576.411285579976</v>
      </c>
      <c r="N1006" s="1">
        <v>4.0000000000000001E-3</v>
      </c>
      <c r="O1006" s="1">
        <v>5767</v>
      </c>
      <c r="P1006" s="4">
        <v>1441750</v>
      </c>
      <c r="Q1006" s="1">
        <v>0.60499999999999998</v>
      </c>
      <c r="R1006" s="1">
        <v>5761</v>
      </c>
      <c r="S1006" s="4">
        <v>9522.3140495867774</v>
      </c>
      <c r="T1006" s="1">
        <v>0.51210368746684598</v>
      </c>
      <c r="U1006" s="1">
        <v>9684</v>
      </c>
      <c r="V1006" s="4">
        <v>18910.232902056479</v>
      </c>
      <c r="W1006" s="1" t="s">
        <v>3</v>
      </c>
      <c r="X1006" s="1">
        <v>8643</v>
      </c>
      <c r="Y1006" s="4" t="s">
        <v>3</v>
      </c>
      <c r="AC1006" s="3">
        <f t="shared" si="120"/>
        <v>9.5857515220735781E-2</v>
      </c>
      <c r="AD1006" s="3">
        <f t="shared" si="121"/>
        <v>0.10465244424155877</v>
      </c>
      <c r="AE1006" s="3">
        <f t="shared" si="122"/>
        <v>0.37632617390602041</v>
      </c>
      <c r="AF1006" s="3">
        <f t="shared" si="123"/>
        <v>0.4243721129964485</v>
      </c>
      <c r="AG1006" s="3">
        <f t="shared" si="124"/>
        <v>0.12223970415167552</v>
      </c>
      <c r="AH1006" s="3">
        <f t="shared" si="125"/>
        <v>0.38429929541883134</v>
      </c>
      <c r="AI1006" s="3" t="e">
        <f t="shared" si="126"/>
        <v>#VALUE!</v>
      </c>
      <c r="AJ1006" s="6" t="e">
        <f t="shared" si="127"/>
        <v>#VALUE!</v>
      </c>
    </row>
    <row r="1007" spans="1:36" x14ac:dyDescent="0.3">
      <c r="A1007" t="s">
        <v>330</v>
      </c>
      <c r="B1007" t="s">
        <v>331</v>
      </c>
      <c r="C1007" t="s">
        <v>319</v>
      </c>
      <c r="D1007">
        <v>1293941</v>
      </c>
      <c r="E1007" s="1">
        <v>0.316</v>
      </c>
      <c r="F1007" s="1">
        <v>2985</v>
      </c>
      <c r="G1007" s="4">
        <v>9446.2025316455693</v>
      </c>
      <c r="H1007" s="1">
        <v>0.24289206385762499</v>
      </c>
      <c r="I1007" s="1">
        <v>10238</v>
      </c>
      <c r="J1007" s="4">
        <v>42150.409681566067</v>
      </c>
      <c r="K1007" s="1">
        <v>0.122341745102751</v>
      </c>
      <c r="L1007" s="1">
        <v>7671</v>
      </c>
      <c r="M1007" s="4">
        <v>62701.410655515559</v>
      </c>
      <c r="N1007" s="1">
        <v>4.0000000000000001E-3</v>
      </c>
      <c r="O1007" s="1">
        <v>5767</v>
      </c>
      <c r="P1007" s="4">
        <v>1441750</v>
      </c>
      <c r="Q1007" s="1">
        <v>0.60499999999999998</v>
      </c>
      <c r="R1007" s="1">
        <v>5761</v>
      </c>
      <c r="S1007" s="4">
        <v>9522.3140495867774</v>
      </c>
      <c r="T1007" s="1">
        <v>0.51176831091989505</v>
      </c>
      <c r="U1007" s="1">
        <v>9684</v>
      </c>
      <c r="V1007" s="4">
        <v>18922.625323543714</v>
      </c>
      <c r="W1007" s="1" t="s">
        <v>3</v>
      </c>
      <c r="X1007" s="1">
        <v>8643</v>
      </c>
      <c r="Y1007" s="4" t="s">
        <v>3</v>
      </c>
      <c r="AC1007" s="3">
        <f t="shared" si="120"/>
        <v>0.12533098840750431</v>
      </c>
      <c r="AD1007" s="3">
        <f t="shared" si="121"/>
        <v>9.0937982787989882E-2</v>
      </c>
      <c r="AE1007" s="3">
        <f t="shared" si="122"/>
        <v>0.41193534049078745</v>
      </c>
      <c r="AF1007" s="3">
        <f t="shared" si="123"/>
        <v>0.4243721129964485</v>
      </c>
      <c r="AG1007" s="3">
        <f t="shared" si="124"/>
        <v>0.12223970415167552</v>
      </c>
      <c r="AH1007" s="3">
        <f t="shared" si="125"/>
        <v>0.38458462839834551</v>
      </c>
      <c r="AI1007" s="3" t="e">
        <f t="shared" si="126"/>
        <v>#VALUE!</v>
      </c>
      <c r="AJ1007" s="6" t="e">
        <f t="shared" si="127"/>
        <v>#VALUE!</v>
      </c>
    </row>
    <row r="1008" spans="1:36" x14ac:dyDescent="0.3">
      <c r="A1008" t="s">
        <v>2087</v>
      </c>
      <c r="B1008" t="s">
        <v>2086</v>
      </c>
      <c r="C1008" t="s">
        <v>319</v>
      </c>
      <c r="D1008">
        <v>294838</v>
      </c>
      <c r="E1008" s="1">
        <v>0.316</v>
      </c>
      <c r="F1008" s="1">
        <v>2985</v>
      </c>
      <c r="G1008" s="4">
        <v>9446.2025316455693</v>
      </c>
      <c r="H1008" s="1">
        <v>0.24693221362239601</v>
      </c>
      <c r="I1008" s="1">
        <v>10238</v>
      </c>
      <c r="J1008" s="4">
        <v>41460.771155827213</v>
      </c>
      <c r="K1008" s="1">
        <v>0.117742624763429</v>
      </c>
      <c r="L1008" s="1">
        <v>7671</v>
      </c>
      <c r="M1008" s="4">
        <v>65150.577502520748</v>
      </c>
      <c r="N1008" s="1">
        <v>4.0000000000000001E-3</v>
      </c>
      <c r="O1008" s="1">
        <v>5767</v>
      </c>
      <c r="P1008" s="4">
        <v>1441750</v>
      </c>
      <c r="Q1008" s="1">
        <v>0.60499999999999998</v>
      </c>
      <c r="R1008" s="1">
        <v>5761</v>
      </c>
      <c r="S1008" s="4">
        <v>9522.3140495867774</v>
      </c>
      <c r="T1008" s="1">
        <v>0.50563021048847101</v>
      </c>
      <c r="U1008" s="1">
        <v>9684</v>
      </c>
      <c r="V1008" s="4">
        <v>19152.336626889122</v>
      </c>
      <c r="W1008" s="1">
        <v>0</v>
      </c>
      <c r="X1008" s="1">
        <v>8643</v>
      </c>
      <c r="Y1008" s="4">
        <v>0</v>
      </c>
      <c r="AC1008" s="3">
        <f t="shared" si="120"/>
        <v>0.12533098840750431</v>
      </c>
      <c r="AD1008" s="3">
        <f t="shared" si="121"/>
        <v>8.9284647218641447E-2</v>
      </c>
      <c r="AE1008" s="3">
        <f t="shared" si="122"/>
        <v>0.4289524723875261</v>
      </c>
      <c r="AF1008" s="3">
        <f t="shared" si="123"/>
        <v>0.4243721129964485</v>
      </c>
      <c r="AG1008" s="3">
        <f t="shared" si="124"/>
        <v>0.12223970415167552</v>
      </c>
      <c r="AH1008" s="3">
        <f t="shared" si="125"/>
        <v>0.38987368434912473</v>
      </c>
      <c r="AI1008" s="3">
        <f t="shared" si="126"/>
        <v>0</v>
      </c>
      <c r="AJ1008" s="6">
        <f t="shared" si="127"/>
        <v>0.22572194421584579</v>
      </c>
    </row>
    <row r="1009" spans="1:36" x14ac:dyDescent="0.3">
      <c r="A1009" t="s">
        <v>2089</v>
      </c>
      <c r="B1009" t="s">
        <v>2088</v>
      </c>
      <c r="C1009" t="s">
        <v>319</v>
      </c>
      <c r="D1009">
        <v>303900</v>
      </c>
      <c r="E1009" s="1">
        <v>0.316</v>
      </c>
      <c r="F1009" s="1">
        <v>2985</v>
      </c>
      <c r="G1009" s="4">
        <v>9446.2025316455693</v>
      </c>
      <c r="H1009" s="1">
        <v>0.23478775913129299</v>
      </c>
      <c r="I1009" s="1">
        <v>10238</v>
      </c>
      <c r="J1009" s="4">
        <v>43605.339724184363</v>
      </c>
      <c r="K1009" s="1">
        <v>0.122816716025008</v>
      </c>
      <c r="L1009" s="1">
        <v>7671</v>
      </c>
      <c r="M1009" s="4">
        <v>62458.92455256683</v>
      </c>
      <c r="N1009" s="1">
        <v>4.0000000000000001E-3</v>
      </c>
      <c r="O1009" s="1">
        <v>5767</v>
      </c>
      <c r="P1009" s="4">
        <v>1441750</v>
      </c>
      <c r="Q1009" s="1">
        <v>0.60499999999999998</v>
      </c>
      <c r="R1009" s="1">
        <v>5761</v>
      </c>
      <c r="S1009" s="4">
        <v>9522.3140495867774</v>
      </c>
      <c r="T1009" s="1">
        <v>0.51067785455741999</v>
      </c>
      <c r="U1009" s="1">
        <v>9684</v>
      </c>
      <c r="V1009" s="4">
        <v>18963.031025484077</v>
      </c>
      <c r="W1009" s="1">
        <v>0.5</v>
      </c>
      <c r="X1009" s="1">
        <v>8643</v>
      </c>
      <c r="Y1009" s="4">
        <v>4321.5</v>
      </c>
      <c r="AC1009" s="3">
        <f t="shared" si="120"/>
        <v>0.12533098840750431</v>
      </c>
      <c r="AD1009" s="3">
        <f t="shared" si="121"/>
        <v>9.4426023987250418E-2</v>
      </c>
      <c r="AE1009" s="3">
        <f t="shared" si="122"/>
        <v>0.41025051530133561</v>
      </c>
      <c r="AF1009" s="3">
        <f t="shared" si="123"/>
        <v>0.4243721129964485</v>
      </c>
      <c r="AG1009" s="3">
        <f t="shared" si="124"/>
        <v>0.12223970415167552</v>
      </c>
      <c r="AH1009" s="3">
        <f t="shared" si="125"/>
        <v>0.38551496145196867</v>
      </c>
      <c r="AI1009" s="3">
        <f t="shared" si="126"/>
        <v>0.19179389312977099</v>
      </c>
      <c r="AJ1009" s="6">
        <f t="shared" si="127"/>
        <v>0.25056117134656486</v>
      </c>
    </row>
    <row r="1010" spans="1:36" x14ac:dyDescent="0.3">
      <c r="A1010" t="s">
        <v>2091</v>
      </c>
      <c r="B1010" t="s">
        <v>2090</v>
      </c>
      <c r="C1010" t="s">
        <v>319</v>
      </c>
      <c r="D1010">
        <v>316363</v>
      </c>
      <c r="E1010" s="1">
        <v>0.316</v>
      </c>
      <c r="F1010" s="1">
        <v>2985</v>
      </c>
      <c r="G1010" s="4">
        <v>9446.2025316455693</v>
      </c>
      <c r="H1010" s="1">
        <v>0.23718955756520099</v>
      </c>
      <c r="I1010" s="1">
        <v>10238</v>
      </c>
      <c r="J1010" s="4">
        <v>43163.788933607153</v>
      </c>
      <c r="K1010" s="1">
        <v>0.12805226907065601</v>
      </c>
      <c r="L1010" s="1">
        <v>7671</v>
      </c>
      <c r="M1010" s="4">
        <v>59905.225074671158</v>
      </c>
      <c r="N1010" s="1">
        <v>4.0000000000000001E-3</v>
      </c>
      <c r="O1010" s="1">
        <v>5767</v>
      </c>
      <c r="P1010" s="4">
        <v>1441750</v>
      </c>
      <c r="Q1010" s="1">
        <v>0.60499999999999998</v>
      </c>
      <c r="R1010" s="1">
        <v>5761</v>
      </c>
      <c r="S1010" s="4">
        <v>9522.3140495867774</v>
      </c>
      <c r="T1010" s="1">
        <v>0.51759845493942003</v>
      </c>
      <c r="U1010" s="1">
        <v>9684</v>
      </c>
      <c r="V1010" s="4">
        <v>18709.483978528144</v>
      </c>
      <c r="W1010" s="1">
        <v>0.5</v>
      </c>
      <c r="X1010" s="1">
        <v>8643</v>
      </c>
      <c r="Y1010" s="4">
        <v>4321.5</v>
      </c>
      <c r="AC1010" s="3">
        <f t="shared" si="120"/>
        <v>0.12533098840750431</v>
      </c>
      <c r="AD1010" s="3">
        <f t="shared" si="121"/>
        <v>9.3367452575577783E-2</v>
      </c>
      <c r="AE1010" s="3">
        <f t="shared" si="122"/>
        <v>0.39250707699980802</v>
      </c>
      <c r="AF1010" s="3">
        <f t="shared" si="123"/>
        <v>0.4243721129964485</v>
      </c>
      <c r="AG1010" s="3">
        <f t="shared" si="124"/>
        <v>0.12223970415167552</v>
      </c>
      <c r="AH1010" s="3">
        <f t="shared" si="125"/>
        <v>0.37967709236161601</v>
      </c>
      <c r="AI1010" s="3">
        <f t="shared" si="126"/>
        <v>0.19179389312977099</v>
      </c>
      <c r="AJ1010" s="6">
        <f t="shared" si="127"/>
        <v>0.24704118866034303</v>
      </c>
    </row>
    <row r="1011" spans="1:36" x14ac:dyDescent="0.3">
      <c r="A1011" t="s">
        <v>2093</v>
      </c>
      <c r="B1011" t="s">
        <v>2092</v>
      </c>
      <c r="C1011" t="s">
        <v>319</v>
      </c>
      <c r="D1011">
        <v>378840</v>
      </c>
      <c r="E1011" s="1">
        <v>0.316</v>
      </c>
      <c r="F1011" s="1">
        <v>2985</v>
      </c>
      <c r="G1011" s="4">
        <v>9446.2025316455693</v>
      </c>
      <c r="H1011" s="1">
        <v>0.25101098088902901</v>
      </c>
      <c r="I1011" s="1">
        <v>10238</v>
      </c>
      <c r="J1011" s="4">
        <v>40787.06024628532</v>
      </c>
      <c r="K1011" s="1">
        <v>0.12077130186886199</v>
      </c>
      <c r="L1011" s="1">
        <v>7671</v>
      </c>
      <c r="M1011" s="4">
        <v>63516.745131467236</v>
      </c>
      <c r="N1011" s="1">
        <v>4.0000000000000001E-3</v>
      </c>
      <c r="O1011" s="1">
        <v>5767</v>
      </c>
      <c r="P1011" s="4">
        <v>1441750</v>
      </c>
      <c r="Q1011" s="1">
        <v>0.60499999999999998</v>
      </c>
      <c r="R1011" s="1">
        <v>5761</v>
      </c>
      <c r="S1011" s="4">
        <v>9522.3140495867774</v>
      </c>
      <c r="T1011" s="1">
        <v>0.51255147291732595</v>
      </c>
      <c r="U1011" s="1">
        <v>9684</v>
      </c>
      <c r="V1011" s="4">
        <v>18893.712166859816</v>
      </c>
      <c r="W1011" s="1">
        <v>0.5</v>
      </c>
      <c r="X1011" s="1">
        <v>8643</v>
      </c>
      <c r="Y1011" s="4">
        <v>4321.5</v>
      </c>
      <c r="AC1011" s="3">
        <f t="shared" si="120"/>
        <v>0.12533098840750431</v>
      </c>
      <c r="AD1011" s="3">
        <f t="shared" si="121"/>
        <v>8.7669496427855348E-2</v>
      </c>
      <c r="AE1011" s="3">
        <f t="shared" si="122"/>
        <v>0.41760039117289743</v>
      </c>
      <c r="AF1011" s="3">
        <f t="shared" si="123"/>
        <v>0.4243721129964485</v>
      </c>
      <c r="AG1011" s="3">
        <f t="shared" si="124"/>
        <v>0.12223970415167552</v>
      </c>
      <c r="AH1011" s="3">
        <f t="shared" si="125"/>
        <v>0.38391890885739266</v>
      </c>
      <c r="AI1011" s="3">
        <f t="shared" si="126"/>
        <v>0.19179389312977099</v>
      </c>
      <c r="AJ1011" s="6">
        <f t="shared" si="127"/>
        <v>0.25041792787764922</v>
      </c>
    </row>
    <row r="1012" spans="1:36" x14ac:dyDescent="0.3">
      <c r="A1012" t="s">
        <v>332</v>
      </c>
      <c r="B1012" t="s">
        <v>333</v>
      </c>
      <c r="C1012" t="s">
        <v>319</v>
      </c>
      <c r="D1012">
        <v>300516</v>
      </c>
      <c r="E1012" s="1">
        <v>0.39600000000000002</v>
      </c>
      <c r="F1012" s="1">
        <v>2985</v>
      </c>
      <c r="G1012" s="4">
        <v>7537.8787878787871</v>
      </c>
      <c r="H1012" s="1">
        <v>0.25252232826205501</v>
      </c>
      <c r="I1012" s="1">
        <v>10238</v>
      </c>
      <c r="J1012" s="4">
        <v>40542.949490690255</v>
      </c>
      <c r="K1012" s="1">
        <v>0.111711190086384</v>
      </c>
      <c r="L1012" s="1">
        <v>7671</v>
      </c>
      <c r="M1012" s="4">
        <v>68668.143218850062</v>
      </c>
      <c r="N1012" s="1">
        <v>4.0000000000000001E-3</v>
      </c>
      <c r="O1012" s="1">
        <v>5767</v>
      </c>
      <c r="P1012" s="4">
        <v>1441750</v>
      </c>
      <c r="Q1012" s="1">
        <v>0.60499999999999998</v>
      </c>
      <c r="R1012" s="1">
        <v>5761</v>
      </c>
      <c r="S1012" s="4">
        <v>9522.3140495867774</v>
      </c>
      <c r="T1012" s="1">
        <v>0.50767014069134397</v>
      </c>
      <c r="U1012" s="1">
        <v>9684</v>
      </c>
      <c r="V1012" s="4">
        <v>19075.37832895264</v>
      </c>
      <c r="W1012" s="1" t="s">
        <v>3</v>
      </c>
      <c r="X1012" s="1">
        <v>8643</v>
      </c>
      <c r="Y1012" s="4" t="s">
        <v>3</v>
      </c>
      <c r="AC1012" s="3">
        <f t="shared" si="120"/>
        <v>9.7995627600675803E-2</v>
      </c>
      <c r="AD1012" s="3">
        <f t="shared" si="121"/>
        <v>8.7084266658892767E-2</v>
      </c>
      <c r="AE1012" s="3">
        <f t="shared" si="122"/>
        <v>0.45339297950259533</v>
      </c>
      <c r="AF1012" s="3">
        <f t="shared" si="123"/>
        <v>0.4243721129964485</v>
      </c>
      <c r="AG1012" s="3">
        <f t="shared" si="124"/>
        <v>0.12223970415167552</v>
      </c>
      <c r="AH1012" s="3">
        <f t="shared" si="125"/>
        <v>0.38810173522108926</v>
      </c>
      <c r="AI1012" s="3" t="e">
        <f t="shared" si="126"/>
        <v>#VALUE!</v>
      </c>
      <c r="AJ1012" s="6" t="e">
        <f t="shared" si="127"/>
        <v>#VALUE!</v>
      </c>
    </row>
    <row r="1013" spans="1:36" x14ac:dyDescent="0.3">
      <c r="A1013" t="s">
        <v>2095</v>
      </c>
      <c r="B1013" t="s">
        <v>2094</v>
      </c>
      <c r="C1013" t="s">
        <v>319</v>
      </c>
      <c r="D1013">
        <v>83154</v>
      </c>
      <c r="E1013" s="1">
        <v>0.39600000000000002</v>
      </c>
      <c r="F1013" s="1">
        <v>2985</v>
      </c>
      <c r="G1013" s="4">
        <v>7537.8787878787871</v>
      </c>
      <c r="H1013" s="1">
        <v>0.25698102316184401</v>
      </c>
      <c r="I1013" s="1">
        <v>10238</v>
      </c>
      <c r="J1013" s="4">
        <v>39839.517618980812</v>
      </c>
      <c r="K1013" s="1">
        <v>0.111119128364239</v>
      </c>
      <c r="L1013" s="1">
        <v>7671</v>
      </c>
      <c r="M1013" s="4">
        <v>69034.018831169364</v>
      </c>
      <c r="N1013" s="1">
        <v>4.0000000000000001E-3</v>
      </c>
      <c r="O1013" s="1">
        <v>5767</v>
      </c>
      <c r="P1013" s="4">
        <v>1441750</v>
      </c>
      <c r="Q1013" s="1">
        <v>0.60499999999999998</v>
      </c>
      <c r="R1013" s="1">
        <v>5761</v>
      </c>
      <c r="S1013" s="4">
        <v>9522.3140495867774</v>
      </c>
      <c r="T1013" s="1">
        <v>0.50471414483969501</v>
      </c>
      <c r="U1013" s="1">
        <v>9684</v>
      </c>
      <c r="V1013" s="4">
        <v>19187.098477447642</v>
      </c>
      <c r="W1013" s="1">
        <v>0</v>
      </c>
      <c r="X1013" s="1">
        <v>8643</v>
      </c>
      <c r="Y1013" s="4">
        <v>0</v>
      </c>
      <c r="AC1013" s="3">
        <f t="shared" si="120"/>
        <v>9.7995627600675803E-2</v>
      </c>
      <c r="AD1013" s="3">
        <f t="shared" si="121"/>
        <v>8.5397862998562807E-2</v>
      </c>
      <c r="AE1013" s="3">
        <f t="shared" si="122"/>
        <v>0.45593513115724915</v>
      </c>
      <c r="AF1013" s="3">
        <f t="shared" si="123"/>
        <v>0.4243721129964485</v>
      </c>
      <c r="AG1013" s="3">
        <f t="shared" si="124"/>
        <v>0.12223970415167552</v>
      </c>
      <c r="AH1013" s="3">
        <f t="shared" si="125"/>
        <v>0.39067406887474027</v>
      </c>
      <c r="AI1013" s="3">
        <f t="shared" si="126"/>
        <v>0</v>
      </c>
      <c r="AJ1013" s="6">
        <f t="shared" si="127"/>
        <v>0.22523064396847886</v>
      </c>
    </row>
    <row r="1014" spans="1:36" x14ac:dyDescent="0.3">
      <c r="A1014" t="s">
        <v>2097</v>
      </c>
      <c r="B1014" t="s">
        <v>2096</v>
      </c>
      <c r="C1014" t="s">
        <v>319</v>
      </c>
      <c r="D1014">
        <v>217362</v>
      </c>
      <c r="E1014" s="1">
        <v>0.39600000000000002</v>
      </c>
      <c r="F1014" s="1">
        <v>2985</v>
      </c>
      <c r="G1014" s="4">
        <v>7537.8787878787871</v>
      </c>
      <c r="H1014" s="1">
        <v>0.25081661007903799</v>
      </c>
      <c r="I1014" s="1">
        <v>10238</v>
      </c>
      <c r="J1014" s="4">
        <v>40818.668256355806</v>
      </c>
      <c r="K1014" s="1">
        <v>0.111937689200504</v>
      </c>
      <c r="L1014" s="1">
        <v>7671</v>
      </c>
      <c r="M1014" s="4">
        <v>68529.197402490798</v>
      </c>
      <c r="N1014" s="1">
        <v>4.0000000000000001E-3</v>
      </c>
      <c r="O1014" s="1">
        <v>5767</v>
      </c>
      <c r="P1014" s="4">
        <v>1441750</v>
      </c>
      <c r="Q1014" s="1">
        <v>0.60499999999999998</v>
      </c>
      <c r="R1014" s="1">
        <v>5761</v>
      </c>
      <c r="S1014" s="4">
        <v>9522.3140495867774</v>
      </c>
      <c r="T1014" s="1">
        <v>0.508800986372963</v>
      </c>
      <c r="U1014" s="1">
        <v>9684</v>
      </c>
      <c r="V1014" s="4">
        <v>19032.981970088797</v>
      </c>
      <c r="W1014" s="1">
        <v>0</v>
      </c>
      <c r="X1014" s="1">
        <v>8643</v>
      </c>
      <c r="Y1014" s="4">
        <v>0</v>
      </c>
      <c r="AC1014" s="3">
        <f t="shared" si="120"/>
        <v>9.7995627600675803E-2</v>
      </c>
      <c r="AD1014" s="3">
        <f t="shared" si="121"/>
        <v>8.7745273295555523E-2</v>
      </c>
      <c r="AE1014" s="3">
        <f t="shared" si="122"/>
        <v>0.45242756577981164</v>
      </c>
      <c r="AF1014" s="3">
        <f t="shared" si="123"/>
        <v>0.4243721129964485</v>
      </c>
      <c r="AG1014" s="3">
        <f t="shared" si="124"/>
        <v>0.12223970415167552</v>
      </c>
      <c r="AH1014" s="3">
        <f t="shared" si="125"/>
        <v>0.38712556769744322</v>
      </c>
      <c r="AI1014" s="3">
        <f t="shared" si="126"/>
        <v>0</v>
      </c>
      <c r="AJ1014" s="6">
        <f t="shared" si="127"/>
        <v>0.22455797878880146</v>
      </c>
    </row>
    <row r="1015" spans="1:36" x14ac:dyDescent="0.3">
      <c r="A1015" t="s">
        <v>334</v>
      </c>
      <c r="B1015" t="s">
        <v>335</v>
      </c>
      <c r="C1015" t="s">
        <v>319</v>
      </c>
      <c r="D1015">
        <v>5712143</v>
      </c>
      <c r="E1015" s="1">
        <v>0.47399999999999998</v>
      </c>
      <c r="F1015" s="1">
        <v>2985</v>
      </c>
      <c r="G1015" s="4">
        <v>6297.4683544303798</v>
      </c>
      <c r="H1015" s="1">
        <v>0.192508135738198</v>
      </c>
      <c r="I1015" s="1">
        <v>10238</v>
      </c>
      <c r="J1015" s="4">
        <v>53182.167915870312</v>
      </c>
      <c r="K1015" s="1">
        <v>0.142516390083371</v>
      </c>
      <c r="L1015" s="1">
        <v>7671</v>
      </c>
      <c r="M1015" s="4">
        <v>53825.388051946335</v>
      </c>
      <c r="N1015" s="1">
        <v>4.0000000000000001E-3</v>
      </c>
      <c r="O1015" s="1">
        <v>5767</v>
      </c>
      <c r="P1015" s="4">
        <v>1441750</v>
      </c>
      <c r="Q1015" s="1">
        <v>0.60499999999999998</v>
      </c>
      <c r="R1015" s="1">
        <v>5761</v>
      </c>
      <c r="S1015" s="4">
        <v>9522.3140495867774</v>
      </c>
      <c r="T1015" s="1">
        <v>0.51250940321346905</v>
      </c>
      <c r="U1015" s="1">
        <v>9684</v>
      </c>
      <c r="V1015" s="4">
        <v>18895.26307084447</v>
      </c>
      <c r="W1015" s="1" t="s">
        <v>3</v>
      </c>
      <c r="X1015" s="1">
        <v>8643</v>
      </c>
      <c r="Y1015" s="4" t="s">
        <v>3</v>
      </c>
      <c r="AC1015" s="3">
        <f t="shared" si="120"/>
        <v>8.0227643076237309E-2</v>
      </c>
      <c r="AD1015" s="3">
        <f t="shared" si="121"/>
        <v>0.11738545867644412</v>
      </c>
      <c r="AE1015" s="3">
        <f t="shared" si="122"/>
        <v>0.35026357339657471</v>
      </c>
      <c r="AF1015" s="3">
        <f t="shared" si="123"/>
        <v>0.4243721129964485</v>
      </c>
      <c r="AG1015" s="3">
        <f t="shared" si="124"/>
        <v>0.12223970415167552</v>
      </c>
      <c r="AH1015" s="3">
        <f t="shared" si="125"/>
        <v>0.38395461810560844</v>
      </c>
      <c r="AI1015" s="3" t="e">
        <f t="shared" si="126"/>
        <v>#VALUE!</v>
      </c>
      <c r="AJ1015" s="6" t="e">
        <f t="shared" si="127"/>
        <v>#VALUE!</v>
      </c>
    </row>
    <row r="1016" spans="1:36" x14ac:dyDescent="0.3">
      <c r="A1016" t="s">
        <v>2099</v>
      </c>
      <c r="B1016" t="s">
        <v>2098</v>
      </c>
      <c r="C1016" t="s">
        <v>319</v>
      </c>
      <c r="D1016">
        <v>913666</v>
      </c>
      <c r="E1016" s="1">
        <v>0.47399999999999998</v>
      </c>
      <c r="F1016" s="1">
        <v>2985</v>
      </c>
      <c r="G1016" s="4">
        <v>6297.4683544303798</v>
      </c>
      <c r="H1016" s="1">
        <v>0.17914861667173701</v>
      </c>
      <c r="I1016" s="1">
        <v>10238</v>
      </c>
      <c r="J1016" s="4">
        <v>57148.082916875661</v>
      </c>
      <c r="K1016" s="1">
        <v>0.146843594924184</v>
      </c>
      <c r="L1016" s="1">
        <v>7671</v>
      </c>
      <c r="M1016" s="4">
        <v>52239.254997540556</v>
      </c>
      <c r="N1016" s="1">
        <v>4.0000000000000001E-3</v>
      </c>
      <c r="O1016" s="1">
        <v>5767</v>
      </c>
      <c r="P1016" s="4">
        <v>1441750</v>
      </c>
      <c r="Q1016" s="1">
        <v>0.60499999999999998</v>
      </c>
      <c r="R1016" s="1">
        <v>5761</v>
      </c>
      <c r="S1016" s="4">
        <v>9522.3140495867774</v>
      </c>
      <c r="T1016" s="1">
        <v>0.51019081371091801</v>
      </c>
      <c r="U1016" s="1">
        <v>9684</v>
      </c>
      <c r="V1016" s="4">
        <v>18981.13360678247</v>
      </c>
      <c r="W1016" s="1">
        <v>1</v>
      </c>
      <c r="X1016" s="1">
        <v>8643</v>
      </c>
      <c r="Y1016" s="4">
        <v>8643</v>
      </c>
      <c r="AC1016" s="3">
        <f t="shared" si="120"/>
        <v>8.0227643076237309E-2</v>
      </c>
      <c r="AD1016" s="3">
        <f t="shared" si="121"/>
        <v>0.12689332126162911</v>
      </c>
      <c r="AE1016" s="3">
        <f t="shared" si="122"/>
        <v>0.33924291327878614</v>
      </c>
      <c r="AF1016" s="3">
        <f t="shared" si="123"/>
        <v>0.4243721129964485</v>
      </c>
      <c r="AG1016" s="3">
        <f t="shared" si="124"/>
        <v>0.12223970415167552</v>
      </c>
      <c r="AH1016" s="3">
        <f t="shared" si="125"/>
        <v>0.38593176969756365</v>
      </c>
      <c r="AI1016" s="3">
        <f t="shared" si="126"/>
        <v>0.38358778625954199</v>
      </c>
      <c r="AJ1016" s="6">
        <f t="shared" si="127"/>
        <v>0.26607075010312603</v>
      </c>
    </row>
    <row r="1017" spans="1:36" x14ac:dyDescent="0.3">
      <c r="A1017" t="s">
        <v>2101</v>
      </c>
      <c r="B1017" t="s">
        <v>2100</v>
      </c>
      <c r="C1017" t="s">
        <v>319</v>
      </c>
      <c r="D1017">
        <v>272318</v>
      </c>
      <c r="E1017" s="1">
        <v>0.47399999999999998</v>
      </c>
      <c r="F1017" s="1">
        <v>2985</v>
      </c>
      <c r="G1017" s="4">
        <v>6297.4683544303798</v>
      </c>
      <c r="H1017" s="1">
        <v>0.23087346411181001</v>
      </c>
      <c r="I1017" s="1">
        <v>10238</v>
      </c>
      <c r="J1017" s="4">
        <v>44344.637177713179</v>
      </c>
      <c r="K1017" s="1">
        <v>0.120487812043272</v>
      </c>
      <c r="L1017" s="1">
        <v>7671</v>
      </c>
      <c r="M1017" s="4">
        <v>63666.19054585402</v>
      </c>
      <c r="N1017" s="1">
        <v>4.0000000000000001E-3</v>
      </c>
      <c r="O1017" s="1">
        <v>5767</v>
      </c>
      <c r="P1017" s="4">
        <v>1441750</v>
      </c>
      <c r="Q1017" s="1">
        <v>0.60499999999999998</v>
      </c>
      <c r="R1017" s="1">
        <v>5761</v>
      </c>
      <c r="S1017" s="4">
        <v>9522.3140495867774</v>
      </c>
      <c r="T1017" s="1">
        <v>0.51010583215211602</v>
      </c>
      <c r="U1017" s="1">
        <v>9684</v>
      </c>
      <c r="V1017" s="4">
        <v>18984.295786510796</v>
      </c>
      <c r="W1017" s="1">
        <v>0</v>
      </c>
      <c r="X1017" s="1">
        <v>8643</v>
      </c>
      <c r="Y1017" s="4">
        <v>0</v>
      </c>
      <c r="AC1017" s="3">
        <f t="shared" si="120"/>
        <v>8.0227643076237309E-2</v>
      </c>
      <c r="AD1017" s="3">
        <f t="shared" si="121"/>
        <v>9.6198411594132407E-2</v>
      </c>
      <c r="AE1017" s="3">
        <f t="shared" si="122"/>
        <v>0.41863875747737866</v>
      </c>
      <c r="AF1017" s="3">
        <f t="shared" si="123"/>
        <v>0.4243721129964485</v>
      </c>
      <c r="AG1017" s="3">
        <f t="shared" si="124"/>
        <v>0.12223970415167552</v>
      </c>
      <c r="AH1017" s="3">
        <f t="shared" si="125"/>
        <v>0.38600457824144441</v>
      </c>
      <c r="AI1017" s="3">
        <f t="shared" si="126"/>
        <v>0</v>
      </c>
      <c r="AJ1017" s="6">
        <f t="shared" si="127"/>
        <v>0.21824017250533098</v>
      </c>
    </row>
    <row r="1018" spans="1:36" x14ac:dyDescent="0.3">
      <c r="A1018" t="s">
        <v>2103</v>
      </c>
      <c r="B1018" t="s">
        <v>2102</v>
      </c>
      <c r="C1018" t="s">
        <v>319</v>
      </c>
      <c r="D1018">
        <v>3034410</v>
      </c>
      <c r="E1018" s="1">
        <v>0.47399999999999998</v>
      </c>
      <c r="F1018" s="1">
        <v>2985</v>
      </c>
      <c r="G1018" s="4">
        <v>6297.4683544303798</v>
      </c>
      <c r="H1018" s="1">
        <v>0.18262331062710699</v>
      </c>
      <c r="I1018" s="1">
        <v>10238</v>
      </c>
      <c r="J1018" s="4">
        <v>56060.751307398335</v>
      </c>
      <c r="K1018" s="1">
        <v>0.14994315204603201</v>
      </c>
      <c r="L1018" s="1">
        <v>7671</v>
      </c>
      <c r="M1018" s="4">
        <v>51159.3887104963</v>
      </c>
      <c r="N1018" s="1">
        <v>4.0000000000000001E-3</v>
      </c>
      <c r="O1018" s="1">
        <v>5767</v>
      </c>
      <c r="P1018" s="4">
        <v>1441750</v>
      </c>
      <c r="Q1018" s="1">
        <v>0.60499999999999998</v>
      </c>
      <c r="R1018" s="1">
        <v>5761</v>
      </c>
      <c r="S1018" s="4">
        <v>9522.3140495867774</v>
      </c>
      <c r="T1018" s="1">
        <v>0.51460975939309395</v>
      </c>
      <c r="U1018" s="1">
        <v>9684</v>
      </c>
      <c r="V1018" s="4">
        <v>18818.142919444133</v>
      </c>
      <c r="W1018" s="1">
        <v>1</v>
      </c>
      <c r="X1018" s="1">
        <v>8643</v>
      </c>
      <c r="Y1018" s="4">
        <v>8643</v>
      </c>
      <c r="AC1018" s="3">
        <f t="shared" si="120"/>
        <v>8.0227643076237309E-2</v>
      </c>
      <c r="AD1018" s="3">
        <f t="shared" si="121"/>
        <v>0.12428655850327001</v>
      </c>
      <c r="AE1018" s="3">
        <f t="shared" si="122"/>
        <v>0.3317398609408273</v>
      </c>
      <c r="AF1018" s="3">
        <f t="shared" si="123"/>
        <v>0.4243721129964485</v>
      </c>
      <c r="AG1018" s="3">
        <f t="shared" si="124"/>
        <v>0.12223970415167552</v>
      </c>
      <c r="AH1018" s="3">
        <f t="shared" si="125"/>
        <v>0.38217894233454891</v>
      </c>
      <c r="AI1018" s="3">
        <f t="shared" si="126"/>
        <v>0.38358778625954199</v>
      </c>
      <c r="AJ1018" s="6">
        <f t="shared" si="127"/>
        <v>0.26409037260893564</v>
      </c>
    </row>
    <row r="1019" spans="1:36" x14ac:dyDescent="0.3">
      <c r="A1019" t="s">
        <v>2105</v>
      </c>
      <c r="B1019" t="s">
        <v>2104</v>
      </c>
      <c r="C1019" t="s">
        <v>319</v>
      </c>
      <c r="D1019">
        <v>410369</v>
      </c>
      <c r="E1019" s="1">
        <v>0.47399999999999998</v>
      </c>
      <c r="F1019" s="1">
        <v>2985</v>
      </c>
      <c r="G1019" s="4">
        <v>6297.4683544303798</v>
      </c>
      <c r="H1019" s="1">
        <v>0.223686487039713</v>
      </c>
      <c r="I1019" s="1">
        <v>10238</v>
      </c>
      <c r="J1019" s="4">
        <v>45769.416541386156</v>
      </c>
      <c r="K1019" s="1">
        <v>0.120316105748728</v>
      </c>
      <c r="L1019" s="1">
        <v>7671</v>
      </c>
      <c r="M1019" s="4">
        <v>63757.050249119275</v>
      </c>
      <c r="N1019" s="1">
        <v>4.0000000000000001E-3</v>
      </c>
      <c r="O1019" s="1">
        <v>5767</v>
      </c>
      <c r="P1019" s="4">
        <v>1441750</v>
      </c>
      <c r="Q1019" s="1">
        <v>0.60499999999999998</v>
      </c>
      <c r="R1019" s="1">
        <v>5761</v>
      </c>
      <c r="S1019" s="4">
        <v>9522.3140495867774</v>
      </c>
      <c r="T1019" s="1">
        <v>0.50909059894874997</v>
      </c>
      <c r="U1019" s="1">
        <v>9684</v>
      </c>
      <c r="V1019" s="4">
        <v>19022.154445587956</v>
      </c>
      <c r="W1019" s="1">
        <v>0.5</v>
      </c>
      <c r="X1019" s="1">
        <v>8643</v>
      </c>
      <c r="Y1019" s="4">
        <v>4321.5</v>
      </c>
      <c r="AC1019" s="3">
        <f t="shared" si="120"/>
        <v>8.0227643076237309E-2</v>
      </c>
      <c r="AD1019" s="3">
        <f t="shared" si="121"/>
        <v>9.9614169723234003E-2</v>
      </c>
      <c r="AE1019" s="3">
        <f t="shared" si="122"/>
        <v>0.41927006259097432</v>
      </c>
      <c r="AF1019" s="3">
        <f t="shared" si="123"/>
        <v>0.4243721129964485</v>
      </c>
      <c r="AG1019" s="3">
        <f t="shared" si="124"/>
        <v>0.12223970415167552</v>
      </c>
      <c r="AH1019" s="3">
        <f t="shared" si="125"/>
        <v>0.38687626615215853</v>
      </c>
      <c r="AI1019" s="3">
        <f t="shared" si="126"/>
        <v>0.19179389312977099</v>
      </c>
      <c r="AJ1019" s="6">
        <f t="shared" si="127"/>
        <v>0.24634197883149989</v>
      </c>
    </row>
    <row r="1020" spans="1:36" x14ac:dyDescent="0.3">
      <c r="A1020" t="s">
        <v>2107</v>
      </c>
      <c r="B1020" t="s">
        <v>2106</v>
      </c>
      <c r="C1020" t="s">
        <v>319</v>
      </c>
      <c r="D1020">
        <v>1081380</v>
      </c>
      <c r="E1020" s="1">
        <v>0.47399999999999998</v>
      </c>
      <c r="F1020" s="1">
        <v>2985</v>
      </c>
      <c r="G1020" s="4">
        <v>6297.4683544303798</v>
      </c>
      <c r="H1020" s="1">
        <v>0.21003994895411399</v>
      </c>
      <c r="I1020" s="1">
        <v>10238</v>
      </c>
      <c r="J1020" s="4">
        <v>48743.108399043776</v>
      </c>
      <c r="K1020" s="1">
        <v>0.131992454086445</v>
      </c>
      <c r="L1020" s="1">
        <v>7671</v>
      </c>
      <c r="M1020" s="4">
        <v>58116.958678380804</v>
      </c>
      <c r="N1020" s="1">
        <v>4.0000000000000001E-3</v>
      </c>
      <c r="O1020" s="1">
        <v>5767</v>
      </c>
      <c r="P1020" s="4">
        <v>1441750</v>
      </c>
      <c r="Q1020" s="1">
        <v>0.60499999999999998</v>
      </c>
      <c r="R1020" s="1">
        <v>5761</v>
      </c>
      <c r="S1020" s="4">
        <v>9522.3140495867774</v>
      </c>
      <c r="T1020" s="1">
        <v>0.51047735301189201</v>
      </c>
      <c r="U1020" s="1">
        <v>9684</v>
      </c>
      <c r="V1020" s="4">
        <v>18970.479185536762</v>
      </c>
      <c r="W1020" s="1">
        <v>0.5</v>
      </c>
      <c r="X1020" s="1">
        <v>8643</v>
      </c>
      <c r="Y1020" s="4">
        <v>4321.5</v>
      </c>
      <c r="AC1020" s="3">
        <f t="shared" si="120"/>
        <v>8.0227643076237309E-2</v>
      </c>
      <c r="AD1020" s="3">
        <f t="shared" si="121"/>
        <v>0.10674328205824998</v>
      </c>
      <c r="AE1020" s="3">
        <f t="shared" si="122"/>
        <v>0.38008196795940546</v>
      </c>
      <c r="AF1020" s="3">
        <f t="shared" si="123"/>
        <v>0.4243721129964485</v>
      </c>
      <c r="AG1020" s="3">
        <f t="shared" si="124"/>
        <v>0.12223970415167552</v>
      </c>
      <c r="AH1020" s="3">
        <f t="shared" si="125"/>
        <v>0.38568645381945471</v>
      </c>
      <c r="AI1020" s="3">
        <f t="shared" si="126"/>
        <v>0.19179389312977099</v>
      </c>
      <c r="AJ1020" s="6">
        <f t="shared" si="127"/>
        <v>0.24159215102732037</v>
      </c>
    </row>
    <row r="1021" spans="1:36" x14ac:dyDescent="0.3">
      <c r="A1021" t="s">
        <v>336</v>
      </c>
      <c r="B1021" t="s">
        <v>337</v>
      </c>
      <c r="C1021" t="s">
        <v>319</v>
      </c>
      <c r="D1021">
        <v>3953305</v>
      </c>
      <c r="E1021" s="1">
        <v>0.33399999999999996</v>
      </c>
      <c r="F1021" s="1">
        <v>2985</v>
      </c>
      <c r="G1021" s="4">
        <v>8937.1257485029946</v>
      </c>
      <c r="H1021" s="1">
        <v>0.22559402828772299</v>
      </c>
      <c r="I1021" s="1">
        <v>10238</v>
      </c>
      <c r="J1021" s="4">
        <v>45382.406962219931</v>
      </c>
      <c r="K1021" s="1">
        <v>0.128455305118122</v>
      </c>
      <c r="L1021" s="1">
        <v>7671</v>
      </c>
      <c r="M1021" s="4">
        <v>59717.26892047064</v>
      </c>
      <c r="N1021" s="1">
        <v>4.0000000000000001E-3</v>
      </c>
      <c r="O1021" s="1">
        <v>5767</v>
      </c>
      <c r="P1021" s="4">
        <v>1441750</v>
      </c>
      <c r="Q1021" s="1">
        <v>0.60499999999999998</v>
      </c>
      <c r="R1021" s="1">
        <v>5761</v>
      </c>
      <c r="S1021" s="4">
        <v>9522.3140495867774</v>
      </c>
      <c r="T1021" s="1">
        <v>0.51343698500368595</v>
      </c>
      <c r="U1021" s="1">
        <v>9684</v>
      </c>
      <c r="V1021" s="4">
        <v>18861.126648152313</v>
      </c>
      <c r="W1021" s="1" t="s">
        <v>3</v>
      </c>
      <c r="X1021" s="1">
        <v>8643</v>
      </c>
      <c r="Y1021" s="4" t="s">
        <v>3</v>
      </c>
      <c r="AC1021" s="3">
        <f t="shared" si="120"/>
        <v>0.11803883077909588</v>
      </c>
      <c r="AD1021" s="3">
        <f t="shared" si="121"/>
        <v>9.8686355108717552E-2</v>
      </c>
      <c r="AE1021" s="3">
        <f t="shared" si="122"/>
        <v>0.39120113303329346</v>
      </c>
      <c r="AF1021" s="3">
        <f t="shared" si="123"/>
        <v>0.4243721129964485</v>
      </c>
      <c r="AG1021" s="3">
        <f t="shared" si="124"/>
        <v>0.12223970415167552</v>
      </c>
      <c r="AH1021" s="3">
        <f t="shared" si="125"/>
        <v>0.38316863392917117</v>
      </c>
      <c r="AI1021" s="3" t="e">
        <f t="shared" si="126"/>
        <v>#VALUE!</v>
      </c>
      <c r="AJ1021" s="6" t="e">
        <f t="shared" si="127"/>
        <v>#VALUE!</v>
      </c>
    </row>
    <row r="1022" spans="1:36" x14ac:dyDescent="0.3">
      <c r="A1022" t="s">
        <v>2109</v>
      </c>
      <c r="B1022" t="s">
        <v>2108</v>
      </c>
      <c r="C1022" t="s">
        <v>319</v>
      </c>
      <c r="D1022">
        <v>563995</v>
      </c>
      <c r="E1022" s="1">
        <v>0.33399999999999996</v>
      </c>
      <c r="F1022" s="1">
        <v>2985</v>
      </c>
      <c r="G1022" s="4">
        <v>8937.1257485029946</v>
      </c>
      <c r="H1022" s="1">
        <v>0.2324470961622</v>
      </c>
      <c r="I1022" s="1">
        <v>10238</v>
      </c>
      <c r="J1022" s="4">
        <v>44044.430621133652</v>
      </c>
      <c r="K1022" s="1">
        <v>0.12827595989326099</v>
      </c>
      <c r="L1022" s="1">
        <v>7671</v>
      </c>
      <c r="M1022" s="4">
        <v>59800.760847029123</v>
      </c>
      <c r="N1022" s="1">
        <v>4.0000000000000001E-3</v>
      </c>
      <c r="O1022" s="1">
        <v>5767</v>
      </c>
      <c r="P1022" s="4">
        <v>1441750</v>
      </c>
      <c r="Q1022" s="1">
        <v>0.60499999999999998</v>
      </c>
      <c r="R1022" s="1">
        <v>5761</v>
      </c>
      <c r="S1022" s="4">
        <v>9522.3140495867774</v>
      </c>
      <c r="T1022" s="1">
        <v>0.51503293468913702</v>
      </c>
      <c r="U1022" s="1">
        <v>9684</v>
      </c>
      <c r="V1022" s="4">
        <v>18802.681047659713</v>
      </c>
      <c r="W1022" s="1">
        <v>1</v>
      </c>
      <c r="X1022" s="1">
        <v>8643</v>
      </c>
      <c r="Y1022" s="4">
        <v>8643</v>
      </c>
      <c r="AC1022" s="3">
        <f t="shared" si="120"/>
        <v>0.11803883077909588</v>
      </c>
      <c r="AD1022" s="3">
        <f t="shared" si="121"/>
        <v>9.5478698063608883E-2</v>
      </c>
      <c r="AE1022" s="3">
        <f t="shared" si="122"/>
        <v>0.39178124586974472</v>
      </c>
      <c r="AF1022" s="3">
        <f t="shared" si="123"/>
        <v>0.4243721129964485</v>
      </c>
      <c r="AG1022" s="3">
        <f t="shared" si="124"/>
        <v>0.12223970415167552</v>
      </c>
      <c r="AH1022" s="3">
        <f t="shared" si="125"/>
        <v>0.38182293588741029</v>
      </c>
      <c r="AI1022" s="3">
        <f t="shared" si="126"/>
        <v>0.38358778625954199</v>
      </c>
      <c r="AJ1022" s="6">
        <f t="shared" si="127"/>
        <v>0.27390304485821798</v>
      </c>
    </row>
    <row r="1023" spans="1:36" x14ac:dyDescent="0.3">
      <c r="A1023" t="s">
        <v>2111</v>
      </c>
      <c r="B1023" t="s">
        <v>2110</v>
      </c>
      <c r="C1023" t="s">
        <v>319</v>
      </c>
      <c r="D1023">
        <v>385235</v>
      </c>
      <c r="E1023" s="1">
        <v>0.33399999999999996</v>
      </c>
      <c r="F1023" s="1">
        <v>2985</v>
      </c>
      <c r="G1023" s="4">
        <v>8937.1257485029946</v>
      </c>
      <c r="H1023" s="1">
        <v>0.23346009578568899</v>
      </c>
      <c r="I1023" s="1">
        <v>10238</v>
      </c>
      <c r="J1023" s="4">
        <v>43853.318767581804</v>
      </c>
      <c r="K1023" s="1">
        <v>0.122455124793956</v>
      </c>
      <c r="L1023" s="1">
        <v>7671</v>
      </c>
      <c r="M1023" s="4">
        <v>62643.356191970634</v>
      </c>
      <c r="N1023" s="1">
        <v>4.0000000000000001E-3</v>
      </c>
      <c r="O1023" s="1">
        <v>5767</v>
      </c>
      <c r="P1023" s="4">
        <v>1441750</v>
      </c>
      <c r="Q1023" s="1">
        <v>0.60499999999999998</v>
      </c>
      <c r="R1023" s="1">
        <v>5761</v>
      </c>
      <c r="S1023" s="4">
        <v>9522.3140495867774</v>
      </c>
      <c r="T1023" s="1">
        <v>0.51648733889703602</v>
      </c>
      <c r="U1023" s="1">
        <v>9684</v>
      </c>
      <c r="V1023" s="4">
        <v>18749.733576587339</v>
      </c>
      <c r="W1023" s="1">
        <v>1</v>
      </c>
      <c r="X1023" s="1">
        <v>8643</v>
      </c>
      <c r="Y1023" s="4">
        <v>8643</v>
      </c>
      <c r="AC1023" s="3">
        <f t="shared" si="120"/>
        <v>0.11803883077909588</v>
      </c>
      <c r="AD1023" s="3">
        <f t="shared" si="121"/>
        <v>9.5020527567894697E-2</v>
      </c>
      <c r="AE1023" s="3">
        <f t="shared" si="122"/>
        <v>0.41153197047761481</v>
      </c>
      <c r="AF1023" s="3">
        <f t="shared" si="123"/>
        <v>0.4243721129964485</v>
      </c>
      <c r="AG1023" s="3">
        <f t="shared" si="124"/>
        <v>0.12223970415167552</v>
      </c>
      <c r="AH1023" s="3">
        <f t="shared" si="125"/>
        <v>0.38060383115518492</v>
      </c>
      <c r="AI1023" s="3">
        <f t="shared" si="126"/>
        <v>0.38358778625954199</v>
      </c>
      <c r="AJ1023" s="6">
        <f t="shared" si="127"/>
        <v>0.27648496619820806</v>
      </c>
    </row>
    <row r="1024" spans="1:36" x14ac:dyDescent="0.3">
      <c r="A1024" t="s">
        <v>2113</v>
      </c>
      <c r="B1024" t="s">
        <v>2112</v>
      </c>
      <c r="C1024" t="s">
        <v>319</v>
      </c>
      <c r="D1024">
        <v>782165</v>
      </c>
      <c r="E1024" s="1">
        <v>0.33399999999999996</v>
      </c>
      <c r="F1024" s="1">
        <v>2985</v>
      </c>
      <c r="G1024" s="4">
        <v>8937.1257485029946</v>
      </c>
      <c r="H1024" s="1">
        <v>0.24499689963115101</v>
      </c>
      <c r="I1024" s="1">
        <v>10238</v>
      </c>
      <c r="J1024" s="4">
        <v>41788.283914668173</v>
      </c>
      <c r="K1024" s="1">
        <v>0.120713660161219</v>
      </c>
      <c r="L1024" s="1">
        <v>7671</v>
      </c>
      <c r="M1024" s="4">
        <v>63547.074869198768</v>
      </c>
      <c r="N1024" s="1">
        <v>4.0000000000000001E-3</v>
      </c>
      <c r="O1024" s="1">
        <v>5767</v>
      </c>
      <c r="P1024" s="4">
        <v>1441750</v>
      </c>
      <c r="Q1024" s="1">
        <v>0.60499999999999998</v>
      </c>
      <c r="R1024" s="1">
        <v>5761</v>
      </c>
      <c r="S1024" s="4">
        <v>9522.3140495867774</v>
      </c>
      <c r="T1024" s="1">
        <v>0.51989030447539797</v>
      </c>
      <c r="U1024" s="1">
        <v>9684</v>
      </c>
      <c r="V1024" s="4">
        <v>18627.006344678357</v>
      </c>
      <c r="W1024" s="1">
        <v>1</v>
      </c>
      <c r="X1024" s="1">
        <v>8643</v>
      </c>
      <c r="Y1024" s="4">
        <v>8643</v>
      </c>
      <c r="AC1024" s="3">
        <f t="shared" si="120"/>
        <v>0.11803883077909588</v>
      </c>
      <c r="AD1024" s="3">
        <f t="shared" si="121"/>
        <v>9.0069824486728484E-2</v>
      </c>
      <c r="AE1024" s="3">
        <f t="shared" si="122"/>
        <v>0.41781112616141081</v>
      </c>
      <c r="AF1024" s="3">
        <f t="shared" si="123"/>
        <v>0.4243721129964485</v>
      </c>
      <c r="AG1024" s="3">
        <f t="shared" si="124"/>
        <v>0.12223970415167552</v>
      </c>
      <c r="AH1024" s="3">
        <f t="shared" si="125"/>
        <v>0.37777806164886324</v>
      </c>
      <c r="AI1024" s="3">
        <f t="shared" si="126"/>
        <v>0.38358778625954199</v>
      </c>
      <c r="AJ1024" s="6">
        <f t="shared" si="127"/>
        <v>0.27627106378339489</v>
      </c>
    </row>
    <row r="1025" spans="1:36" x14ac:dyDescent="0.3">
      <c r="A1025" t="s">
        <v>2115</v>
      </c>
      <c r="B1025" t="s">
        <v>2114</v>
      </c>
      <c r="C1025" t="s">
        <v>319</v>
      </c>
      <c r="D1025">
        <v>606904</v>
      </c>
      <c r="E1025" s="1">
        <v>0.33399999999999996</v>
      </c>
      <c r="F1025" s="1">
        <v>2985</v>
      </c>
      <c r="G1025" s="4">
        <v>8937.1257485029946</v>
      </c>
      <c r="H1025" s="1">
        <v>0.218171242898382</v>
      </c>
      <c r="I1025" s="1">
        <v>10238</v>
      </c>
      <c r="J1025" s="4">
        <v>46926.441193574588</v>
      </c>
      <c r="K1025" s="1">
        <v>0.13420573929319901</v>
      </c>
      <c r="L1025" s="1">
        <v>7671</v>
      </c>
      <c r="M1025" s="4">
        <v>57158.509318600612</v>
      </c>
      <c r="N1025" s="1">
        <v>4.0000000000000001E-3</v>
      </c>
      <c r="O1025" s="1">
        <v>5767</v>
      </c>
      <c r="P1025" s="4">
        <v>1441750</v>
      </c>
      <c r="Q1025" s="1">
        <v>0.60499999999999998</v>
      </c>
      <c r="R1025" s="1">
        <v>5761</v>
      </c>
      <c r="S1025" s="4">
        <v>9522.3140495867774</v>
      </c>
      <c r="T1025" s="1">
        <v>0.50910358145604495</v>
      </c>
      <c r="U1025" s="1">
        <v>9684</v>
      </c>
      <c r="V1025" s="4">
        <v>19021.669366975566</v>
      </c>
      <c r="W1025" s="1">
        <v>0</v>
      </c>
      <c r="X1025" s="1">
        <v>8643</v>
      </c>
      <c r="Y1025" s="4">
        <v>0</v>
      </c>
      <c r="AC1025" s="3">
        <f t="shared" si="120"/>
        <v>0.11803883077909588</v>
      </c>
      <c r="AD1025" s="3">
        <f t="shared" si="121"/>
        <v>0.10238801419491086</v>
      </c>
      <c r="AE1025" s="3">
        <f t="shared" si="122"/>
        <v>0.3734225363279231</v>
      </c>
      <c r="AF1025" s="3">
        <f t="shared" si="123"/>
        <v>0.4243721129964485</v>
      </c>
      <c r="AG1025" s="3">
        <f t="shared" si="124"/>
        <v>0.12223970415167552</v>
      </c>
      <c r="AH1025" s="3">
        <f t="shared" si="125"/>
        <v>0.3868650973159537</v>
      </c>
      <c r="AI1025" s="3">
        <f t="shared" si="126"/>
        <v>0</v>
      </c>
      <c r="AJ1025" s="6">
        <f t="shared" si="127"/>
        <v>0.21818947082371537</v>
      </c>
    </row>
    <row r="1026" spans="1:36" x14ac:dyDescent="0.3">
      <c r="A1026" t="s">
        <v>2117</v>
      </c>
      <c r="B1026" t="s">
        <v>2116</v>
      </c>
      <c r="C1026" t="s">
        <v>319</v>
      </c>
      <c r="D1026">
        <v>1230205</v>
      </c>
      <c r="E1026" s="1">
        <v>0.33399999999999996</v>
      </c>
      <c r="F1026" s="1">
        <v>2985</v>
      </c>
      <c r="G1026" s="4">
        <v>8937.1257485029946</v>
      </c>
      <c r="H1026" s="1">
        <v>0.21987067196117699</v>
      </c>
      <c r="I1026" s="1">
        <v>10238</v>
      </c>
      <c r="J1026" s="4">
        <v>46563.736348646555</v>
      </c>
      <c r="K1026" s="1">
        <v>0.12965318788332</v>
      </c>
      <c r="L1026" s="1">
        <v>7671</v>
      </c>
      <c r="M1026" s="4">
        <v>59165.533260188204</v>
      </c>
      <c r="N1026" s="1">
        <v>4.0000000000000001E-3</v>
      </c>
      <c r="O1026" s="1">
        <v>5767</v>
      </c>
      <c r="P1026" s="4">
        <v>1441750</v>
      </c>
      <c r="Q1026" s="1">
        <v>0.60499999999999998</v>
      </c>
      <c r="R1026" s="1">
        <v>5761</v>
      </c>
      <c r="S1026" s="4">
        <v>9522.3140495867774</v>
      </c>
      <c r="T1026" s="1">
        <v>0.512163419917818</v>
      </c>
      <c r="U1026" s="1">
        <v>9684</v>
      </c>
      <c r="V1026" s="4">
        <v>18908.027444743904</v>
      </c>
      <c r="W1026" s="1">
        <v>1</v>
      </c>
      <c r="X1026" s="1">
        <v>8643</v>
      </c>
      <c r="Y1026" s="4">
        <v>8643</v>
      </c>
      <c r="AC1026" s="3">
        <f t="shared" si="120"/>
        <v>0.11803883077909588</v>
      </c>
      <c r="AD1026" s="3">
        <f t="shared" si="121"/>
        <v>0.10151846761519791</v>
      </c>
      <c r="AE1026" s="3">
        <f t="shared" si="122"/>
        <v>0.38736760143268362</v>
      </c>
      <c r="AF1026" s="3">
        <f t="shared" si="123"/>
        <v>0.4243721129964485</v>
      </c>
      <c r="AG1026" s="3">
        <f t="shared" si="124"/>
        <v>0.12223970415167552</v>
      </c>
      <c r="AH1026" s="3">
        <f t="shared" si="125"/>
        <v>0.38424851521361991</v>
      </c>
      <c r="AI1026" s="3">
        <f t="shared" si="126"/>
        <v>0.38358778625954199</v>
      </c>
      <c r="AJ1026" s="6">
        <f t="shared" si="127"/>
        <v>0.27448185977832334</v>
      </c>
    </row>
    <row r="1027" spans="1:36" x14ac:dyDescent="0.3">
      <c r="A1027" t="s">
        <v>2119</v>
      </c>
      <c r="B1027" t="s">
        <v>2118</v>
      </c>
      <c r="C1027" t="s">
        <v>319</v>
      </c>
      <c r="D1027">
        <v>384801</v>
      </c>
      <c r="E1027" s="1">
        <v>0.33399999999999996</v>
      </c>
      <c r="F1027" s="1">
        <v>2985</v>
      </c>
      <c r="G1027" s="4">
        <v>8937.1257485029946</v>
      </c>
      <c r="H1027" s="1">
        <v>0.198240129313593</v>
      </c>
      <c r="I1027" s="1">
        <v>10238</v>
      </c>
      <c r="J1027" s="4">
        <v>51644.437659766991</v>
      </c>
      <c r="K1027" s="1">
        <v>0.13756201257273201</v>
      </c>
      <c r="L1027" s="1">
        <v>7671</v>
      </c>
      <c r="M1027" s="4">
        <v>55763.941342048747</v>
      </c>
      <c r="N1027" s="1">
        <v>4.0000000000000001E-3</v>
      </c>
      <c r="O1027" s="1">
        <v>5767</v>
      </c>
      <c r="P1027" s="4">
        <v>1441750</v>
      </c>
      <c r="Q1027" s="1">
        <v>0.60499999999999998</v>
      </c>
      <c r="R1027" s="1">
        <v>5761</v>
      </c>
      <c r="S1027" s="4">
        <v>9522.3140495867774</v>
      </c>
      <c r="T1027" s="1">
        <v>0.50583288504967505</v>
      </c>
      <c r="U1027" s="1">
        <v>9684</v>
      </c>
      <c r="V1027" s="4">
        <v>19144.662765547535</v>
      </c>
      <c r="W1027" s="1">
        <v>1</v>
      </c>
      <c r="X1027" s="1">
        <v>8643</v>
      </c>
      <c r="Y1027" s="4">
        <v>8643</v>
      </c>
      <c r="AC1027" s="3">
        <f t="shared" ref="AC1027:AC1090" si="128">+(G1027-$AA$2)/($AB$2-$AA$2)</f>
        <v>0.11803883077909588</v>
      </c>
      <c r="AD1027" s="3">
        <f t="shared" ref="AD1027:AD1090" si="129">+(J1027-$AA$3)/($AB$3-$AA$3)</f>
        <v>0.11369891270548772</v>
      </c>
      <c r="AE1027" s="3">
        <f t="shared" ref="AE1027:AE1090" si="130">+(M1027-$AA$4)/($AB$4-$AA$4)</f>
        <v>0.36373289545067145</v>
      </c>
      <c r="AF1027" s="3">
        <f t="shared" ref="AF1027:AF1090" si="131">+(P1027-$AA$5)/($AB$5-$AA$5)</f>
        <v>0.4243721129964485</v>
      </c>
      <c r="AG1027" s="3">
        <f t="shared" ref="AG1027:AG1090" si="132">+(S1027-$AA$6)/($AB$6-$AA$6)</f>
        <v>0.12223970415167552</v>
      </c>
      <c r="AH1027" s="3">
        <f t="shared" ref="AH1027:AH1090" si="133">+(V1027-$AA$7)/($AB$7-$AA$7)</f>
        <v>0.38969699525545332</v>
      </c>
      <c r="AI1027" s="3">
        <f t="shared" ref="AI1027:AI1090" si="134">+(Y1027-$AA$8)/($AB$8-$AA$8)</f>
        <v>0.38358778625954199</v>
      </c>
      <c r="AJ1027" s="6">
        <f t="shared" ref="AJ1027:AJ1090" si="135">+(AC1027/7)+(AD1027/7)+(AE1027/7)+(AF1027/7)+(AG1027/7)+(AH1027/7)+(AI1027/7)</f>
        <v>0.27362389108548207</v>
      </c>
    </row>
    <row r="1028" spans="1:36" x14ac:dyDescent="0.3">
      <c r="A1028" t="s">
        <v>338</v>
      </c>
      <c r="B1028" t="s">
        <v>339</v>
      </c>
      <c r="C1028" t="s">
        <v>319</v>
      </c>
      <c r="D1028">
        <v>553254</v>
      </c>
      <c r="E1028" s="1">
        <v>0.42399999999999999</v>
      </c>
      <c r="F1028" s="1">
        <v>2985</v>
      </c>
      <c r="G1028" s="4">
        <v>7040.0943396226421</v>
      </c>
      <c r="H1028" s="1">
        <v>0.23497525548843701</v>
      </c>
      <c r="I1028" s="1">
        <v>10238</v>
      </c>
      <c r="J1028" s="4">
        <v>43570.545241959771</v>
      </c>
      <c r="K1028" s="1">
        <v>0.117031237008679</v>
      </c>
      <c r="L1028" s="1">
        <v>7671</v>
      </c>
      <c r="M1028" s="4">
        <v>65546.602736764384</v>
      </c>
      <c r="N1028" s="1">
        <v>4.0000000000000001E-3</v>
      </c>
      <c r="O1028" s="1">
        <v>5767</v>
      </c>
      <c r="P1028" s="4">
        <v>1441750</v>
      </c>
      <c r="Q1028" s="1">
        <v>0.60499999999999998</v>
      </c>
      <c r="R1028" s="1">
        <v>5761</v>
      </c>
      <c r="S1028" s="4">
        <v>9522.3140495867774</v>
      </c>
      <c r="T1028" s="1">
        <v>0.50809212405152004</v>
      </c>
      <c r="U1028" s="1">
        <v>9684</v>
      </c>
      <c r="V1028" s="4">
        <v>19059.535744777757</v>
      </c>
      <c r="W1028" s="1" t="s">
        <v>3</v>
      </c>
      <c r="X1028" s="1">
        <v>8643</v>
      </c>
      <c r="Y1028" s="4" t="s">
        <v>3</v>
      </c>
      <c r="AC1028" s="3">
        <f t="shared" si="128"/>
        <v>9.0865224522290844E-2</v>
      </c>
      <c r="AD1028" s="3">
        <f t="shared" si="129"/>
        <v>9.4342607888914923E-2</v>
      </c>
      <c r="AE1028" s="3">
        <f t="shared" si="130"/>
        <v>0.43170410756248423</v>
      </c>
      <c r="AF1028" s="3">
        <f t="shared" si="131"/>
        <v>0.4243721129964485</v>
      </c>
      <c r="AG1028" s="3">
        <f t="shared" si="132"/>
        <v>0.12223970415167552</v>
      </c>
      <c r="AH1028" s="3">
        <f t="shared" si="133"/>
        <v>0.38773696294873877</v>
      </c>
      <c r="AI1028" s="3" t="e">
        <f t="shared" si="134"/>
        <v>#VALUE!</v>
      </c>
      <c r="AJ1028" s="6" t="e">
        <f t="shared" si="135"/>
        <v>#VALUE!</v>
      </c>
    </row>
    <row r="1029" spans="1:36" x14ac:dyDescent="0.3">
      <c r="A1029" t="s">
        <v>2121</v>
      </c>
      <c r="B1029" t="s">
        <v>2120</v>
      </c>
      <c r="C1029" t="s">
        <v>319</v>
      </c>
      <c r="D1029">
        <v>358401</v>
      </c>
      <c r="E1029" s="1">
        <v>0.42399999999999999</v>
      </c>
      <c r="F1029" s="1">
        <v>2985</v>
      </c>
      <c r="G1029" s="4">
        <v>7040.0943396226421</v>
      </c>
      <c r="H1029" s="1">
        <v>0.237398891186129</v>
      </c>
      <c r="I1029" s="1">
        <v>10238</v>
      </c>
      <c r="J1029" s="4">
        <v>43125.727962954348</v>
      </c>
      <c r="K1029" s="1">
        <v>0.114489077876456</v>
      </c>
      <c r="L1029" s="1">
        <v>7671</v>
      </c>
      <c r="M1029" s="4">
        <v>67002.024492482145</v>
      </c>
      <c r="N1029" s="1">
        <v>4.0000000000000001E-3</v>
      </c>
      <c r="O1029" s="1">
        <v>5767</v>
      </c>
      <c r="P1029" s="4">
        <v>1441750</v>
      </c>
      <c r="Q1029" s="1">
        <v>0.60499999999999998</v>
      </c>
      <c r="R1029" s="1">
        <v>5761</v>
      </c>
      <c r="S1029" s="4">
        <v>9522.3140495867774</v>
      </c>
      <c r="T1029" s="1">
        <v>0.50825472027142704</v>
      </c>
      <c r="U1029" s="1">
        <v>9684</v>
      </c>
      <c r="V1029" s="4">
        <v>19053.438391734722</v>
      </c>
      <c r="W1029" s="1">
        <v>0</v>
      </c>
      <c r="X1029" s="1">
        <v>8643</v>
      </c>
      <c r="Y1029" s="4">
        <v>0</v>
      </c>
      <c r="AC1029" s="3">
        <f t="shared" si="128"/>
        <v>9.0865224522290844E-2</v>
      </c>
      <c r="AD1029" s="3">
        <f t="shared" si="129"/>
        <v>9.3276205416036068E-2</v>
      </c>
      <c r="AE1029" s="3">
        <f t="shared" si="130"/>
        <v>0.44181656846432804</v>
      </c>
      <c r="AF1029" s="3">
        <f t="shared" si="131"/>
        <v>0.4243721129964485</v>
      </c>
      <c r="AG1029" s="3">
        <f t="shared" si="132"/>
        <v>0.12223970415167552</v>
      </c>
      <c r="AH1029" s="3">
        <f t="shared" si="133"/>
        <v>0.38759657263739322</v>
      </c>
      <c r="AI1029" s="3">
        <f t="shared" si="134"/>
        <v>0</v>
      </c>
      <c r="AJ1029" s="6">
        <f t="shared" si="135"/>
        <v>0.2228809125983103</v>
      </c>
    </row>
    <row r="1030" spans="1:36" x14ac:dyDescent="0.3">
      <c r="A1030" t="s">
        <v>2123</v>
      </c>
      <c r="B1030" t="s">
        <v>2122</v>
      </c>
      <c r="C1030" t="s">
        <v>319</v>
      </c>
      <c r="D1030">
        <v>194853</v>
      </c>
      <c r="E1030" s="1">
        <v>0.42399999999999999</v>
      </c>
      <c r="F1030" s="1">
        <v>2985</v>
      </c>
      <c r="G1030" s="4">
        <v>7040.0943396226421</v>
      </c>
      <c r="H1030" s="1">
        <v>0.23051736437211601</v>
      </c>
      <c r="I1030" s="1">
        <v>10238</v>
      </c>
      <c r="J1030" s="4">
        <v>44413.140102856458</v>
      </c>
      <c r="K1030" s="1">
        <v>0.121707133069544</v>
      </c>
      <c r="L1030" s="1">
        <v>7671</v>
      </c>
      <c r="M1030" s="4">
        <v>63028.351802656922</v>
      </c>
      <c r="N1030" s="1">
        <v>4.0000000000000001E-3</v>
      </c>
      <c r="O1030" s="1">
        <v>5767</v>
      </c>
      <c r="P1030" s="4">
        <v>1441750</v>
      </c>
      <c r="Q1030" s="1">
        <v>0.60499999999999998</v>
      </c>
      <c r="R1030" s="1">
        <v>5761</v>
      </c>
      <c r="S1030" s="4">
        <v>9522.3140495867774</v>
      </c>
      <c r="T1030" s="1">
        <v>0.50779305425115295</v>
      </c>
      <c r="U1030" s="1">
        <v>9684</v>
      </c>
      <c r="V1030" s="4">
        <v>19070.761049067682</v>
      </c>
      <c r="W1030" s="1">
        <v>0.5</v>
      </c>
      <c r="X1030" s="1">
        <v>8643</v>
      </c>
      <c r="Y1030" s="4">
        <v>4321.5</v>
      </c>
      <c r="AC1030" s="3">
        <f t="shared" si="128"/>
        <v>9.0865224522290844E-2</v>
      </c>
      <c r="AD1030" s="3">
        <f t="shared" si="129"/>
        <v>9.6362640126206434E-2</v>
      </c>
      <c r="AE1030" s="3">
        <f t="shared" si="130"/>
        <v>0.41420697038410348</v>
      </c>
      <c r="AF1030" s="3">
        <f t="shared" si="131"/>
        <v>0.4243721129964485</v>
      </c>
      <c r="AG1030" s="3">
        <f t="shared" si="132"/>
        <v>0.12223970415167552</v>
      </c>
      <c r="AH1030" s="3">
        <f t="shared" si="133"/>
        <v>0.38799542329261077</v>
      </c>
      <c r="AI1030" s="3">
        <f t="shared" si="134"/>
        <v>0.19179389312977099</v>
      </c>
      <c r="AJ1030" s="6">
        <f t="shared" si="135"/>
        <v>0.24683370980044381</v>
      </c>
    </row>
    <row r="1031" spans="1:36" x14ac:dyDescent="0.3">
      <c r="A1031" t="s">
        <v>340</v>
      </c>
      <c r="B1031" t="s">
        <v>341</v>
      </c>
      <c r="C1031" t="s">
        <v>319</v>
      </c>
      <c r="D1031">
        <v>1894110</v>
      </c>
      <c r="E1031" s="1">
        <v>0.39700000000000002</v>
      </c>
      <c r="F1031" s="1">
        <v>2985</v>
      </c>
      <c r="G1031" s="4">
        <v>7518.8916876574303</v>
      </c>
      <c r="H1031" s="1">
        <v>0.221673503650791</v>
      </c>
      <c r="I1031" s="1">
        <v>10238</v>
      </c>
      <c r="J1031" s="4">
        <v>46185.04165535378</v>
      </c>
      <c r="K1031" s="1">
        <v>0.13078596280047</v>
      </c>
      <c r="L1031" s="1">
        <v>7671</v>
      </c>
      <c r="M1031" s="4">
        <v>58653.083524743779</v>
      </c>
      <c r="N1031" s="1">
        <v>4.0000000000000001E-3</v>
      </c>
      <c r="O1031" s="1">
        <v>5767</v>
      </c>
      <c r="P1031" s="4">
        <v>1441750</v>
      </c>
      <c r="Q1031" s="1">
        <v>0.60499999999999998</v>
      </c>
      <c r="R1031" s="1">
        <v>5761</v>
      </c>
      <c r="S1031" s="4">
        <v>9522.3140495867774</v>
      </c>
      <c r="T1031" s="1">
        <v>0.51020162503761601</v>
      </c>
      <c r="U1031" s="1">
        <v>9684</v>
      </c>
      <c r="V1031" s="4">
        <v>18980.731390822246</v>
      </c>
      <c r="W1031" s="1" t="s">
        <v>3</v>
      </c>
      <c r="X1031" s="1">
        <v>8643</v>
      </c>
      <c r="Y1031" s="4" t="s">
        <v>3</v>
      </c>
      <c r="AC1031" s="3">
        <f t="shared" si="128"/>
        <v>9.7723651088869837E-2</v>
      </c>
      <c r="AD1031" s="3">
        <f t="shared" si="129"/>
        <v>0.10061058706186941</v>
      </c>
      <c r="AE1031" s="3">
        <f t="shared" si="130"/>
        <v>0.38380703358114265</v>
      </c>
      <c r="AF1031" s="3">
        <f t="shared" si="131"/>
        <v>0.4243721129964485</v>
      </c>
      <c r="AG1031" s="3">
        <f t="shared" si="132"/>
        <v>0.12223970415167552</v>
      </c>
      <c r="AH1031" s="3">
        <f t="shared" si="133"/>
        <v>0.38592250875703982</v>
      </c>
      <c r="AI1031" s="3" t="e">
        <f t="shared" si="134"/>
        <v>#VALUE!</v>
      </c>
      <c r="AJ1031" s="6" t="e">
        <f t="shared" si="135"/>
        <v>#VALUE!</v>
      </c>
    </row>
    <row r="1032" spans="1:36" x14ac:dyDescent="0.3">
      <c r="A1032" t="s">
        <v>2125</v>
      </c>
      <c r="B1032" t="s">
        <v>2124</v>
      </c>
      <c r="C1032" t="s">
        <v>319</v>
      </c>
      <c r="D1032">
        <v>690503</v>
      </c>
      <c r="E1032" s="1">
        <v>0.39700000000000002</v>
      </c>
      <c r="F1032" s="1">
        <v>2985</v>
      </c>
      <c r="G1032" s="4">
        <v>7518.8916876574303</v>
      </c>
      <c r="H1032" s="1">
        <v>0.226204665294719</v>
      </c>
      <c r="I1032" s="1">
        <v>10238</v>
      </c>
      <c r="J1032" s="4">
        <v>45259.897653574248</v>
      </c>
      <c r="K1032" s="1">
        <v>0.124748190811625</v>
      </c>
      <c r="L1032" s="1">
        <v>7671</v>
      </c>
      <c r="M1032" s="4">
        <v>61491.873750566308</v>
      </c>
      <c r="N1032" s="1">
        <v>4.0000000000000001E-3</v>
      </c>
      <c r="O1032" s="1">
        <v>5767</v>
      </c>
      <c r="P1032" s="4">
        <v>1441750</v>
      </c>
      <c r="Q1032" s="1">
        <v>0.60499999999999998</v>
      </c>
      <c r="R1032" s="1">
        <v>5761</v>
      </c>
      <c r="S1032" s="4">
        <v>9522.3140495867774</v>
      </c>
      <c r="T1032" s="1">
        <v>0.51033377117840095</v>
      </c>
      <c r="U1032" s="1">
        <v>9684</v>
      </c>
      <c r="V1032" s="4">
        <v>18975.816508554548</v>
      </c>
      <c r="W1032" s="1">
        <v>0.5</v>
      </c>
      <c r="X1032" s="1">
        <v>8643</v>
      </c>
      <c r="Y1032" s="4">
        <v>4321.5</v>
      </c>
      <c r="AC1032" s="3">
        <f t="shared" si="128"/>
        <v>9.7723651088869837E-2</v>
      </c>
      <c r="AD1032" s="3">
        <f t="shared" si="129"/>
        <v>9.8392651972943376E-2</v>
      </c>
      <c r="AE1032" s="3">
        <f t="shared" si="130"/>
        <v>0.40353131972320971</v>
      </c>
      <c r="AF1032" s="3">
        <f t="shared" si="131"/>
        <v>0.4243721129964485</v>
      </c>
      <c r="AG1032" s="3">
        <f t="shared" si="132"/>
        <v>0.12223970415167552</v>
      </c>
      <c r="AH1032" s="3">
        <f t="shared" si="133"/>
        <v>0.38580934459434185</v>
      </c>
      <c r="AI1032" s="3">
        <f t="shared" si="134"/>
        <v>0.19179389312977099</v>
      </c>
      <c r="AJ1032" s="6">
        <f t="shared" si="135"/>
        <v>0.24626609680817999</v>
      </c>
    </row>
    <row r="1033" spans="1:36" x14ac:dyDescent="0.3">
      <c r="A1033" t="s">
        <v>2127</v>
      </c>
      <c r="B1033" t="s">
        <v>2126</v>
      </c>
      <c r="C1033" t="s">
        <v>319</v>
      </c>
      <c r="D1033">
        <v>168581</v>
      </c>
      <c r="E1033" s="1">
        <v>0.39700000000000002</v>
      </c>
      <c r="F1033" s="1">
        <v>2985</v>
      </c>
      <c r="G1033" s="4">
        <v>7518.8916876574303</v>
      </c>
      <c r="H1033" s="1">
        <v>0.20420450703222701</v>
      </c>
      <c r="I1033" s="1">
        <v>10238</v>
      </c>
      <c r="J1033" s="4">
        <v>50136.013885258006</v>
      </c>
      <c r="K1033" s="1">
        <v>0.14377065031053299</v>
      </c>
      <c r="L1033" s="1">
        <v>7671</v>
      </c>
      <c r="M1033" s="4">
        <v>53355.81346701333</v>
      </c>
      <c r="N1033" s="1">
        <v>4.0000000000000001E-3</v>
      </c>
      <c r="O1033" s="1">
        <v>5767</v>
      </c>
      <c r="P1033" s="4">
        <v>1441750</v>
      </c>
      <c r="Q1033" s="1">
        <v>0.60499999999999998</v>
      </c>
      <c r="R1033" s="1">
        <v>5761</v>
      </c>
      <c r="S1033" s="4">
        <v>9522.3140495867774</v>
      </c>
      <c r="T1033" s="1">
        <v>0.50155118311078895</v>
      </c>
      <c r="U1033" s="1">
        <v>9684</v>
      </c>
      <c r="V1033" s="4">
        <v>19308.099205222843</v>
      </c>
      <c r="W1033" s="1">
        <v>0.5</v>
      </c>
      <c r="X1033" s="1">
        <v>8643</v>
      </c>
      <c r="Y1033" s="4">
        <v>4321.5</v>
      </c>
      <c r="AC1033" s="3">
        <f t="shared" si="128"/>
        <v>9.7723651088869837E-2</v>
      </c>
      <c r="AD1033" s="3">
        <f t="shared" si="129"/>
        <v>0.1100826259306522</v>
      </c>
      <c r="AE1033" s="3">
        <f t="shared" si="130"/>
        <v>0.34700090770398123</v>
      </c>
      <c r="AF1033" s="3">
        <f t="shared" si="131"/>
        <v>0.4243721129964485</v>
      </c>
      <c r="AG1033" s="3">
        <f t="shared" si="132"/>
        <v>0.12223970415167552</v>
      </c>
      <c r="AH1033" s="3">
        <f t="shared" si="133"/>
        <v>0.39346008597519494</v>
      </c>
      <c r="AI1033" s="3">
        <f t="shared" si="134"/>
        <v>0.19179389312977099</v>
      </c>
      <c r="AJ1033" s="6">
        <f t="shared" si="135"/>
        <v>0.24095328299665619</v>
      </c>
    </row>
    <row r="1034" spans="1:36" x14ac:dyDescent="0.3">
      <c r="A1034" t="s">
        <v>2129</v>
      </c>
      <c r="B1034" t="s">
        <v>2128</v>
      </c>
      <c r="C1034" t="s">
        <v>319</v>
      </c>
      <c r="D1034">
        <v>349344</v>
      </c>
      <c r="E1034" s="1">
        <v>0.39700000000000002</v>
      </c>
      <c r="F1034" s="1">
        <v>2985</v>
      </c>
      <c r="G1034" s="4">
        <v>7518.8916876574303</v>
      </c>
      <c r="H1034" s="1">
        <v>0.224371965741504</v>
      </c>
      <c r="I1034" s="1">
        <v>10238</v>
      </c>
      <c r="J1034" s="4">
        <v>45629.586415421727</v>
      </c>
      <c r="K1034" s="1">
        <v>0.12751614454520399</v>
      </c>
      <c r="L1034" s="1">
        <v>7671</v>
      </c>
      <c r="M1034" s="4">
        <v>60157.088558152413</v>
      </c>
      <c r="N1034" s="1">
        <v>4.0000000000000001E-3</v>
      </c>
      <c r="O1034" s="1">
        <v>5767</v>
      </c>
      <c r="P1034" s="4">
        <v>1441750</v>
      </c>
      <c r="Q1034" s="1">
        <v>0.60499999999999998</v>
      </c>
      <c r="R1034" s="1">
        <v>5761</v>
      </c>
      <c r="S1034" s="4">
        <v>9522.3140495867774</v>
      </c>
      <c r="T1034" s="1">
        <v>0.51263224787029404</v>
      </c>
      <c r="U1034" s="1">
        <v>9684</v>
      </c>
      <c r="V1034" s="4">
        <v>18890.735103442497</v>
      </c>
      <c r="W1034" s="1">
        <v>0.5</v>
      </c>
      <c r="X1034" s="1">
        <v>8643</v>
      </c>
      <c r="Y1034" s="4">
        <v>4321.5</v>
      </c>
      <c r="AC1034" s="3">
        <f t="shared" si="128"/>
        <v>9.7723651088869837E-2</v>
      </c>
      <c r="AD1034" s="3">
        <f t="shared" si="129"/>
        <v>9.9278941756270028E-2</v>
      </c>
      <c r="AE1034" s="3">
        <f t="shared" si="130"/>
        <v>0.394257057456882</v>
      </c>
      <c r="AF1034" s="3">
        <f t="shared" si="131"/>
        <v>0.4243721129964485</v>
      </c>
      <c r="AG1034" s="3">
        <f t="shared" si="132"/>
        <v>0.12223970415167552</v>
      </c>
      <c r="AH1034" s="3">
        <f t="shared" si="133"/>
        <v>0.3838503625788513</v>
      </c>
      <c r="AI1034" s="3">
        <f t="shared" si="134"/>
        <v>0.19179389312977099</v>
      </c>
      <c r="AJ1034" s="6">
        <f t="shared" si="135"/>
        <v>0.24478796045125259</v>
      </c>
    </row>
    <row r="1035" spans="1:36" x14ac:dyDescent="0.3">
      <c r="A1035" t="s">
        <v>2131</v>
      </c>
      <c r="B1035" t="s">
        <v>2130</v>
      </c>
      <c r="C1035" t="s">
        <v>319</v>
      </c>
      <c r="D1035">
        <v>154715</v>
      </c>
      <c r="E1035" s="1">
        <v>0.39700000000000002</v>
      </c>
      <c r="F1035" s="1">
        <v>2985</v>
      </c>
      <c r="G1035" s="4">
        <v>7518.8916876574303</v>
      </c>
      <c r="H1035" s="1">
        <v>0.22332029861357899</v>
      </c>
      <c r="I1035" s="1">
        <v>10238</v>
      </c>
      <c r="J1035" s="4">
        <v>45844.466730340821</v>
      </c>
      <c r="K1035" s="1">
        <v>0.13033642503958801</v>
      </c>
      <c r="L1035" s="1">
        <v>7671</v>
      </c>
      <c r="M1035" s="4">
        <v>58855.381353831312</v>
      </c>
      <c r="N1035" s="1">
        <v>4.0000000000000001E-3</v>
      </c>
      <c r="O1035" s="1">
        <v>5767</v>
      </c>
      <c r="P1035" s="4">
        <v>1441750</v>
      </c>
      <c r="Q1035" s="1">
        <v>0.60499999999999998</v>
      </c>
      <c r="R1035" s="1">
        <v>5761</v>
      </c>
      <c r="S1035" s="4">
        <v>9522.3140495867774</v>
      </c>
      <c r="T1035" s="1">
        <v>0.50493488026371003</v>
      </c>
      <c r="U1035" s="1">
        <v>9684</v>
      </c>
      <c r="V1035" s="4">
        <v>19178.710717988786</v>
      </c>
      <c r="W1035" s="1">
        <v>0</v>
      </c>
      <c r="X1035" s="1">
        <v>8643</v>
      </c>
      <c r="Y1035" s="4">
        <v>0</v>
      </c>
      <c r="AC1035" s="3">
        <f t="shared" si="128"/>
        <v>9.7723651088869837E-2</v>
      </c>
      <c r="AD1035" s="3">
        <f t="shared" si="129"/>
        <v>9.9794094629186897E-2</v>
      </c>
      <c r="AE1035" s="3">
        <f t="shared" si="130"/>
        <v>0.38521262538237738</v>
      </c>
      <c r="AF1035" s="3">
        <f t="shared" si="131"/>
        <v>0.4243721129964485</v>
      </c>
      <c r="AG1035" s="3">
        <f t="shared" si="132"/>
        <v>0.12223970415167552</v>
      </c>
      <c r="AH1035" s="3">
        <f t="shared" si="133"/>
        <v>0.39048094242239123</v>
      </c>
      <c r="AI1035" s="3">
        <f t="shared" si="134"/>
        <v>0</v>
      </c>
      <c r="AJ1035" s="6">
        <f t="shared" si="135"/>
        <v>0.21711759009584991</v>
      </c>
    </row>
    <row r="1036" spans="1:36" x14ac:dyDescent="0.3">
      <c r="A1036" t="s">
        <v>2133</v>
      </c>
      <c r="B1036" t="s">
        <v>2132</v>
      </c>
      <c r="C1036" t="s">
        <v>319</v>
      </c>
      <c r="D1036">
        <v>530967</v>
      </c>
      <c r="E1036" s="1">
        <v>0.39700000000000002</v>
      </c>
      <c r="F1036" s="1">
        <v>2985</v>
      </c>
      <c r="G1036" s="4">
        <v>7518.8916876574303</v>
      </c>
      <c r="H1036" s="1">
        <v>0.21907199505807301</v>
      </c>
      <c r="I1036" s="1">
        <v>10238</v>
      </c>
      <c r="J1036" s="4">
        <v>46733.495065337062</v>
      </c>
      <c r="K1036" s="1">
        <v>0.13679757875724799</v>
      </c>
      <c r="L1036" s="1">
        <v>7671</v>
      </c>
      <c r="M1036" s="4">
        <v>56075.553892751668</v>
      </c>
      <c r="N1036" s="1">
        <v>4.0000000000000001E-3</v>
      </c>
      <c r="O1036" s="1">
        <v>5767</v>
      </c>
      <c r="P1036" s="4">
        <v>1441750</v>
      </c>
      <c r="Q1036" s="1">
        <v>0.60499999999999998</v>
      </c>
      <c r="R1036" s="1">
        <v>5761</v>
      </c>
      <c r="S1036" s="4">
        <v>9522.3140495867774</v>
      </c>
      <c r="T1036" s="1">
        <v>0.51271171278064298</v>
      </c>
      <c r="U1036" s="1">
        <v>9684</v>
      </c>
      <c r="V1036" s="4">
        <v>18887.807238652207</v>
      </c>
      <c r="W1036" s="1">
        <v>0.5</v>
      </c>
      <c r="X1036" s="1">
        <v>8643</v>
      </c>
      <c r="Y1036" s="4">
        <v>4321.5</v>
      </c>
      <c r="AC1036" s="3">
        <f t="shared" si="128"/>
        <v>9.7723651088869837E-2</v>
      </c>
      <c r="AD1036" s="3">
        <f t="shared" si="129"/>
        <v>0.10192544621925813</v>
      </c>
      <c r="AE1036" s="3">
        <f t="shared" si="130"/>
        <v>0.36589802024912071</v>
      </c>
      <c r="AF1036" s="3">
        <f t="shared" si="131"/>
        <v>0.4243721129964485</v>
      </c>
      <c r="AG1036" s="3">
        <f t="shared" si="132"/>
        <v>0.12223970415167552</v>
      </c>
      <c r="AH1036" s="3">
        <f t="shared" si="133"/>
        <v>0.38378294908867194</v>
      </c>
      <c r="AI1036" s="3">
        <f t="shared" si="134"/>
        <v>0.19179389312977099</v>
      </c>
      <c r="AJ1036" s="6">
        <f t="shared" si="135"/>
        <v>0.24110511098911652</v>
      </c>
    </row>
    <row r="1037" spans="1:36" x14ac:dyDescent="0.3">
      <c r="A1037" t="s">
        <v>342</v>
      </c>
      <c r="B1037" t="s">
        <v>2134</v>
      </c>
      <c r="C1037" t="s">
        <v>319</v>
      </c>
      <c r="D1037">
        <v>6486911</v>
      </c>
      <c r="E1037" s="1">
        <v>0.41299999999999998</v>
      </c>
      <c r="F1037" s="1">
        <v>2985</v>
      </c>
      <c r="G1037" s="4">
        <v>7227.6029055690078</v>
      </c>
      <c r="H1037" s="1">
        <v>0.223530583354696</v>
      </c>
      <c r="I1037" s="1">
        <v>10238</v>
      </c>
      <c r="J1037" s="4">
        <v>45801.338887728169</v>
      </c>
      <c r="K1037" s="1">
        <v>0.12943664557753201</v>
      </c>
      <c r="L1037" s="1">
        <v>7671</v>
      </c>
      <c r="M1037" s="4">
        <v>59264.514819376272</v>
      </c>
      <c r="N1037" s="1">
        <v>4.0000000000000001E-3</v>
      </c>
      <c r="O1037" s="1">
        <v>5767</v>
      </c>
      <c r="P1037" s="4">
        <v>1441750</v>
      </c>
      <c r="Q1037" s="1">
        <v>0.60499999999999998</v>
      </c>
      <c r="R1037" s="1">
        <v>5761</v>
      </c>
      <c r="S1037" s="4">
        <v>9522.3140495867774</v>
      </c>
      <c r="T1037" s="1">
        <v>0.512458549223197</v>
      </c>
      <c r="U1037" s="1">
        <v>9684</v>
      </c>
      <c r="V1037" s="4">
        <v>18897.13814840118</v>
      </c>
      <c r="W1037" s="1" t="s">
        <v>3</v>
      </c>
      <c r="X1037" s="1">
        <v>8643</v>
      </c>
      <c r="Y1037" s="4" t="s">
        <v>3</v>
      </c>
      <c r="AC1037" s="3">
        <f t="shared" si="128"/>
        <v>9.3551149445279869E-2</v>
      </c>
      <c r="AD1037" s="3">
        <f t="shared" si="129"/>
        <v>9.9690700178964795E-2</v>
      </c>
      <c r="AE1037" s="3">
        <f t="shared" si="130"/>
        <v>0.38805533826454047</v>
      </c>
      <c r="AF1037" s="3">
        <f t="shared" si="131"/>
        <v>0.4243721129964485</v>
      </c>
      <c r="AG1037" s="3">
        <f t="shared" si="132"/>
        <v>0.12223970415167552</v>
      </c>
      <c r="AH1037" s="3">
        <f t="shared" si="133"/>
        <v>0.38399779138426321</v>
      </c>
      <c r="AI1037" s="3" t="e">
        <f t="shared" si="134"/>
        <v>#VALUE!</v>
      </c>
      <c r="AJ1037" s="6" t="e">
        <f t="shared" si="135"/>
        <v>#VALUE!</v>
      </c>
    </row>
    <row r="1038" spans="1:36" x14ac:dyDescent="0.3">
      <c r="A1038" t="s">
        <v>343</v>
      </c>
      <c r="B1038" t="s">
        <v>344</v>
      </c>
      <c r="C1038" t="s">
        <v>319</v>
      </c>
      <c r="D1038">
        <v>4875290</v>
      </c>
      <c r="E1038" s="1">
        <v>0.441</v>
      </c>
      <c r="F1038" s="1">
        <v>2985</v>
      </c>
      <c r="G1038" s="4">
        <v>6768.7074829931971</v>
      </c>
      <c r="H1038" s="1">
        <v>0.21664557390432099</v>
      </c>
      <c r="I1038" s="1">
        <v>10238</v>
      </c>
      <c r="J1038" s="4">
        <v>47256.908209541798</v>
      </c>
      <c r="K1038" s="1">
        <v>0.13586678946278</v>
      </c>
      <c r="L1038" s="1">
        <v>7671</v>
      </c>
      <c r="M1038" s="4">
        <v>56459.713446761256</v>
      </c>
      <c r="N1038" s="1">
        <v>4.0000000000000001E-3</v>
      </c>
      <c r="O1038" s="1">
        <v>5767</v>
      </c>
      <c r="P1038" s="4">
        <v>1441750</v>
      </c>
      <c r="Q1038" s="1">
        <v>0.60499999999999998</v>
      </c>
      <c r="R1038" s="1">
        <v>5761</v>
      </c>
      <c r="S1038" s="4">
        <v>9522.3140495867774</v>
      </c>
      <c r="T1038" s="1">
        <v>0.51368185277183498</v>
      </c>
      <c r="U1038" s="1">
        <v>9684</v>
      </c>
      <c r="V1038" s="4">
        <v>18852.135709573915</v>
      </c>
      <c r="W1038" s="1" t="s">
        <v>3</v>
      </c>
      <c r="X1038" s="1">
        <v>8643</v>
      </c>
      <c r="Y1038" s="4" t="s">
        <v>3</v>
      </c>
      <c r="AC1038" s="3">
        <f t="shared" si="128"/>
        <v>8.6977803602005146E-2</v>
      </c>
      <c r="AD1038" s="3">
        <f t="shared" si="129"/>
        <v>0.10318027398261582</v>
      </c>
      <c r="AE1038" s="3">
        <f t="shared" si="130"/>
        <v>0.36856721112436353</v>
      </c>
      <c r="AF1038" s="3">
        <f t="shared" si="131"/>
        <v>0.4243721129964485</v>
      </c>
      <c r="AG1038" s="3">
        <f t="shared" si="132"/>
        <v>0.12223970415167552</v>
      </c>
      <c r="AH1038" s="3">
        <f t="shared" si="133"/>
        <v>0.38296161940050577</v>
      </c>
      <c r="AI1038" s="3" t="e">
        <f t="shared" si="134"/>
        <v>#VALUE!</v>
      </c>
      <c r="AJ1038" s="6" t="e">
        <f t="shared" si="135"/>
        <v>#VALUE!</v>
      </c>
    </row>
    <row r="1039" spans="1:36" x14ac:dyDescent="0.3">
      <c r="A1039" t="s">
        <v>2136</v>
      </c>
      <c r="B1039" t="s">
        <v>2135</v>
      </c>
      <c r="C1039" t="s">
        <v>319</v>
      </c>
      <c r="D1039">
        <v>421256</v>
      </c>
      <c r="E1039" s="1">
        <v>0.441</v>
      </c>
      <c r="F1039" s="1">
        <v>2985</v>
      </c>
      <c r="G1039" s="4">
        <v>6768.7074829931971</v>
      </c>
      <c r="H1039" s="1">
        <v>0.23202992954403001</v>
      </c>
      <c r="I1039" s="1">
        <v>10238</v>
      </c>
      <c r="J1039" s="4">
        <v>44123.618104436122</v>
      </c>
      <c r="K1039" s="1">
        <v>0.12686584879503099</v>
      </c>
      <c r="L1039" s="1">
        <v>7671</v>
      </c>
      <c r="M1039" s="4">
        <v>60465.444978762898</v>
      </c>
      <c r="N1039" s="1">
        <v>4.0000000000000001E-3</v>
      </c>
      <c r="O1039" s="1">
        <v>5767</v>
      </c>
      <c r="P1039" s="4">
        <v>1441750</v>
      </c>
      <c r="Q1039" s="1">
        <v>0.60499999999999998</v>
      </c>
      <c r="R1039" s="1">
        <v>5761</v>
      </c>
      <c r="S1039" s="4">
        <v>9522.3140495867774</v>
      </c>
      <c r="T1039" s="1">
        <v>0.50909898019256605</v>
      </c>
      <c r="U1039" s="1">
        <v>9684</v>
      </c>
      <c r="V1039" s="4">
        <v>19021.841285828228</v>
      </c>
      <c r="W1039" s="1">
        <v>0.5</v>
      </c>
      <c r="X1039" s="1">
        <v>8643</v>
      </c>
      <c r="Y1039" s="4">
        <v>4321.5</v>
      </c>
      <c r="AC1039" s="3">
        <f t="shared" si="128"/>
        <v>8.6977803602005146E-2</v>
      </c>
      <c r="AD1039" s="3">
        <f t="shared" si="129"/>
        <v>9.5668541696040679E-2</v>
      </c>
      <c r="AE1039" s="3">
        <f t="shared" si="130"/>
        <v>0.39639955823715806</v>
      </c>
      <c r="AF1039" s="3">
        <f t="shared" si="131"/>
        <v>0.4243721129964485</v>
      </c>
      <c r="AG1039" s="3">
        <f t="shared" si="132"/>
        <v>0.12223970415167552</v>
      </c>
      <c r="AH1039" s="3">
        <f t="shared" si="133"/>
        <v>0.38686905571250402</v>
      </c>
      <c r="AI1039" s="3">
        <f t="shared" si="134"/>
        <v>0.19179389312977099</v>
      </c>
      <c r="AJ1039" s="6">
        <f t="shared" si="135"/>
        <v>0.24347438136080041</v>
      </c>
    </row>
    <row r="1040" spans="1:36" x14ac:dyDescent="0.3">
      <c r="A1040" t="s">
        <v>2138</v>
      </c>
      <c r="B1040" t="s">
        <v>2137</v>
      </c>
      <c r="C1040" t="s">
        <v>319</v>
      </c>
      <c r="D1040">
        <v>1222988</v>
      </c>
      <c r="E1040" s="1">
        <v>0.441</v>
      </c>
      <c r="F1040" s="1">
        <v>2985</v>
      </c>
      <c r="G1040" s="4">
        <v>6768.7074829931971</v>
      </c>
      <c r="H1040" s="1">
        <v>0.21200208015123601</v>
      </c>
      <c r="I1040" s="1">
        <v>10238</v>
      </c>
      <c r="J1040" s="4">
        <v>48291.978987642549</v>
      </c>
      <c r="K1040" s="1">
        <v>0.14218782195736901</v>
      </c>
      <c r="L1040" s="1">
        <v>7671</v>
      </c>
      <c r="M1040" s="4">
        <v>53949.767950590962</v>
      </c>
      <c r="N1040" s="1">
        <v>4.0000000000000001E-3</v>
      </c>
      <c r="O1040" s="1">
        <v>5767</v>
      </c>
      <c r="P1040" s="4">
        <v>1441750</v>
      </c>
      <c r="Q1040" s="1">
        <v>0.60499999999999998</v>
      </c>
      <c r="R1040" s="1">
        <v>5761</v>
      </c>
      <c r="S1040" s="4">
        <v>9522.3140495867774</v>
      </c>
      <c r="T1040" s="1">
        <v>0.51649157636869703</v>
      </c>
      <c r="U1040" s="1">
        <v>9684</v>
      </c>
      <c r="V1040" s="4">
        <v>18749.579747428612</v>
      </c>
      <c r="W1040" s="1">
        <v>1</v>
      </c>
      <c r="X1040" s="1">
        <v>8643</v>
      </c>
      <c r="Y1040" s="4">
        <v>8643</v>
      </c>
      <c r="AC1040" s="3">
        <f t="shared" si="128"/>
        <v>8.6977803602005146E-2</v>
      </c>
      <c r="AD1040" s="3">
        <f t="shared" si="129"/>
        <v>0.10566174691424136</v>
      </c>
      <c r="AE1040" s="3">
        <f t="shared" si="130"/>
        <v>0.35112778121611415</v>
      </c>
      <c r="AF1040" s="3">
        <f t="shared" si="131"/>
        <v>0.4243721129964485</v>
      </c>
      <c r="AG1040" s="3">
        <f t="shared" si="132"/>
        <v>0.12223970415167552</v>
      </c>
      <c r="AH1040" s="3">
        <f t="shared" si="133"/>
        <v>0.38060028927015133</v>
      </c>
      <c r="AI1040" s="3">
        <f t="shared" si="134"/>
        <v>0.38358778625954199</v>
      </c>
      <c r="AJ1040" s="6">
        <f t="shared" si="135"/>
        <v>0.26493817491573973</v>
      </c>
    </row>
    <row r="1041" spans="1:36" x14ac:dyDescent="0.3">
      <c r="A1041" t="s">
        <v>2140</v>
      </c>
      <c r="B1041" t="s">
        <v>2139</v>
      </c>
      <c r="C1041" t="s">
        <v>319</v>
      </c>
      <c r="D1041">
        <v>613887</v>
      </c>
      <c r="E1041" s="1">
        <v>0.441</v>
      </c>
      <c r="F1041" s="1">
        <v>2985</v>
      </c>
      <c r="G1041" s="4">
        <v>6768.7074829931971</v>
      </c>
      <c r="H1041" s="1">
        <v>0.23592126889802101</v>
      </c>
      <c r="I1041" s="1">
        <v>10238</v>
      </c>
      <c r="J1041" s="4">
        <v>43395.833058296506</v>
      </c>
      <c r="K1041" s="1">
        <v>0.122473680009513</v>
      </c>
      <c r="L1041" s="1">
        <v>7671</v>
      </c>
      <c r="M1041" s="4">
        <v>62633.865491787001</v>
      </c>
      <c r="N1041" s="1">
        <v>4.0000000000000001E-3</v>
      </c>
      <c r="O1041" s="1">
        <v>5767</v>
      </c>
      <c r="P1041" s="4">
        <v>1441750</v>
      </c>
      <c r="Q1041" s="1">
        <v>0.60499999999999998</v>
      </c>
      <c r="R1041" s="1">
        <v>5761</v>
      </c>
      <c r="S1041" s="4">
        <v>9522.3140495867774</v>
      </c>
      <c r="T1041" s="1">
        <v>0.51725480422292702</v>
      </c>
      <c r="U1041" s="1">
        <v>9684</v>
      </c>
      <c r="V1041" s="4">
        <v>18721.91407588431</v>
      </c>
      <c r="W1041" s="1">
        <v>0.5</v>
      </c>
      <c r="X1041" s="1">
        <v>8643</v>
      </c>
      <c r="Y1041" s="4">
        <v>4321.5</v>
      </c>
      <c r="AC1041" s="3">
        <f t="shared" si="128"/>
        <v>8.6977803602005146E-2</v>
      </c>
      <c r="AD1041" s="3">
        <f t="shared" si="129"/>
        <v>9.3923753870660182E-2</v>
      </c>
      <c r="AE1041" s="3">
        <f t="shared" si="130"/>
        <v>0.41146602785022102</v>
      </c>
      <c r="AF1041" s="3">
        <f t="shared" si="131"/>
        <v>0.4243721129964485</v>
      </c>
      <c r="AG1041" s="3">
        <f t="shared" si="132"/>
        <v>0.12223970415167552</v>
      </c>
      <c r="AH1041" s="3">
        <f t="shared" si="133"/>
        <v>0.37996329282033503</v>
      </c>
      <c r="AI1041" s="3">
        <f t="shared" si="134"/>
        <v>0.19179389312977099</v>
      </c>
      <c r="AJ1041" s="6">
        <f t="shared" si="135"/>
        <v>0.24439094120301663</v>
      </c>
    </row>
    <row r="1042" spans="1:36" x14ac:dyDescent="0.3">
      <c r="A1042" t="s">
        <v>2142</v>
      </c>
      <c r="B1042" t="s">
        <v>2141</v>
      </c>
      <c r="C1042" t="s">
        <v>319</v>
      </c>
      <c r="D1042">
        <v>423488</v>
      </c>
      <c r="E1042" s="1">
        <v>0.441</v>
      </c>
      <c r="F1042" s="1">
        <v>2985</v>
      </c>
      <c r="G1042" s="4">
        <v>6768.7074829931971</v>
      </c>
      <c r="H1042" s="1">
        <v>0.22460376681275501</v>
      </c>
      <c r="I1042" s="1">
        <v>10238</v>
      </c>
      <c r="J1042" s="4">
        <v>45582.494653952504</v>
      </c>
      <c r="K1042" s="1">
        <v>0.13023273386731099</v>
      </c>
      <c r="L1042" s="1">
        <v>7671</v>
      </c>
      <c r="M1042" s="4">
        <v>58902.241949521544</v>
      </c>
      <c r="N1042" s="1">
        <v>4.0000000000000001E-3</v>
      </c>
      <c r="O1042" s="1">
        <v>5767</v>
      </c>
      <c r="P1042" s="4">
        <v>1441750</v>
      </c>
      <c r="Q1042" s="1">
        <v>0.60499999999999998</v>
      </c>
      <c r="R1042" s="1">
        <v>5761</v>
      </c>
      <c r="S1042" s="4">
        <v>9522.3140495867774</v>
      </c>
      <c r="T1042" s="1">
        <v>0.51356354843584695</v>
      </c>
      <c r="U1042" s="1">
        <v>9684</v>
      </c>
      <c r="V1042" s="4">
        <v>18856.478481571401</v>
      </c>
      <c r="W1042" s="1">
        <v>0.5</v>
      </c>
      <c r="X1042" s="1">
        <v>8643</v>
      </c>
      <c r="Y1042" s="4">
        <v>4321.5</v>
      </c>
      <c r="AC1042" s="3">
        <f t="shared" si="128"/>
        <v>8.6977803602005146E-2</v>
      </c>
      <c r="AD1042" s="3">
        <f t="shared" si="129"/>
        <v>9.9166044229008321E-2</v>
      </c>
      <c r="AE1042" s="3">
        <f t="shared" si="130"/>
        <v>0.38553821893619977</v>
      </c>
      <c r="AF1042" s="3">
        <f t="shared" si="131"/>
        <v>0.4243721129964485</v>
      </c>
      <c r="AG1042" s="3">
        <f t="shared" si="132"/>
        <v>0.12223970415167552</v>
      </c>
      <c r="AH1042" s="3">
        <f t="shared" si="133"/>
        <v>0.38306161084081219</v>
      </c>
      <c r="AI1042" s="3">
        <f t="shared" si="134"/>
        <v>0.19179389312977099</v>
      </c>
      <c r="AJ1042" s="6">
        <f t="shared" si="135"/>
        <v>0.24187848398370293</v>
      </c>
    </row>
    <row r="1043" spans="1:36" x14ac:dyDescent="0.3">
      <c r="A1043" t="s">
        <v>2144</v>
      </c>
      <c r="B1043" t="s">
        <v>2143</v>
      </c>
      <c r="C1043" t="s">
        <v>319</v>
      </c>
      <c r="D1043">
        <v>255931</v>
      </c>
      <c r="E1043" s="1">
        <v>0.441</v>
      </c>
      <c r="F1043" s="1">
        <v>2985</v>
      </c>
      <c r="G1043" s="4">
        <v>6768.7074829931971</v>
      </c>
      <c r="H1043" s="1">
        <v>0.21495637496043801</v>
      </c>
      <c r="I1043" s="1">
        <v>10238</v>
      </c>
      <c r="J1043" s="4">
        <v>47628.268767950096</v>
      </c>
      <c r="K1043" s="1">
        <v>0.13395798086202901</v>
      </c>
      <c r="L1043" s="1">
        <v>7671</v>
      </c>
      <c r="M1043" s="4">
        <v>57264.225323766281</v>
      </c>
      <c r="N1043" s="1">
        <v>4.0000000000000001E-3</v>
      </c>
      <c r="O1043" s="1">
        <v>5767</v>
      </c>
      <c r="P1043" s="4">
        <v>1441750</v>
      </c>
      <c r="Q1043" s="1">
        <v>0.60499999999999998</v>
      </c>
      <c r="R1043" s="1">
        <v>5761</v>
      </c>
      <c r="S1043" s="4">
        <v>9522.3140495867774</v>
      </c>
      <c r="T1043" s="1">
        <v>0.51595156507027196</v>
      </c>
      <c r="U1043" s="1">
        <v>9684</v>
      </c>
      <c r="V1043" s="4">
        <v>18769.203653217046</v>
      </c>
      <c r="W1043" s="1">
        <v>1</v>
      </c>
      <c r="X1043" s="1">
        <v>8643</v>
      </c>
      <c r="Y1043" s="4">
        <v>8643</v>
      </c>
      <c r="AC1043" s="3">
        <f t="shared" si="128"/>
        <v>8.6977803602005146E-2</v>
      </c>
      <c r="AD1043" s="3">
        <f t="shared" si="129"/>
        <v>0.10407057172172737</v>
      </c>
      <c r="AE1043" s="3">
        <f t="shared" si="130"/>
        <v>0.37415706497210277</v>
      </c>
      <c r="AF1043" s="3">
        <f t="shared" si="131"/>
        <v>0.4243721129964485</v>
      </c>
      <c r="AG1043" s="3">
        <f t="shared" si="132"/>
        <v>0.12223970415167552</v>
      </c>
      <c r="AH1043" s="3">
        <f t="shared" si="133"/>
        <v>0.38105212570212599</v>
      </c>
      <c r="AI1043" s="3">
        <f t="shared" si="134"/>
        <v>0.38358778625954199</v>
      </c>
      <c r="AJ1043" s="6">
        <f t="shared" si="135"/>
        <v>0.26806530991508964</v>
      </c>
    </row>
    <row r="1044" spans="1:36" x14ac:dyDescent="0.3">
      <c r="A1044" t="s">
        <v>2146</v>
      </c>
      <c r="B1044" t="s">
        <v>2145</v>
      </c>
      <c r="C1044" t="s">
        <v>319</v>
      </c>
      <c r="D1044">
        <v>160161</v>
      </c>
      <c r="E1044" s="1">
        <v>0.441</v>
      </c>
      <c r="F1044" s="1">
        <v>2985</v>
      </c>
      <c r="G1044" s="4">
        <v>6768.7074829931971</v>
      </c>
      <c r="H1044" s="1">
        <v>0.235444334138772</v>
      </c>
      <c r="I1044" s="1">
        <v>10238</v>
      </c>
      <c r="J1044" s="4">
        <v>43483.739107375055</v>
      </c>
      <c r="K1044" s="1">
        <v>0.122982498860521</v>
      </c>
      <c r="L1044" s="1">
        <v>7671</v>
      </c>
      <c r="M1044" s="4">
        <v>62374.728689648473</v>
      </c>
      <c r="N1044" s="1">
        <v>4.0000000000000001E-3</v>
      </c>
      <c r="O1044" s="1">
        <v>5767</v>
      </c>
      <c r="P1044" s="4">
        <v>1441750</v>
      </c>
      <c r="Q1044" s="1">
        <v>0.60499999999999998</v>
      </c>
      <c r="R1044" s="1">
        <v>5761</v>
      </c>
      <c r="S1044" s="4">
        <v>9522.3140495867774</v>
      </c>
      <c r="T1044" s="1">
        <v>0.51598703804296897</v>
      </c>
      <c r="U1044" s="1">
        <v>9684</v>
      </c>
      <c r="V1044" s="4">
        <v>18767.913311794397</v>
      </c>
      <c r="W1044" s="1">
        <v>0.5</v>
      </c>
      <c r="X1044" s="1">
        <v>8643</v>
      </c>
      <c r="Y1044" s="4">
        <v>4321.5</v>
      </c>
      <c r="AC1044" s="3">
        <f t="shared" si="128"/>
        <v>8.6977803602005146E-2</v>
      </c>
      <c r="AD1044" s="3">
        <f t="shared" si="129"/>
        <v>9.4134499344235262E-2</v>
      </c>
      <c r="AE1044" s="3">
        <f t="shared" si="130"/>
        <v>0.40966551142289692</v>
      </c>
      <c r="AF1044" s="3">
        <f t="shared" si="131"/>
        <v>0.4243721129964485</v>
      </c>
      <c r="AG1044" s="3">
        <f t="shared" si="132"/>
        <v>0.12223970415167552</v>
      </c>
      <c r="AH1044" s="3">
        <f t="shared" si="133"/>
        <v>0.38102241585380503</v>
      </c>
      <c r="AI1044" s="3">
        <f t="shared" si="134"/>
        <v>0.19179389312977099</v>
      </c>
      <c r="AJ1044" s="6">
        <f t="shared" si="135"/>
        <v>0.24431513435726249</v>
      </c>
    </row>
    <row r="1045" spans="1:36" x14ac:dyDescent="0.3">
      <c r="A1045" t="s">
        <v>2148</v>
      </c>
      <c r="B1045" t="s">
        <v>2147</v>
      </c>
      <c r="C1045" t="s">
        <v>319</v>
      </c>
      <c r="D1045">
        <v>1072634</v>
      </c>
      <c r="E1045" s="1">
        <v>0.441</v>
      </c>
      <c r="F1045" s="1">
        <v>2985</v>
      </c>
      <c r="G1045" s="4">
        <v>6768.7074829931971</v>
      </c>
      <c r="H1045" s="1">
        <v>0.20212486272111399</v>
      </c>
      <c r="I1045" s="1">
        <v>10238</v>
      </c>
      <c r="J1045" s="4">
        <v>50651.858767746424</v>
      </c>
      <c r="K1045" s="1">
        <v>0.14403142171514199</v>
      </c>
      <c r="L1045" s="1">
        <v>7671</v>
      </c>
      <c r="M1045" s="4">
        <v>53259.211834840542</v>
      </c>
      <c r="N1045" s="1">
        <v>4.0000000000000001E-3</v>
      </c>
      <c r="O1045" s="1">
        <v>5767</v>
      </c>
      <c r="P1045" s="4">
        <v>1441750</v>
      </c>
      <c r="Q1045" s="1">
        <v>0.60499999999999998</v>
      </c>
      <c r="R1045" s="1">
        <v>5761</v>
      </c>
      <c r="S1045" s="4">
        <v>9522.3140495867774</v>
      </c>
      <c r="T1045" s="1">
        <v>0.51451287205141705</v>
      </c>
      <c r="U1045" s="1">
        <v>9684</v>
      </c>
      <c r="V1045" s="4">
        <v>18821.686542824227</v>
      </c>
      <c r="W1045" s="1">
        <v>1</v>
      </c>
      <c r="X1045" s="1">
        <v>8643</v>
      </c>
      <c r="Y1045" s="4">
        <v>8643</v>
      </c>
      <c r="AC1045" s="3">
        <f t="shared" si="128"/>
        <v>8.6977803602005146E-2</v>
      </c>
      <c r="AD1045" s="3">
        <f t="shared" si="129"/>
        <v>0.11131930958542731</v>
      </c>
      <c r="AE1045" s="3">
        <f t="shared" si="130"/>
        <v>0.34632970691660542</v>
      </c>
      <c r="AF1045" s="3">
        <f t="shared" si="131"/>
        <v>0.4243721129964485</v>
      </c>
      <c r="AG1045" s="3">
        <f t="shared" si="132"/>
        <v>0.12223970415167552</v>
      </c>
      <c r="AH1045" s="3">
        <f t="shared" si="133"/>
        <v>0.38226053354078404</v>
      </c>
      <c r="AI1045" s="3">
        <f t="shared" si="134"/>
        <v>0.38358778625954199</v>
      </c>
      <c r="AJ1045" s="6">
        <f t="shared" si="135"/>
        <v>0.26529813672178398</v>
      </c>
    </row>
    <row r="1046" spans="1:36" x14ac:dyDescent="0.3">
      <c r="A1046" t="s">
        <v>2150</v>
      </c>
      <c r="B1046" t="s">
        <v>2149</v>
      </c>
      <c r="C1046" t="s">
        <v>319</v>
      </c>
      <c r="D1046">
        <v>315601</v>
      </c>
      <c r="E1046" s="1">
        <v>0.441</v>
      </c>
      <c r="F1046" s="1">
        <v>2985</v>
      </c>
      <c r="G1046" s="4">
        <v>6768.7074829931971</v>
      </c>
      <c r="H1046" s="1">
        <v>0.20530986910687801</v>
      </c>
      <c r="I1046" s="1">
        <v>10238</v>
      </c>
      <c r="J1046" s="4">
        <v>49866.087999259362</v>
      </c>
      <c r="K1046" s="1">
        <v>0.140737830361754</v>
      </c>
      <c r="L1046" s="1">
        <v>7671</v>
      </c>
      <c r="M1046" s="4">
        <v>54505.600805997798</v>
      </c>
      <c r="N1046" s="1">
        <v>4.0000000000000001E-3</v>
      </c>
      <c r="O1046" s="1">
        <v>5767</v>
      </c>
      <c r="P1046" s="4">
        <v>1441750</v>
      </c>
      <c r="Q1046" s="1">
        <v>0.60499999999999998</v>
      </c>
      <c r="R1046" s="1">
        <v>5761</v>
      </c>
      <c r="S1046" s="4">
        <v>9522.3140495867774</v>
      </c>
      <c r="T1046" s="1">
        <v>0.50407634956796699</v>
      </c>
      <c r="U1046" s="1">
        <v>9684</v>
      </c>
      <c r="V1046" s="4">
        <v>19211.375436082151</v>
      </c>
      <c r="W1046" s="1">
        <v>0.5</v>
      </c>
      <c r="X1046" s="1">
        <v>8643</v>
      </c>
      <c r="Y1046" s="4">
        <v>4321.5</v>
      </c>
      <c r="AC1046" s="3">
        <f t="shared" si="128"/>
        <v>8.6977803602005146E-2</v>
      </c>
      <c r="AD1046" s="3">
        <f t="shared" si="129"/>
        <v>0.1094355071115124</v>
      </c>
      <c r="AE1046" s="3">
        <f t="shared" si="130"/>
        <v>0.35498978066485115</v>
      </c>
      <c r="AF1046" s="3">
        <f t="shared" si="131"/>
        <v>0.4243721129964485</v>
      </c>
      <c r="AG1046" s="3">
        <f t="shared" si="132"/>
        <v>0.12223970415167552</v>
      </c>
      <c r="AH1046" s="3">
        <f t="shared" si="133"/>
        <v>0.39123304090033362</v>
      </c>
      <c r="AI1046" s="3">
        <f t="shared" si="134"/>
        <v>0.19179389312977099</v>
      </c>
      <c r="AJ1046" s="6">
        <f t="shared" si="135"/>
        <v>0.24014883465094247</v>
      </c>
    </row>
    <row r="1047" spans="1:36" x14ac:dyDescent="0.3">
      <c r="A1047" t="s">
        <v>2152</v>
      </c>
      <c r="B1047" t="s">
        <v>2151</v>
      </c>
      <c r="C1047" t="s">
        <v>319</v>
      </c>
      <c r="D1047">
        <v>389344</v>
      </c>
      <c r="E1047" s="1">
        <v>0.441</v>
      </c>
      <c r="F1047" s="1">
        <v>2985</v>
      </c>
      <c r="G1047" s="4">
        <v>6768.7074829931971</v>
      </c>
      <c r="H1047" s="1">
        <v>0.218107894304265</v>
      </c>
      <c r="I1047" s="1">
        <v>10238</v>
      </c>
      <c r="J1047" s="4">
        <v>46940.07079687716</v>
      </c>
      <c r="K1047" s="1">
        <v>0.13310851072573299</v>
      </c>
      <c r="L1047" s="1">
        <v>7671</v>
      </c>
      <c r="M1047" s="4">
        <v>57629.673400868545</v>
      </c>
      <c r="N1047" s="1">
        <v>4.0000000000000001E-3</v>
      </c>
      <c r="O1047" s="1">
        <v>5767</v>
      </c>
      <c r="P1047" s="4">
        <v>1441750</v>
      </c>
      <c r="Q1047" s="1">
        <v>0.60499999999999998</v>
      </c>
      <c r="R1047" s="1">
        <v>5761</v>
      </c>
      <c r="S1047" s="4">
        <v>9522.3140495867774</v>
      </c>
      <c r="T1047" s="1">
        <v>0.50736623654146396</v>
      </c>
      <c r="U1047" s="1">
        <v>9684</v>
      </c>
      <c r="V1047" s="4">
        <v>19086.804171307103</v>
      </c>
      <c r="W1047" s="1">
        <v>1</v>
      </c>
      <c r="X1047" s="1">
        <v>8643</v>
      </c>
      <c r="Y1047" s="4">
        <v>8643</v>
      </c>
      <c r="AC1047" s="3">
        <f t="shared" si="128"/>
        <v>8.6977803602005146E-2</v>
      </c>
      <c r="AD1047" s="3">
        <f t="shared" si="129"/>
        <v>0.10242068973013001</v>
      </c>
      <c r="AE1047" s="3">
        <f t="shared" si="130"/>
        <v>0.37669624605609592</v>
      </c>
      <c r="AF1047" s="3">
        <f t="shared" si="131"/>
        <v>0.4243721129964485</v>
      </c>
      <c r="AG1047" s="3">
        <f t="shared" si="132"/>
        <v>0.12223970415167552</v>
      </c>
      <c r="AH1047" s="3">
        <f t="shared" si="133"/>
        <v>0.38836481291303315</v>
      </c>
      <c r="AI1047" s="3">
        <f t="shared" si="134"/>
        <v>0.38358778625954199</v>
      </c>
      <c r="AJ1047" s="6">
        <f t="shared" si="135"/>
        <v>0.26923702224413287</v>
      </c>
    </row>
    <row r="1048" spans="1:36" x14ac:dyDescent="0.3">
      <c r="A1048" t="s">
        <v>345</v>
      </c>
      <c r="B1048" t="s">
        <v>346</v>
      </c>
      <c r="C1048" t="s">
        <v>319</v>
      </c>
      <c r="D1048">
        <v>1611621</v>
      </c>
      <c r="E1048" s="1">
        <v>0.33700000000000002</v>
      </c>
      <c r="F1048" s="1">
        <v>2985</v>
      </c>
      <c r="G1048" s="4">
        <v>8857.5667655786347</v>
      </c>
      <c r="H1048" s="1">
        <v>0.24435831997721499</v>
      </c>
      <c r="I1048" s="1">
        <v>10238</v>
      </c>
      <c r="J1048" s="4">
        <v>41897.48890463249</v>
      </c>
      <c r="K1048" s="1">
        <v>0.109984915808369</v>
      </c>
      <c r="L1048" s="1">
        <v>7671</v>
      </c>
      <c r="M1048" s="4">
        <v>69745.927826734725</v>
      </c>
      <c r="N1048" s="1">
        <v>4.0000000000000001E-3</v>
      </c>
      <c r="O1048" s="1">
        <v>5767</v>
      </c>
      <c r="P1048" s="4">
        <v>1441750</v>
      </c>
      <c r="Q1048" s="1">
        <v>0.60499999999999998</v>
      </c>
      <c r="R1048" s="1">
        <v>5761</v>
      </c>
      <c r="S1048" s="4">
        <v>9522.3140495867774</v>
      </c>
      <c r="T1048" s="1">
        <v>0.50875795239699595</v>
      </c>
      <c r="U1048" s="1">
        <v>9684</v>
      </c>
      <c r="V1048" s="4">
        <v>19034.591900478725</v>
      </c>
      <c r="W1048" s="1" t="s">
        <v>3</v>
      </c>
      <c r="X1048" s="1">
        <v>8643</v>
      </c>
      <c r="Y1048" s="4" t="s">
        <v>3</v>
      </c>
      <c r="AC1048" s="3">
        <f t="shared" si="128"/>
        <v>0.11689920574913687</v>
      </c>
      <c r="AD1048" s="3">
        <f t="shared" si="129"/>
        <v>9.0331631922826838E-2</v>
      </c>
      <c r="AE1048" s="3">
        <f t="shared" si="130"/>
        <v>0.46088156806122088</v>
      </c>
      <c r="AF1048" s="3">
        <f t="shared" si="131"/>
        <v>0.4243721129964485</v>
      </c>
      <c r="AG1048" s="3">
        <f t="shared" si="132"/>
        <v>0.12223970415167552</v>
      </c>
      <c r="AH1048" s="3">
        <f t="shared" si="133"/>
        <v>0.38716263601661249</v>
      </c>
      <c r="AI1048" s="3" t="e">
        <f t="shared" si="134"/>
        <v>#VALUE!</v>
      </c>
      <c r="AJ1048" s="6" t="e">
        <f t="shared" si="135"/>
        <v>#VALUE!</v>
      </c>
    </row>
    <row r="1049" spans="1:36" x14ac:dyDescent="0.3">
      <c r="A1049" t="s">
        <v>2154</v>
      </c>
      <c r="B1049" t="s">
        <v>2153</v>
      </c>
      <c r="C1049" t="s">
        <v>319</v>
      </c>
      <c r="D1049">
        <v>325288</v>
      </c>
      <c r="E1049" s="1">
        <v>0.33700000000000002</v>
      </c>
      <c r="F1049" s="1">
        <v>2985</v>
      </c>
      <c r="G1049" s="4">
        <v>8857.5667655786347</v>
      </c>
      <c r="H1049" s="1">
        <v>0.24343965962470099</v>
      </c>
      <c r="I1049" s="1">
        <v>10238</v>
      </c>
      <c r="J1049" s="4">
        <v>42055.596100419396</v>
      </c>
      <c r="K1049" s="1">
        <v>0.110289958436831</v>
      </c>
      <c r="L1049" s="1">
        <v>7671</v>
      </c>
      <c r="M1049" s="4">
        <v>69553.022856505966</v>
      </c>
      <c r="N1049" s="1">
        <v>4.0000000000000001E-3</v>
      </c>
      <c r="O1049" s="1">
        <v>5767</v>
      </c>
      <c r="P1049" s="4">
        <v>1441750</v>
      </c>
      <c r="Q1049" s="1">
        <v>0.60499999999999998</v>
      </c>
      <c r="R1049" s="1">
        <v>5761</v>
      </c>
      <c r="S1049" s="4">
        <v>9522.3140495867774</v>
      </c>
      <c r="T1049" s="1">
        <v>0.51011104006295904</v>
      </c>
      <c r="U1049" s="1">
        <v>9684</v>
      </c>
      <c r="V1049" s="4">
        <v>18984.101968866973</v>
      </c>
      <c r="W1049" s="1">
        <v>0.5</v>
      </c>
      <c r="X1049" s="1">
        <v>8643</v>
      </c>
      <c r="Y1049" s="4">
        <v>4321.5</v>
      </c>
      <c r="AC1049" s="3">
        <f t="shared" si="128"/>
        <v>0.11689920574913687</v>
      </c>
      <c r="AD1049" s="3">
        <f t="shared" si="129"/>
        <v>9.0710677235419201E-2</v>
      </c>
      <c r="AE1049" s="3">
        <f t="shared" si="130"/>
        <v>0.45954123907304545</v>
      </c>
      <c r="AF1049" s="3">
        <f t="shared" si="131"/>
        <v>0.4243721129964485</v>
      </c>
      <c r="AG1049" s="3">
        <f t="shared" si="132"/>
        <v>0.12223970415167552</v>
      </c>
      <c r="AH1049" s="3">
        <f t="shared" si="133"/>
        <v>0.38600011562969</v>
      </c>
      <c r="AI1049" s="3">
        <f t="shared" si="134"/>
        <v>0.19179389312977099</v>
      </c>
      <c r="AJ1049" s="6">
        <f t="shared" si="135"/>
        <v>0.25593670685216952</v>
      </c>
    </row>
    <row r="1050" spans="1:36" x14ac:dyDescent="0.3">
      <c r="A1050" t="s">
        <v>2156</v>
      </c>
      <c r="B1050" t="s">
        <v>2155</v>
      </c>
      <c r="C1050" t="s">
        <v>319</v>
      </c>
      <c r="D1050">
        <v>150913</v>
      </c>
      <c r="E1050" s="1">
        <v>0.33700000000000002</v>
      </c>
      <c r="F1050" s="1">
        <v>2985</v>
      </c>
      <c r="G1050" s="4">
        <v>8857.5667655786347</v>
      </c>
      <c r="H1050" s="1">
        <v>0.25110494125754501</v>
      </c>
      <c r="I1050" s="1">
        <v>10238</v>
      </c>
      <c r="J1050" s="4">
        <v>40771.79823195684</v>
      </c>
      <c r="K1050" s="1">
        <v>0.113641634584164</v>
      </c>
      <c r="L1050" s="1">
        <v>7671</v>
      </c>
      <c r="M1050" s="4">
        <v>67501.668979592068</v>
      </c>
      <c r="N1050" s="1">
        <v>4.0000000000000001E-3</v>
      </c>
      <c r="O1050" s="1">
        <v>5767</v>
      </c>
      <c r="P1050" s="4">
        <v>1441750</v>
      </c>
      <c r="Q1050" s="1">
        <v>0.60499999999999998</v>
      </c>
      <c r="R1050" s="1">
        <v>5761</v>
      </c>
      <c r="S1050" s="4">
        <v>9522.3140495867774</v>
      </c>
      <c r="T1050" s="1">
        <v>0.50769648738014606</v>
      </c>
      <c r="U1050" s="1">
        <v>9684</v>
      </c>
      <c r="V1050" s="4">
        <v>19074.38842047561</v>
      </c>
      <c r="W1050" s="1">
        <v>0</v>
      </c>
      <c r="X1050" s="1">
        <v>8643</v>
      </c>
      <c r="Y1050" s="4">
        <v>0</v>
      </c>
      <c r="AC1050" s="3">
        <f t="shared" si="128"/>
        <v>0.11689920574913687</v>
      </c>
      <c r="AD1050" s="3">
        <f t="shared" si="129"/>
        <v>8.7632907359513845E-2</v>
      </c>
      <c r="AE1050" s="3">
        <f t="shared" si="130"/>
        <v>0.44528816377398395</v>
      </c>
      <c r="AF1050" s="3">
        <f t="shared" si="131"/>
        <v>0.4243721129964485</v>
      </c>
      <c r="AG1050" s="3">
        <f t="shared" si="132"/>
        <v>0.12223970415167552</v>
      </c>
      <c r="AH1050" s="3">
        <f t="shared" si="133"/>
        <v>0.38807894278012134</v>
      </c>
      <c r="AI1050" s="3">
        <f t="shared" si="134"/>
        <v>0</v>
      </c>
      <c r="AJ1050" s="6">
        <f t="shared" si="135"/>
        <v>0.22635871954441145</v>
      </c>
    </row>
    <row r="1051" spans="1:36" x14ac:dyDescent="0.3">
      <c r="A1051" t="s">
        <v>2158</v>
      </c>
      <c r="B1051" t="s">
        <v>2157</v>
      </c>
      <c r="C1051" t="s">
        <v>319</v>
      </c>
      <c r="D1051">
        <v>548917</v>
      </c>
      <c r="E1051" s="1">
        <v>0.33700000000000002</v>
      </c>
      <c r="F1051" s="1">
        <v>2985</v>
      </c>
      <c r="G1051" s="4">
        <v>8857.5667655786347</v>
      </c>
      <c r="H1051" s="1">
        <v>0.23399348171034901</v>
      </c>
      <c r="I1051" s="1">
        <v>10238</v>
      </c>
      <c r="J1051" s="4">
        <v>43753.355542925776</v>
      </c>
      <c r="K1051" s="1">
        <v>0.111304623467664</v>
      </c>
      <c r="L1051" s="1">
        <v>7671</v>
      </c>
      <c r="M1051" s="4">
        <v>68918.969949425009</v>
      </c>
      <c r="N1051" s="1">
        <v>4.0000000000000001E-3</v>
      </c>
      <c r="O1051" s="1">
        <v>5767</v>
      </c>
      <c r="P1051" s="4">
        <v>1441750</v>
      </c>
      <c r="Q1051" s="1">
        <v>0.60499999999999998</v>
      </c>
      <c r="R1051" s="1">
        <v>5761</v>
      </c>
      <c r="S1051" s="4">
        <v>9522.3140495867774</v>
      </c>
      <c r="T1051" s="1">
        <v>0.511343244971462</v>
      </c>
      <c r="U1051" s="1">
        <v>9684</v>
      </c>
      <c r="V1051" s="4">
        <v>18938.355195325719</v>
      </c>
      <c r="W1051" s="1">
        <v>1</v>
      </c>
      <c r="X1051" s="1">
        <v>8643</v>
      </c>
      <c r="Y1051" s="4">
        <v>8643</v>
      </c>
      <c r="AC1051" s="3">
        <f t="shared" si="128"/>
        <v>0.11689920574913687</v>
      </c>
      <c r="AD1051" s="3">
        <f t="shared" si="129"/>
        <v>9.4780876288590804E-2</v>
      </c>
      <c r="AE1051" s="3">
        <f t="shared" si="130"/>
        <v>0.45513575646474508</v>
      </c>
      <c r="AF1051" s="3">
        <f t="shared" si="131"/>
        <v>0.4243721129964485</v>
      </c>
      <c r="AG1051" s="3">
        <f t="shared" si="132"/>
        <v>0.12223970415167552</v>
      </c>
      <c r="AH1051" s="3">
        <f t="shared" si="133"/>
        <v>0.38494680549081756</v>
      </c>
      <c r="AI1051" s="3">
        <f t="shared" si="134"/>
        <v>0.38358778625954199</v>
      </c>
      <c r="AJ1051" s="6">
        <f t="shared" si="135"/>
        <v>0.28313746391442235</v>
      </c>
    </row>
    <row r="1052" spans="1:36" x14ac:dyDescent="0.3">
      <c r="A1052" t="s">
        <v>2160</v>
      </c>
      <c r="B1052" t="s">
        <v>2159</v>
      </c>
      <c r="C1052" t="s">
        <v>319</v>
      </c>
      <c r="D1052">
        <v>155764</v>
      </c>
      <c r="E1052" s="1">
        <v>0.33700000000000002</v>
      </c>
      <c r="F1052" s="1">
        <v>2985</v>
      </c>
      <c r="G1052" s="4">
        <v>8857.5667655786347</v>
      </c>
      <c r="H1052" s="1">
        <v>0.27182789347987901</v>
      </c>
      <c r="I1052" s="1">
        <v>10238</v>
      </c>
      <c r="J1052" s="4">
        <v>37663.537280650075</v>
      </c>
      <c r="K1052" s="2">
        <v>9.9220615803394793E-2</v>
      </c>
      <c r="L1052" s="1">
        <v>7671</v>
      </c>
      <c r="M1052" s="4">
        <v>77312.561889356264</v>
      </c>
      <c r="N1052" s="1">
        <v>4.0000000000000001E-3</v>
      </c>
      <c r="O1052" s="1">
        <v>5767</v>
      </c>
      <c r="P1052" s="4">
        <v>1441750</v>
      </c>
      <c r="Q1052" s="1">
        <v>0.60499999999999998</v>
      </c>
      <c r="R1052" s="1">
        <v>5761</v>
      </c>
      <c r="S1052" s="4">
        <v>9522.3140495867774</v>
      </c>
      <c r="T1052" s="1">
        <v>0.50730592434708899</v>
      </c>
      <c r="U1052" s="1">
        <v>9684</v>
      </c>
      <c r="V1052" s="4">
        <v>19089.07334851937</v>
      </c>
      <c r="W1052" s="1">
        <v>0</v>
      </c>
      <c r="X1052" s="1">
        <v>8643</v>
      </c>
      <c r="Y1052" s="4">
        <v>0</v>
      </c>
      <c r="AC1052" s="3">
        <f t="shared" si="128"/>
        <v>0.11689920574913687</v>
      </c>
      <c r="AD1052" s="3">
        <f t="shared" si="129"/>
        <v>8.0181179827171503E-2</v>
      </c>
      <c r="AE1052" s="3">
        <f t="shared" si="130"/>
        <v>0.51345553214841055</v>
      </c>
      <c r="AF1052" s="3">
        <f t="shared" si="131"/>
        <v>0.4243721129964485</v>
      </c>
      <c r="AG1052" s="3">
        <f t="shared" si="132"/>
        <v>0.12223970415167552</v>
      </c>
      <c r="AH1052" s="3">
        <f t="shared" si="133"/>
        <v>0.38841706025595069</v>
      </c>
      <c r="AI1052" s="3">
        <f t="shared" si="134"/>
        <v>0</v>
      </c>
      <c r="AJ1052" s="6">
        <f t="shared" si="135"/>
        <v>0.2350806850183991</v>
      </c>
    </row>
    <row r="1053" spans="1:36" x14ac:dyDescent="0.3">
      <c r="A1053" t="s">
        <v>2162</v>
      </c>
      <c r="B1053" t="s">
        <v>2161</v>
      </c>
      <c r="C1053" t="s">
        <v>319</v>
      </c>
      <c r="D1053">
        <v>159119</v>
      </c>
      <c r="E1053" s="1">
        <v>0.33700000000000002</v>
      </c>
      <c r="F1053" s="1">
        <v>2985</v>
      </c>
      <c r="G1053" s="4">
        <v>8857.5667655786347</v>
      </c>
      <c r="H1053" s="1">
        <v>0.214166755698565</v>
      </c>
      <c r="I1053" s="1">
        <v>10238</v>
      </c>
      <c r="J1053" s="4">
        <v>47803.871177886074</v>
      </c>
      <c r="K1053" s="1">
        <v>0.124667701531558</v>
      </c>
      <c r="L1053" s="1">
        <v>7671</v>
      </c>
      <c r="M1053" s="4">
        <v>61531.574784493692</v>
      </c>
      <c r="N1053" s="1">
        <v>4.0000000000000001E-3</v>
      </c>
      <c r="O1053" s="1">
        <v>5767</v>
      </c>
      <c r="P1053" s="4">
        <v>1441750</v>
      </c>
      <c r="Q1053" s="1">
        <v>0.60499999999999998</v>
      </c>
      <c r="R1053" s="1">
        <v>5761</v>
      </c>
      <c r="S1053" s="4">
        <v>9522.3140495867774</v>
      </c>
      <c r="T1053" s="1">
        <v>0.50171255475461696</v>
      </c>
      <c r="U1053" s="1">
        <v>9684</v>
      </c>
      <c r="V1053" s="4">
        <v>19301.888916725147</v>
      </c>
      <c r="W1053" s="1" t="s">
        <v>3</v>
      </c>
      <c r="X1053" s="1">
        <v>8643</v>
      </c>
      <c r="Y1053" s="4" t="s">
        <v>3</v>
      </c>
      <c r="AC1053" s="3">
        <f t="shared" si="128"/>
        <v>0.11689920574913687</v>
      </c>
      <c r="AD1053" s="3">
        <f t="shared" si="129"/>
        <v>0.10449155996350143</v>
      </c>
      <c r="AE1053" s="3">
        <f t="shared" si="130"/>
        <v>0.40380716770457747</v>
      </c>
      <c r="AF1053" s="3">
        <f t="shared" si="131"/>
        <v>0.4243721129964485</v>
      </c>
      <c r="AG1053" s="3">
        <f t="shared" si="132"/>
        <v>0.12223970415167552</v>
      </c>
      <c r="AH1053" s="3">
        <f t="shared" si="133"/>
        <v>0.39331709534801884</v>
      </c>
      <c r="AI1053" s="3" t="e">
        <f t="shared" si="134"/>
        <v>#VALUE!</v>
      </c>
      <c r="AJ1053" s="6" t="e">
        <f t="shared" si="135"/>
        <v>#VALUE!</v>
      </c>
    </row>
    <row r="1054" spans="1:36" x14ac:dyDescent="0.3">
      <c r="A1054" t="s">
        <v>2164</v>
      </c>
      <c r="B1054" t="s">
        <v>2163</v>
      </c>
      <c r="C1054" t="s">
        <v>319</v>
      </c>
      <c r="D1054">
        <v>55535</v>
      </c>
      <c r="E1054" s="1">
        <v>0.33700000000000002</v>
      </c>
      <c r="F1054" s="1">
        <v>2985</v>
      </c>
      <c r="G1054" s="4">
        <v>8857.5667655786347</v>
      </c>
      <c r="H1054" s="1">
        <v>0.24620509588547701</v>
      </c>
      <c r="I1054" s="1">
        <v>10238</v>
      </c>
      <c r="J1054" s="4">
        <v>41583.217289548847</v>
      </c>
      <c r="K1054" s="1">
        <v>0.11844782569550701</v>
      </c>
      <c r="L1054" s="1">
        <v>7671</v>
      </c>
      <c r="M1054" s="4">
        <v>64762.691547583032</v>
      </c>
      <c r="N1054" s="1">
        <v>4.0000000000000001E-3</v>
      </c>
      <c r="O1054" s="1">
        <v>5767</v>
      </c>
      <c r="P1054" s="4">
        <v>1441750</v>
      </c>
      <c r="Q1054" s="1">
        <v>0.60499999999999998</v>
      </c>
      <c r="R1054" s="1">
        <v>5761</v>
      </c>
      <c r="S1054" s="4">
        <v>9522.3140495867774</v>
      </c>
      <c r="T1054" s="1">
        <v>0.50568110200774197</v>
      </c>
      <c r="U1054" s="1">
        <v>9684</v>
      </c>
      <c r="V1054" s="4">
        <v>19150.409144322221</v>
      </c>
      <c r="W1054" s="1" t="s">
        <v>3</v>
      </c>
      <c r="X1054" s="1">
        <v>8643</v>
      </c>
      <c r="Y1054" s="4" t="s">
        <v>3</v>
      </c>
      <c r="AC1054" s="3">
        <f t="shared" si="128"/>
        <v>0.11689920574913687</v>
      </c>
      <c r="AD1054" s="3">
        <f t="shared" si="129"/>
        <v>8.9578198899203793E-2</v>
      </c>
      <c r="AE1054" s="3">
        <f t="shared" si="130"/>
        <v>0.426257389990776</v>
      </c>
      <c r="AF1054" s="3">
        <f t="shared" si="131"/>
        <v>0.4243721129964485</v>
      </c>
      <c r="AG1054" s="3">
        <f t="shared" si="132"/>
        <v>0.12223970415167552</v>
      </c>
      <c r="AH1054" s="3">
        <f t="shared" si="133"/>
        <v>0.38982930445578895</v>
      </c>
      <c r="AI1054" s="3" t="e">
        <f t="shared" si="134"/>
        <v>#VALUE!</v>
      </c>
      <c r="AJ1054" s="6" t="e">
        <f t="shared" si="135"/>
        <v>#VALUE!</v>
      </c>
    </row>
    <row r="1055" spans="1:36" x14ac:dyDescent="0.3">
      <c r="A1055" t="s">
        <v>2166</v>
      </c>
      <c r="B1055" t="s">
        <v>2165</v>
      </c>
      <c r="C1055" t="s">
        <v>319</v>
      </c>
      <c r="D1055">
        <v>94988</v>
      </c>
      <c r="E1055" s="1">
        <v>0.33700000000000002</v>
      </c>
      <c r="F1055" s="1">
        <v>2985</v>
      </c>
      <c r="G1055" s="4">
        <v>8857.5667655786347</v>
      </c>
      <c r="H1055" s="1">
        <v>0.26257000884322201</v>
      </c>
      <c r="I1055" s="1">
        <v>10238</v>
      </c>
      <c r="J1055" s="4">
        <v>38991.505713483864</v>
      </c>
      <c r="K1055" s="1">
        <v>0.103476228576241</v>
      </c>
      <c r="L1055" s="1">
        <v>7671</v>
      </c>
      <c r="M1055" s="4">
        <v>74132.968562417489</v>
      </c>
      <c r="N1055" s="1">
        <v>4.0000000000000001E-3</v>
      </c>
      <c r="O1055" s="1">
        <v>5767</v>
      </c>
      <c r="P1055" s="4">
        <v>1441750</v>
      </c>
      <c r="Q1055" s="1">
        <v>0.60499999999999998</v>
      </c>
      <c r="R1055" s="1">
        <v>5761</v>
      </c>
      <c r="S1055" s="4">
        <v>9522.3140495867774</v>
      </c>
      <c r="T1055" s="1">
        <v>0.50403208826377999</v>
      </c>
      <c r="U1055" s="1">
        <v>9684</v>
      </c>
      <c r="V1055" s="4">
        <v>19213.062472586029</v>
      </c>
      <c r="W1055" s="1" t="s">
        <v>3</v>
      </c>
      <c r="X1055" s="1">
        <v>8643</v>
      </c>
      <c r="Y1055" s="4" t="s">
        <v>3</v>
      </c>
      <c r="AC1055" s="3">
        <f t="shared" si="128"/>
        <v>0.11689920574913687</v>
      </c>
      <c r="AD1055" s="3">
        <f t="shared" si="129"/>
        <v>8.3364843968648683E-2</v>
      </c>
      <c r="AE1055" s="3">
        <f t="shared" si="130"/>
        <v>0.49136330144200957</v>
      </c>
      <c r="AF1055" s="3">
        <f t="shared" si="131"/>
        <v>0.4243721129964485</v>
      </c>
      <c r="AG1055" s="3">
        <f t="shared" si="132"/>
        <v>0.12223970415167552</v>
      </c>
      <c r="AH1055" s="3">
        <f t="shared" si="133"/>
        <v>0.39127188457206447</v>
      </c>
      <c r="AI1055" s="3" t="e">
        <f t="shared" si="134"/>
        <v>#VALUE!</v>
      </c>
      <c r="AJ1055" s="6" t="e">
        <f t="shared" si="135"/>
        <v>#VALUE!</v>
      </c>
    </row>
    <row r="1056" spans="1:36" x14ac:dyDescent="0.3">
      <c r="A1056" t="s">
        <v>2168</v>
      </c>
      <c r="B1056" t="s">
        <v>2167</v>
      </c>
      <c r="C1056" t="s">
        <v>319</v>
      </c>
      <c r="D1056">
        <v>121097</v>
      </c>
      <c r="E1056" s="1">
        <v>0.33700000000000002</v>
      </c>
      <c r="F1056" s="1">
        <v>2985</v>
      </c>
      <c r="G1056" s="4">
        <v>8857.5667655786347</v>
      </c>
      <c r="H1056" s="1">
        <v>0.27460630734039598</v>
      </c>
      <c r="I1056" s="1">
        <v>10238</v>
      </c>
      <c r="J1056" s="4">
        <v>37282.464846334355</v>
      </c>
      <c r="K1056" s="2">
        <v>9.4403659875967202E-2</v>
      </c>
      <c r="L1056" s="1">
        <v>7671</v>
      </c>
      <c r="M1056" s="4">
        <v>81257.442879636103</v>
      </c>
      <c r="N1056" s="1">
        <v>4.0000000000000001E-3</v>
      </c>
      <c r="O1056" s="1">
        <v>5767</v>
      </c>
      <c r="P1056" s="4">
        <v>1441750</v>
      </c>
      <c r="Q1056" s="1">
        <v>0.60499999999999998</v>
      </c>
      <c r="R1056" s="1">
        <v>5761</v>
      </c>
      <c r="S1056" s="4">
        <v>9522.3140495867774</v>
      </c>
      <c r="T1056" s="1">
        <v>0.51097054427442401</v>
      </c>
      <c r="U1056" s="1">
        <v>9684</v>
      </c>
      <c r="V1056" s="4">
        <v>18952.168786463491</v>
      </c>
      <c r="W1056" s="1" t="s">
        <v>3</v>
      </c>
      <c r="X1056" s="1">
        <v>8643</v>
      </c>
      <c r="Y1056" s="4" t="s">
        <v>3</v>
      </c>
      <c r="AC1056" s="3">
        <f t="shared" si="128"/>
        <v>0.11689920574913687</v>
      </c>
      <c r="AD1056" s="3">
        <f t="shared" si="129"/>
        <v>7.92675988907275E-2</v>
      </c>
      <c r="AE1056" s="3">
        <f t="shared" si="130"/>
        <v>0.54086508173079828</v>
      </c>
      <c r="AF1056" s="3">
        <f t="shared" si="131"/>
        <v>0.4243721129964485</v>
      </c>
      <c r="AG1056" s="3">
        <f t="shared" si="132"/>
        <v>0.12223970415167552</v>
      </c>
      <c r="AH1056" s="3">
        <f t="shared" si="133"/>
        <v>0.38526486061194065</v>
      </c>
      <c r="AI1056" s="3" t="e">
        <f t="shared" si="134"/>
        <v>#VALUE!</v>
      </c>
      <c r="AJ1056" s="6" t="e">
        <f t="shared" si="135"/>
        <v>#VALUE!</v>
      </c>
    </row>
    <row r="1057" spans="1:36" x14ac:dyDescent="0.3">
      <c r="A1057" t="s">
        <v>2170</v>
      </c>
      <c r="B1057" t="s">
        <v>2169</v>
      </c>
      <c r="C1057" t="s">
        <v>319</v>
      </c>
      <c r="D1057" t="s">
        <v>3</v>
      </c>
      <c r="E1057" s="1">
        <v>0.33700000000000002</v>
      </c>
      <c r="F1057" s="1">
        <v>2985</v>
      </c>
      <c r="G1057" s="4">
        <v>8857.5667655786347</v>
      </c>
      <c r="H1057" s="1" t="s">
        <v>3</v>
      </c>
      <c r="I1057" s="1">
        <v>10238</v>
      </c>
      <c r="J1057" s="4" t="s">
        <v>3</v>
      </c>
      <c r="K1057" s="1" t="s">
        <v>3</v>
      </c>
      <c r="L1057" s="1">
        <v>7671</v>
      </c>
      <c r="M1057" s="4" t="s">
        <v>3</v>
      </c>
      <c r="N1057" s="1">
        <v>4.0000000000000001E-3</v>
      </c>
      <c r="O1057" s="1">
        <v>5767</v>
      </c>
      <c r="P1057" s="4">
        <v>1441750</v>
      </c>
      <c r="Q1057" s="1">
        <v>0.60499999999999998</v>
      </c>
      <c r="R1057" s="1">
        <v>5761</v>
      </c>
      <c r="S1057" s="4">
        <v>9522.3140495867774</v>
      </c>
      <c r="T1057" s="1" t="s">
        <v>3</v>
      </c>
      <c r="U1057" s="1">
        <v>9684</v>
      </c>
      <c r="V1057" s="4" t="s">
        <v>3</v>
      </c>
      <c r="W1057" s="1">
        <v>0.5</v>
      </c>
      <c r="X1057" s="1">
        <v>8643</v>
      </c>
      <c r="Y1057" s="4">
        <v>4321.5</v>
      </c>
      <c r="AC1057" s="3">
        <f t="shared" si="128"/>
        <v>0.11689920574913687</v>
      </c>
      <c r="AD1057" s="3" t="e">
        <f t="shared" si="129"/>
        <v>#VALUE!</v>
      </c>
      <c r="AE1057" s="3" t="e">
        <f t="shared" si="130"/>
        <v>#VALUE!</v>
      </c>
      <c r="AF1057" s="3">
        <f t="shared" si="131"/>
        <v>0.4243721129964485</v>
      </c>
      <c r="AG1057" s="3">
        <f t="shared" si="132"/>
        <v>0.12223970415167552</v>
      </c>
      <c r="AH1057" s="3" t="e">
        <f t="shared" si="133"/>
        <v>#VALUE!</v>
      </c>
      <c r="AI1057" s="3">
        <f t="shared" si="134"/>
        <v>0.19179389312977099</v>
      </c>
      <c r="AJ1057" s="6" t="e">
        <f t="shared" si="135"/>
        <v>#VALUE!</v>
      </c>
    </row>
    <row r="1058" spans="1:36" x14ac:dyDescent="0.3">
      <c r="A1058" t="s">
        <v>2172</v>
      </c>
      <c r="B1058" t="s">
        <v>2171</v>
      </c>
      <c r="C1058" t="s">
        <v>319</v>
      </c>
      <c r="D1058" t="s">
        <v>3</v>
      </c>
      <c r="E1058" s="1">
        <v>0.33700000000000002</v>
      </c>
      <c r="F1058" s="1">
        <v>2985</v>
      </c>
      <c r="G1058" s="4">
        <v>8857.5667655786347</v>
      </c>
      <c r="H1058" s="1" t="s">
        <v>3</v>
      </c>
      <c r="I1058" s="1">
        <v>10238</v>
      </c>
      <c r="J1058" s="4" t="s">
        <v>3</v>
      </c>
      <c r="K1058" s="1" t="s">
        <v>3</v>
      </c>
      <c r="L1058" s="1">
        <v>7671</v>
      </c>
      <c r="M1058" s="4" t="s">
        <v>3</v>
      </c>
      <c r="N1058" s="1">
        <v>4.0000000000000001E-3</v>
      </c>
      <c r="O1058" s="1">
        <v>5767</v>
      </c>
      <c r="P1058" s="4">
        <v>1441750</v>
      </c>
      <c r="Q1058" s="1">
        <v>0.60499999999999998</v>
      </c>
      <c r="R1058" s="1">
        <v>5761</v>
      </c>
      <c r="S1058" s="4">
        <v>9522.3140495867774</v>
      </c>
      <c r="T1058" s="1" t="s">
        <v>3</v>
      </c>
      <c r="U1058" s="1">
        <v>9684</v>
      </c>
      <c r="V1058" s="4" t="s">
        <v>3</v>
      </c>
      <c r="W1058" s="1">
        <v>0</v>
      </c>
      <c r="X1058" s="1">
        <v>8643</v>
      </c>
      <c r="Y1058" s="4">
        <v>0</v>
      </c>
      <c r="AC1058" s="3">
        <f t="shared" si="128"/>
        <v>0.11689920574913687</v>
      </c>
      <c r="AD1058" s="3" t="e">
        <f t="shared" si="129"/>
        <v>#VALUE!</v>
      </c>
      <c r="AE1058" s="3" t="e">
        <f t="shared" si="130"/>
        <v>#VALUE!</v>
      </c>
      <c r="AF1058" s="3">
        <f t="shared" si="131"/>
        <v>0.4243721129964485</v>
      </c>
      <c r="AG1058" s="3">
        <f t="shared" si="132"/>
        <v>0.12223970415167552</v>
      </c>
      <c r="AH1058" s="3" t="e">
        <f t="shared" si="133"/>
        <v>#VALUE!</v>
      </c>
      <c r="AI1058" s="3">
        <f t="shared" si="134"/>
        <v>0</v>
      </c>
      <c r="AJ1058" s="6" t="e">
        <f t="shared" si="135"/>
        <v>#VALUE!</v>
      </c>
    </row>
    <row r="1059" spans="1:36" x14ac:dyDescent="0.3">
      <c r="A1059" t="s">
        <v>2174</v>
      </c>
      <c r="B1059" t="s">
        <v>2173</v>
      </c>
      <c r="C1059" t="s">
        <v>319</v>
      </c>
      <c r="D1059" t="s">
        <v>3</v>
      </c>
      <c r="E1059" s="1">
        <v>0.33700000000000002</v>
      </c>
      <c r="F1059" s="1">
        <v>2985</v>
      </c>
      <c r="G1059" s="4">
        <v>8857.5667655786347</v>
      </c>
      <c r="H1059" s="1" t="s">
        <v>3</v>
      </c>
      <c r="I1059" s="1">
        <v>10238</v>
      </c>
      <c r="J1059" s="4" t="s">
        <v>3</v>
      </c>
      <c r="K1059" s="1" t="s">
        <v>3</v>
      </c>
      <c r="L1059" s="1">
        <v>7671</v>
      </c>
      <c r="M1059" s="4" t="s">
        <v>3</v>
      </c>
      <c r="N1059" s="1">
        <v>4.0000000000000001E-3</v>
      </c>
      <c r="O1059" s="1">
        <v>5767</v>
      </c>
      <c r="P1059" s="4">
        <v>1441750</v>
      </c>
      <c r="Q1059" s="1">
        <v>0.60499999999999998</v>
      </c>
      <c r="R1059" s="1">
        <v>5761</v>
      </c>
      <c r="S1059" s="4">
        <v>9522.3140495867774</v>
      </c>
      <c r="T1059" s="1" t="s">
        <v>3</v>
      </c>
      <c r="U1059" s="1">
        <v>9684</v>
      </c>
      <c r="V1059" s="4" t="s">
        <v>3</v>
      </c>
      <c r="W1059" s="1">
        <v>1</v>
      </c>
      <c r="X1059" s="1">
        <v>8643</v>
      </c>
      <c r="Y1059" s="4">
        <v>8643</v>
      </c>
      <c r="AC1059" s="3">
        <f t="shared" si="128"/>
        <v>0.11689920574913687</v>
      </c>
      <c r="AD1059" s="3" t="e">
        <f t="shared" si="129"/>
        <v>#VALUE!</v>
      </c>
      <c r="AE1059" s="3" t="e">
        <f t="shared" si="130"/>
        <v>#VALUE!</v>
      </c>
      <c r="AF1059" s="3">
        <f t="shared" si="131"/>
        <v>0.4243721129964485</v>
      </c>
      <c r="AG1059" s="3">
        <f t="shared" si="132"/>
        <v>0.12223970415167552</v>
      </c>
      <c r="AH1059" s="3" t="e">
        <f t="shared" si="133"/>
        <v>#VALUE!</v>
      </c>
      <c r="AI1059" s="3">
        <f t="shared" si="134"/>
        <v>0.38358778625954199</v>
      </c>
      <c r="AJ1059" s="6" t="e">
        <f t="shared" si="135"/>
        <v>#VALUE!</v>
      </c>
    </row>
    <row r="1060" spans="1:36" x14ac:dyDescent="0.3">
      <c r="A1060" t="s">
        <v>2176</v>
      </c>
      <c r="B1060" t="s">
        <v>2175</v>
      </c>
      <c r="C1060" t="s">
        <v>319</v>
      </c>
      <c r="D1060" t="s">
        <v>3</v>
      </c>
      <c r="E1060" s="1">
        <v>0.33700000000000002</v>
      </c>
      <c r="F1060" s="1">
        <v>2985</v>
      </c>
      <c r="G1060" s="4">
        <v>8857.5667655786347</v>
      </c>
      <c r="H1060" s="1" t="s">
        <v>3</v>
      </c>
      <c r="I1060" s="1">
        <v>10238</v>
      </c>
      <c r="J1060" s="4" t="s">
        <v>3</v>
      </c>
      <c r="K1060" s="1" t="s">
        <v>3</v>
      </c>
      <c r="L1060" s="1">
        <v>7671</v>
      </c>
      <c r="M1060" s="4" t="s">
        <v>3</v>
      </c>
      <c r="N1060" s="1">
        <v>4.0000000000000001E-3</v>
      </c>
      <c r="O1060" s="1">
        <v>5767</v>
      </c>
      <c r="P1060" s="4">
        <v>1441750</v>
      </c>
      <c r="Q1060" s="1">
        <v>0.60499999999999998</v>
      </c>
      <c r="R1060" s="1">
        <v>5761</v>
      </c>
      <c r="S1060" s="4">
        <v>9522.3140495867774</v>
      </c>
      <c r="T1060" s="1" t="s">
        <v>3</v>
      </c>
      <c r="U1060" s="1">
        <v>9684</v>
      </c>
      <c r="V1060" s="4" t="s">
        <v>3</v>
      </c>
      <c r="W1060" s="1">
        <v>0</v>
      </c>
      <c r="X1060" s="1">
        <v>8643</v>
      </c>
      <c r="Y1060" s="4">
        <v>0</v>
      </c>
      <c r="AC1060" s="3">
        <f t="shared" si="128"/>
        <v>0.11689920574913687</v>
      </c>
      <c r="AD1060" s="3" t="e">
        <f t="shared" si="129"/>
        <v>#VALUE!</v>
      </c>
      <c r="AE1060" s="3" t="e">
        <f t="shared" si="130"/>
        <v>#VALUE!</v>
      </c>
      <c r="AF1060" s="3">
        <f t="shared" si="131"/>
        <v>0.4243721129964485</v>
      </c>
      <c r="AG1060" s="3">
        <f t="shared" si="132"/>
        <v>0.12223970415167552</v>
      </c>
      <c r="AH1060" s="3" t="e">
        <f t="shared" si="133"/>
        <v>#VALUE!</v>
      </c>
      <c r="AI1060" s="3">
        <f t="shared" si="134"/>
        <v>0</v>
      </c>
      <c r="AJ1060" s="6" t="e">
        <f t="shared" si="135"/>
        <v>#VALUE!</v>
      </c>
    </row>
    <row r="1061" spans="1:36" x14ac:dyDescent="0.3">
      <c r="A1061" t="s">
        <v>2178</v>
      </c>
      <c r="B1061" t="s">
        <v>2177</v>
      </c>
      <c r="C1061" t="s">
        <v>319</v>
      </c>
      <c r="D1061" t="s">
        <v>3</v>
      </c>
      <c r="E1061" s="1">
        <v>0.33700000000000002</v>
      </c>
      <c r="F1061" s="1">
        <v>2985</v>
      </c>
      <c r="G1061" s="4">
        <v>8857.5667655786347</v>
      </c>
      <c r="H1061" s="1" t="s">
        <v>3</v>
      </c>
      <c r="I1061" s="1">
        <v>10238</v>
      </c>
      <c r="J1061" s="4" t="s">
        <v>3</v>
      </c>
      <c r="K1061" s="1" t="s">
        <v>3</v>
      </c>
      <c r="L1061" s="1">
        <v>7671</v>
      </c>
      <c r="M1061" s="4" t="s">
        <v>3</v>
      </c>
      <c r="N1061" s="1">
        <v>4.0000000000000001E-3</v>
      </c>
      <c r="O1061" s="1">
        <v>5767</v>
      </c>
      <c r="P1061" s="4">
        <v>1441750</v>
      </c>
      <c r="Q1061" s="1">
        <v>0.60499999999999998</v>
      </c>
      <c r="R1061" s="1">
        <v>5761</v>
      </c>
      <c r="S1061" s="4">
        <v>9522.3140495867774</v>
      </c>
      <c r="T1061" s="1" t="s">
        <v>3</v>
      </c>
      <c r="U1061" s="1">
        <v>9684</v>
      </c>
      <c r="V1061" s="4" t="s">
        <v>3</v>
      </c>
      <c r="W1061" s="1">
        <v>0</v>
      </c>
      <c r="X1061" s="1">
        <v>8643</v>
      </c>
      <c r="Y1061" s="4">
        <v>0</v>
      </c>
      <c r="AC1061" s="3">
        <f t="shared" si="128"/>
        <v>0.11689920574913687</v>
      </c>
      <c r="AD1061" s="3" t="e">
        <f t="shared" si="129"/>
        <v>#VALUE!</v>
      </c>
      <c r="AE1061" s="3" t="e">
        <f t="shared" si="130"/>
        <v>#VALUE!</v>
      </c>
      <c r="AF1061" s="3">
        <f t="shared" si="131"/>
        <v>0.4243721129964485</v>
      </c>
      <c r="AG1061" s="3">
        <f t="shared" si="132"/>
        <v>0.12223970415167552</v>
      </c>
      <c r="AH1061" s="3" t="e">
        <f t="shared" si="133"/>
        <v>#VALUE!</v>
      </c>
      <c r="AI1061" s="3">
        <f t="shared" si="134"/>
        <v>0</v>
      </c>
      <c r="AJ1061" s="6" t="e">
        <f t="shared" si="135"/>
        <v>#VALUE!</v>
      </c>
    </row>
    <row r="1062" spans="1:36" x14ac:dyDescent="0.3">
      <c r="A1062" t="s">
        <v>347</v>
      </c>
      <c r="B1062" t="s">
        <v>2179</v>
      </c>
      <c r="C1062" t="s">
        <v>319</v>
      </c>
      <c r="D1062">
        <v>11627537</v>
      </c>
      <c r="E1062" s="1">
        <v>0.13500000000000001</v>
      </c>
      <c r="F1062" s="1">
        <v>2985</v>
      </c>
      <c r="G1062" s="4">
        <v>22111.111111111109</v>
      </c>
      <c r="H1062" s="1">
        <v>0.237621432638743</v>
      </c>
      <c r="I1062" s="1">
        <v>10238</v>
      </c>
      <c r="J1062" s="4">
        <v>43085.339088771849</v>
      </c>
      <c r="K1062" s="1">
        <v>0.13005488608636501</v>
      </c>
      <c r="L1062" s="1">
        <v>7671</v>
      </c>
      <c r="M1062" s="4">
        <v>58982.789734681333</v>
      </c>
      <c r="N1062" s="1">
        <v>4.0000000000000001E-3</v>
      </c>
      <c r="O1062" s="1">
        <v>5767</v>
      </c>
      <c r="P1062" s="4">
        <v>1441750</v>
      </c>
      <c r="Q1062" s="1">
        <v>0.60499999999999998</v>
      </c>
      <c r="R1062" s="1">
        <v>5761</v>
      </c>
      <c r="S1062" s="4">
        <v>9522.3140495867774</v>
      </c>
      <c r="T1062" s="1">
        <v>0.51135627433393605</v>
      </c>
      <c r="U1062" s="1">
        <v>9684</v>
      </c>
      <c r="V1062" s="4">
        <v>18937.872645864831</v>
      </c>
      <c r="W1062" s="1" t="s">
        <v>3</v>
      </c>
      <c r="X1062" s="1">
        <v>8643</v>
      </c>
      <c r="Y1062" s="4" t="s">
        <v>3</v>
      </c>
      <c r="AC1062" s="3">
        <f t="shared" si="128"/>
        <v>0.3067466662954893</v>
      </c>
      <c r="AD1062" s="3">
        <f t="shared" si="129"/>
        <v>9.317937735350823E-2</v>
      </c>
      <c r="AE1062" s="3">
        <f t="shared" si="130"/>
        <v>0.38609787549276731</v>
      </c>
      <c r="AF1062" s="3">
        <f t="shared" si="131"/>
        <v>0.4243721129964485</v>
      </c>
      <c r="AG1062" s="3">
        <f t="shared" si="132"/>
        <v>0.12223970415167552</v>
      </c>
      <c r="AH1062" s="3">
        <f t="shared" si="133"/>
        <v>0.38493569488781071</v>
      </c>
      <c r="AI1062" s="3" t="e">
        <f t="shared" si="134"/>
        <v>#VALUE!</v>
      </c>
      <c r="AJ1062" s="6" t="e">
        <f t="shared" si="135"/>
        <v>#VALUE!</v>
      </c>
    </row>
    <row r="1063" spans="1:36" x14ac:dyDescent="0.3">
      <c r="A1063" t="s">
        <v>348</v>
      </c>
      <c r="B1063" t="s">
        <v>2180</v>
      </c>
      <c r="C1063" t="s">
        <v>319</v>
      </c>
      <c r="D1063">
        <v>532644</v>
      </c>
      <c r="E1063" s="1">
        <v>9.4E-2</v>
      </c>
      <c r="F1063" s="1">
        <v>2985</v>
      </c>
      <c r="G1063" s="4">
        <v>31755.319148936171</v>
      </c>
      <c r="H1063" s="1">
        <v>0.19836138208634599</v>
      </c>
      <c r="I1063" s="1">
        <v>10238</v>
      </c>
      <c r="J1063" s="4">
        <v>51612.868857424255</v>
      </c>
      <c r="K1063" s="1">
        <v>0.156261968594408</v>
      </c>
      <c r="L1063" s="1">
        <v>7671</v>
      </c>
      <c r="M1063" s="4">
        <v>49090.639705882437</v>
      </c>
      <c r="N1063" s="1">
        <v>4.0000000000000001E-3</v>
      </c>
      <c r="O1063" s="1">
        <v>5767</v>
      </c>
      <c r="P1063" s="4">
        <v>1441750</v>
      </c>
      <c r="Q1063" s="1">
        <v>0.60499999999999998</v>
      </c>
      <c r="R1063" s="1">
        <v>5761</v>
      </c>
      <c r="S1063" s="4">
        <v>9522.3140495867774</v>
      </c>
      <c r="T1063" s="1">
        <v>0.505125374546601</v>
      </c>
      <c r="U1063" s="1">
        <v>9684</v>
      </c>
      <c r="V1063" s="4">
        <v>19171.47798938497</v>
      </c>
      <c r="W1063" s="1" t="s">
        <v>3</v>
      </c>
      <c r="X1063" s="1">
        <v>8643</v>
      </c>
      <c r="Y1063" s="4" t="s">
        <v>3</v>
      </c>
      <c r="AC1063" s="3">
        <f t="shared" si="128"/>
        <v>0.4448929883077577</v>
      </c>
      <c r="AD1063" s="3">
        <f t="shared" si="129"/>
        <v>0.11362322983417619</v>
      </c>
      <c r="AE1063" s="3">
        <f t="shared" si="130"/>
        <v>0.3173659220171447</v>
      </c>
      <c r="AF1063" s="3">
        <f t="shared" si="131"/>
        <v>0.4243721129964485</v>
      </c>
      <c r="AG1063" s="3">
        <f t="shared" si="132"/>
        <v>0.12223970415167552</v>
      </c>
      <c r="AH1063" s="3">
        <f t="shared" si="133"/>
        <v>0.39031441032011649</v>
      </c>
      <c r="AI1063" s="3" t="e">
        <f t="shared" si="134"/>
        <v>#VALUE!</v>
      </c>
      <c r="AJ1063" s="6" t="e">
        <f t="shared" si="135"/>
        <v>#VALUE!</v>
      </c>
    </row>
    <row r="1064" spans="1:36" x14ac:dyDescent="0.3">
      <c r="A1064" t="s">
        <v>2182</v>
      </c>
      <c r="B1064" t="s">
        <v>2181</v>
      </c>
      <c r="C1064" t="s">
        <v>319</v>
      </c>
      <c r="D1064">
        <v>532644</v>
      </c>
      <c r="E1064" s="1">
        <v>9.4E-2</v>
      </c>
      <c r="F1064" s="1">
        <v>2985</v>
      </c>
      <c r="G1064" s="4">
        <v>31755.319148936171</v>
      </c>
      <c r="H1064" s="1">
        <v>0.19836138208634599</v>
      </c>
      <c r="I1064" s="1">
        <v>10238</v>
      </c>
      <c r="J1064" s="4">
        <v>51612.868857424255</v>
      </c>
      <c r="K1064" s="1">
        <v>0.156261968594408</v>
      </c>
      <c r="L1064" s="1">
        <v>7671</v>
      </c>
      <c r="M1064" s="4">
        <v>49090.639705882437</v>
      </c>
      <c r="N1064" s="1">
        <v>4.0000000000000001E-3</v>
      </c>
      <c r="O1064" s="1">
        <v>5767</v>
      </c>
      <c r="P1064" s="4">
        <v>1441750</v>
      </c>
      <c r="Q1064" s="1">
        <v>0.60499999999999998</v>
      </c>
      <c r="R1064" s="1">
        <v>5761</v>
      </c>
      <c r="S1064" s="4">
        <v>9522.3140495867774</v>
      </c>
      <c r="T1064" s="1">
        <v>0.505125374546601</v>
      </c>
      <c r="U1064" s="1">
        <v>9684</v>
      </c>
      <c r="V1064" s="4">
        <v>19171.47798938497</v>
      </c>
      <c r="W1064" s="1">
        <v>0</v>
      </c>
      <c r="X1064" s="1">
        <v>8643</v>
      </c>
      <c r="Y1064" s="4">
        <v>0</v>
      </c>
      <c r="AC1064" s="3">
        <f t="shared" si="128"/>
        <v>0.4448929883077577</v>
      </c>
      <c r="AD1064" s="3">
        <f t="shared" si="129"/>
        <v>0.11362322983417619</v>
      </c>
      <c r="AE1064" s="3">
        <f t="shared" si="130"/>
        <v>0.3173659220171447</v>
      </c>
      <c r="AF1064" s="3">
        <f t="shared" si="131"/>
        <v>0.4243721129964485</v>
      </c>
      <c r="AG1064" s="3">
        <f t="shared" si="132"/>
        <v>0.12223970415167552</v>
      </c>
      <c r="AH1064" s="3">
        <f t="shared" si="133"/>
        <v>0.39031441032011649</v>
      </c>
      <c r="AI1064" s="3">
        <f t="shared" si="134"/>
        <v>0</v>
      </c>
      <c r="AJ1064" s="6">
        <f t="shared" si="135"/>
        <v>0.25897262394675985</v>
      </c>
    </row>
    <row r="1065" spans="1:36" x14ac:dyDescent="0.3">
      <c r="A1065" t="s">
        <v>349</v>
      </c>
      <c r="B1065" t="s">
        <v>2183</v>
      </c>
      <c r="C1065" t="s">
        <v>319</v>
      </c>
      <c r="D1065">
        <v>545425</v>
      </c>
      <c r="E1065" s="1">
        <v>0.14599999999999999</v>
      </c>
      <c r="F1065" s="1">
        <v>2985</v>
      </c>
      <c r="G1065" s="4">
        <v>20445.205479452055</v>
      </c>
      <c r="H1065" s="1">
        <v>0.22413347389650201</v>
      </c>
      <c r="I1065" s="1">
        <v>10238</v>
      </c>
      <c r="J1065" s="4">
        <v>45678.139110660442</v>
      </c>
      <c r="K1065" s="1">
        <v>0.140853462895906</v>
      </c>
      <c r="L1065" s="1">
        <v>7671</v>
      </c>
      <c r="M1065" s="4">
        <v>54460.854864953151</v>
      </c>
      <c r="N1065" s="1">
        <v>4.0000000000000001E-3</v>
      </c>
      <c r="O1065" s="1">
        <v>5767</v>
      </c>
      <c r="P1065" s="4">
        <v>1441750</v>
      </c>
      <c r="Q1065" s="1">
        <v>0.60499999999999998</v>
      </c>
      <c r="R1065" s="1">
        <v>5761</v>
      </c>
      <c r="S1065" s="4">
        <v>9522.3140495867774</v>
      </c>
      <c r="T1065" s="1">
        <v>0.50879772654352096</v>
      </c>
      <c r="U1065" s="1">
        <v>9684</v>
      </c>
      <c r="V1065" s="4">
        <v>19033.103912998049</v>
      </c>
      <c r="W1065" s="1" t="s">
        <v>3</v>
      </c>
      <c r="X1065" s="1">
        <v>8643</v>
      </c>
      <c r="Y1065" s="4" t="s">
        <v>3</v>
      </c>
      <c r="AC1065" s="3">
        <f t="shared" si="128"/>
        <v>0.28288377004412191</v>
      </c>
      <c r="AD1065" s="3">
        <f t="shared" si="129"/>
        <v>9.9395341718032465E-2</v>
      </c>
      <c r="AE1065" s="3">
        <f t="shared" si="130"/>
        <v>0.3546788800083559</v>
      </c>
      <c r="AF1065" s="3">
        <f t="shared" si="131"/>
        <v>0.4243721129964485</v>
      </c>
      <c r="AG1065" s="3">
        <f t="shared" si="132"/>
        <v>0.12223970415167552</v>
      </c>
      <c r="AH1065" s="3">
        <f t="shared" si="133"/>
        <v>0.38712837540808021</v>
      </c>
      <c r="AI1065" s="3" t="e">
        <f t="shared" si="134"/>
        <v>#VALUE!</v>
      </c>
      <c r="AJ1065" s="6" t="e">
        <f t="shared" si="135"/>
        <v>#VALUE!</v>
      </c>
    </row>
    <row r="1066" spans="1:36" x14ac:dyDescent="0.3">
      <c r="A1066" t="s">
        <v>2185</v>
      </c>
      <c r="B1066" t="s">
        <v>2184</v>
      </c>
      <c r="C1066" t="s">
        <v>319</v>
      </c>
      <c r="D1066">
        <v>545425</v>
      </c>
      <c r="E1066" s="1">
        <v>0.14599999999999999</v>
      </c>
      <c r="F1066" s="1">
        <v>2985</v>
      </c>
      <c r="G1066" s="4">
        <v>20445.205479452055</v>
      </c>
      <c r="H1066" s="1">
        <v>0.22413347389650201</v>
      </c>
      <c r="I1066" s="1">
        <v>10238</v>
      </c>
      <c r="J1066" s="4">
        <v>45678.139110660442</v>
      </c>
      <c r="K1066" s="1">
        <v>0.140853462895906</v>
      </c>
      <c r="L1066" s="1">
        <v>7671</v>
      </c>
      <c r="M1066" s="4">
        <v>54460.854864953151</v>
      </c>
      <c r="N1066" s="1">
        <v>4.0000000000000001E-3</v>
      </c>
      <c r="O1066" s="1">
        <v>5767</v>
      </c>
      <c r="P1066" s="4">
        <v>1441750</v>
      </c>
      <c r="Q1066" s="1">
        <v>0.60499999999999998</v>
      </c>
      <c r="R1066" s="1">
        <v>5761</v>
      </c>
      <c r="S1066" s="4">
        <v>9522.3140495867774</v>
      </c>
      <c r="T1066" s="1">
        <v>0.50879772654352096</v>
      </c>
      <c r="U1066" s="1">
        <v>9684</v>
      </c>
      <c r="V1066" s="4">
        <v>19033.103912998049</v>
      </c>
      <c r="W1066" s="1">
        <v>0.5</v>
      </c>
      <c r="X1066" s="1">
        <v>8643</v>
      </c>
      <c r="Y1066" s="4">
        <v>4321.5</v>
      </c>
      <c r="AC1066" s="3">
        <f t="shared" si="128"/>
        <v>0.28288377004412191</v>
      </c>
      <c r="AD1066" s="3">
        <f t="shared" si="129"/>
        <v>9.9395341718032465E-2</v>
      </c>
      <c r="AE1066" s="3">
        <f t="shared" si="130"/>
        <v>0.3546788800083559</v>
      </c>
      <c r="AF1066" s="3">
        <f t="shared" si="131"/>
        <v>0.4243721129964485</v>
      </c>
      <c r="AG1066" s="3">
        <f t="shared" si="132"/>
        <v>0.12223970415167552</v>
      </c>
      <c r="AH1066" s="3">
        <f t="shared" si="133"/>
        <v>0.38712837540808021</v>
      </c>
      <c r="AI1066" s="3">
        <f t="shared" si="134"/>
        <v>0.19179389312977099</v>
      </c>
      <c r="AJ1066" s="6">
        <f t="shared" si="135"/>
        <v>0.26607029677949789</v>
      </c>
    </row>
    <row r="1067" spans="1:36" x14ac:dyDescent="0.3">
      <c r="A1067" t="s">
        <v>350</v>
      </c>
      <c r="B1067" t="s">
        <v>2186</v>
      </c>
      <c r="C1067" t="s">
        <v>319</v>
      </c>
      <c r="D1067">
        <v>4879133</v>
      </c>
      <c r="E1067" s="1">
        <v>0.15</v>
      </c>
      <c r="F1067" s="1">
        <v>2985</v>
      </c>
      <c r="G1067" s="4">
        <v>19900</v>
      </c>
      <c r="H1067" s="1">
        <v>0.23276000059846599</v>
      </c>
      <c r="I1067" s="1">
        <v>10238</v>
      </c>
      <c r="J1067" s="4">
        <v>43985.22071522745</v>
      </c>
      <c r="K1067" s="1">
        <v>0.12989479893251499</v>
      </c>
      <c r="L1067" s="1">
        <v>7671</v>
      </c>
      <c r="M1067" s="4">
        <v>59055.48230599564</v>
      </c>
      <c r="N1067" s="1">
        <v>4.0000000000000001E-3</v>
      </c>
      <c r="O1067" s="1">
        <v>5767</v>
      </c>
      <c r="P1067" s="4">
        <v>1441750</v>
      </c>
      <c r="Q1067" s="1">
        <v>0.60499999999999998</v>
      </c>
      <c r="R1067" s="1">
        <v>5761</v>
      </c>
      <c r="S1067" s="4">
        <v>9522.3140495867774</v>
      </c>
      <c r="T1067" s="1">
        <v>0.51021687664591198</v>
      </c>
      <c r="U1067" s="1">
        <v>9684</v>
      </c>
      <c r="V1067" s="4">
        <v>18980.164011157649</v>
      </c>
      <c r="W1067" s="1" t="s">
        <v>3</v>
      </c>
      <c r="X1067" s="1">
        <v>8643</v>
      </c>
      <c r="Y1067" s="4" t="s">
        <v>3</v>
      </c>
      <c r="AC1067" s="3">
        <f t="shared" si="128"/>
        <v>0.27507409490731072</v>
      </c>
      <c r="AD1067" s="3">
        <f t="shared" si="129"/>
        <v>9.5336748564213356E-2</v>
      </c>
      <c r="AE1067" s="3">
        <f t="shared" si="130"/>
        <v>0.38660295299513564</v>
      </c>
      <c r="AF1067" s="3">
        <f t="shared" si="131"/>
        <v>0.4243721129964485</v>
      </c>
      <c r="AG1067" s="3">
        <f t="shared" si="132"/>
        <v>0.12223970415167552</v>
      </c>
      <c r="AH1067" s="3">
        <f t="shared" si="133"/>
        <v>0.38590944495587864</v>
      </c>
      <c r="AI1067" s="3" t="e">
        <f t="shared" si="134"/>
        <v>#VALUE!</v>
      </c>
      <c r="AJ1067" s="6" t="e">
        <f t="shared" si="135"/>
        <v>#VALUE!</v>
      </c>
    </row>
    <row r="1068" spans="1:36" x14ac:dyDescent="0.3">
      <c r="A1068" t="s">
        <v>2188</v>
      </c>
      <c r="B1068" t="s">
        <v>2187</v>
      </c>
      <c r="C1068" t="s">
        <v>319</v>
      </c>
      <c r="D1068">
        <v>924742</v>
      </c>
      <c r="E1068" s="1">
        <v>0.15</v>
      </c>
      <c r="F1068" s="1">
        <v>2985</v>
      </c>
      <c r="G1068" s="4">
        <v>19900</v>
      </c>
      <c r="H1068" s="1">
        <v>0.22325470239266701</v>
      </c>
      <c r="I1068" s="1">
        <v>10238</v>
      </c>
      <c r="J1068" s="4">
        <v>45857.93665386318</v>
      </c>
      <c r="K1068" s="1">
        <v>0.13684789919783</v>
      </c>
      <c r="L1068" s="1">
        <v>7671</v>
      </c>
      <c r="M1068" s="4">
        <v>56054.934310030236</v>
      </c>
      <c r="N1068" s="1">
        <v>4.0000000000000001E-3</v>
      </c>
      <c r="O1068" s="1">
        <v>5767</v>
      </c>
      <c r="P1068" s="4">
        <v>1441750</v>
      </c>
      <c r="Q1068" s="1">
        <v>0.60499999999999998</v>
      </c>
      <c r="R1068" s="1">
        <v>5761</v>
      </c>
      <c r="S1068" s="4">
        <v>9522.3140495867774</v>
      </c>
      <c r="T1068" s="1">
        <v>0.50933773960737105</v>
      </c>
      <c r="U1068" s="1">
        <v>9684</v>
      </c>
      <c r="V1068" s="4">
        <v>19012.9245232545</v>
      </c>
      <c r="W1068" s="1">
        <v>0.5</v>
      </c>
      <c r="X1068" s="1">
        <v>8643</v>
      </c>
      <c r="Y1068" s="4">
        <v>4321.5</v>
      </c>
      <c r="AC1068" s="3">
        <f t="shared" si="128"/>
        <v>0.27507409490731072</v>
      </c>
      <c r="AD1068" s="3">
        <f t="shared" si="129"/>
        <v>9.9826387348988299E-2</v>
      </c>
      <c r="AE1068" s="3">
        <f t="shared" si="130"/>
        <v>0.36575475268886637</v>
      </c>
      <c r="AF1068" s="3">
        <f t="shared" si="131"/>
        <v>0.4243721129964485</v>
      </c>
      <c r="AG1068" s="3">
        <f t="shared" si="132"/>
        <v>0.12223970415167552</v>
      </c>
      <c r="AH1068" s="3">
        <f t="shared" si="133"/>
        <v>0.38666374907123113</v>
      </c>
      <c r="AI1068" s="3">
        <f t="shared" si="134"/>
        <v>0.19179389312977099</v>
      </c>
      <c r="AJ1068" s="6">
        <f t="shared" si="135"/>
        <v>0.26653209918489879</v>
      </c>
    </row>
    <row r="1069" spans="1:36" x14ac:dyDescent="0.3">
      <c r="A1069" t="s">
        <v>2190</v>
      </c>
      <c r="B1069" t="s">
        <v>2189</v>
      </c>
      <c r="C1069" t="s">
        <v>319</v>
      </c>
      <c r="D1069">
        <v>855297</v>
      </c>
      <c r="E1069" s="1">
        <v>0.15</v>
      </c>
      <c r="F1069" s="1">
        <v>2985</v>
      </c>
      <c r="G1069" s="4">
        <v>19900</v>
      </c>
      <c r="H1069" s="1">
        <v>0.22285475103969701</v>
      </c>
      <c r="I1069" s="1">
        <v>10238</v>
      </c>
      <c r="J1069" s="4">
        <v>45940.236643984805</v>
      </c>
      <c r="K1069" s="1">
        <v>0.13403180415691801</v>
      </c>
      <c r="L1069" s="1">
        <v>7671</v>
      </c>
      <c r="M1069" s="4">
        <v>57232.684796357447</v>
      </c>
      <c r="N1069" s="1">
        <v>4.0000000000000001E-3</v>
      </c>
      <c r="O1069" s="1">
        <v>5767</v>
      </c>
      <c r="P1069" s="4">
        <v>1441750</v>
      </c>
      <c r="Q1069" s="1">
        <v>0.60499999999999998</v>
      </c>
      <c r="R1069" s="1">
        <v>5761</v>
      </c>
      <c r="S1069" s="4">
        <v>9522.3140495867774</v>
      </c>
      <c r="T1069" s="1">
        <v>0.50662752236942199</v>
      </c>
      <c r="U1069" s="1">
        <v>9684</v>
      </c>
      <c r="V1069" s="4">
        <v>19114.634662383451</v>
      </c>
      <c r="W1069" s="1">
        <v>0.5</v>
      </c>
      <c r="X1069" s="1">
        <v>8643</v>
      </c>
      <c r="Y1069" s="4">
        <v>4321.5</v>
      </c>
      <c r="AC1069" s="3">
        <f t="shared" si="128"/>
        <v>0.27507409490731072</v>
      </c>
      <c r="AD1069" s="3">
        <f t="shared" si="129"/>
        <v>0.1000236928879724</v>
      </c>
      <c r="AE1069" s="3">
        <f t="shared" si="130"/>
        <v>0.37393791725839548</v>
      </c>
      <c r="AF1069" s="3">
        <f t="shared" si="131"/>
        <v>0.4243721129964485</v>
      </c>
      <c r="AG1069" s="3">
        <f t="shared" si="132"/>
        <v>0.12223970415167552</v>
      </c>
      <c r="AH1069" s="3">
        <f t="shared" si="133"/>
        <v>0.38900560429898917</v>
      </c>
      <c r="AI1069" s="3">
        <f t="shared" si="134"/>
        <v>0.19179389312977099</v>
      </c>
      <c r="AJ1069" s="6">
        <f t="shared" si="135"/>
        <v>0.26806385994722326</v>
      </c>
    </row>
    <row r="1070" spans="1:36" x14ac:dyDescent="0.3">
      <c r="A1070" t="s">
        <v>2192</v>
      </c>
      <c r="B1070" t="s">
        <v>2191</v>
      </c>
      <c r="C1070" t="s">
        <v>319</v>
      </c>
      <c r="D1070">
        <v>201309</v>
      </c>
      <c r="E1070" s="1">
        <v>0.15</v>
      </c>
      <c r="F1070" s="1">
        <v>2985</v>
      </c>
      <c r="G1070" s="4">
        <v>19900</v>
      </c>
      <c r="H1070" s="1">
        <v>0.26889011420254399</v>
      </c>
      <c r="I1070" s="1">
        <v>10238</v>
      </c>
      <c r="J1070" s="4">
        <v>38075.033105486844</v>
      </c>
      <c r="K1070" s="1">
        <v>0.11391939754308</v>
      </c>
      <c r="L1070" s="1">
        <v>7671</v>
      </c>
      <c r="M1070" s="4">
        <v>67337.083634936876</v>
      </c>
      <c r="N1070" s="1">
        <v>4.0000000000000001E-3</v>
      </c>
      <c r="O1070" s="1">
        <v>5767</v>
      </c>
      <c r="P1070" s="4">
        <v>1441750</v>
      </c>
      <c r="Q1070" s="1">
        <v>0.60499999999999998</v>
      </c>
      <c r="R1070" s="1">
        <v>5761</v>
      </c>
      <c r="S1070" s="4">
        <v>9522.3140495867774</v>
      </c>
      <c r="T1070" s="1">
        <v>0.513827002270141</v>
      </c>
      <c r="U1070" s="1">
        <v>9684</v>
      </c>
      <c r="V1070" s="4">
        <v>18846.810224482331</v>
      </c>
      <c r="W1070" s="1">
        <v>0</v>
      </c>
      <c r="X1070" s="1">
        <v>8643</v>
      </c>
      <c r="Y1070" s="4">
        <v>0</v>
      </c>
      <c r="AC1070" s="3">
        <f t="shared" si="128"/>
        <v>0.27507409490731072</v>
      </c>
      <c r="AD1070" s="3">
        <f t="shared" si="129"/>
        <v>8.1167697630990673E-2</v>
      </c>
      <c r="AE1070" s="3">
        <f t="shared" si="130"/>
        <v>0.44414460325188543</v>
      </c>
      <c r="AF1070" s="3">
        <f t="shared" si="131"/>
        <v>0.4243721129964485</v>
      </c>
      <c r="AG1070" s="3">
        <f t="shared" si="132"/>
        <v>0.12223970415167552</v>
      </c>
      <c r="AH1070" s="3">
        <f t="shared" si="133"/>
        <v>0.3828390011914572</v>
      </c>
      <c r="AI1070" s="3">
        <f t="shared" si="134"/>
        <v>0</v>
      </c>
      <c r="AJ1070" s="6">
        <f t="shared" si="135"/>
        <v>0.24711960201853828</v>
      </c>
    </row>
    <row r="1071" spans="1:36" x14ac:dyDescent="0.3">
      <c r="A1071" t="s">
        <v>2194</v>
      </c>
      <c r="B1071" t="s">
        <v>2193</v>
      </c>
      <c r="C1071" t="s">
        <v>319</v>
      </c>
      <c r="D1071">
        <v>883522</v>
      </c>
      <c r="E1071" s="1">
        <v>0.15</v>
      </c>
      <c r="F1071" s="1">
        <v>2985</v>
      </c>
      <c r="G1071" s="4">
        <v>19900</v>
      </c>
      <c r="H1071" s="1">
        <v>0.22397291748253001</v>
      </c>
      <c r="I1071" s="1">
        <v>10238</v>
      </c>
      <c r="J1071" s="4">
        <v>45710.883775930495</v>
      </c>
      <c r="K1071" s="1">
        <v>0.136717591638917</v>
      </c>
      <c r="L1071" s="1">
        <v>7671</v>
      </c>
      <c r="M1071" s="4">
        <v>56108.361097083798</v>
      </c>
      <c r="N1071" s="1">
        <v>4.0000000000000001E-3</v>
      </c>
      <c r="O1071" s="1">
        <v>5767</v>
      </c>
      <c r="P1071" s="4">
        <v>1441750</v>
      </c>
      <c r="Q1071" s="1">
        <v>0.60499999999999998</v>
      </c>
      <c r="R1071" s="1">
        <v>5761</v>
      </c>
      <c r="S1071" s="4">
        <v>9522.3140495867774</v>
      </c>
      <c r="T1071" s="1">
        <v>0.50781304823196205</v>
      </c>
      <c r="U1071" s="1">
        <v>9684</v>
      </c>
      <c r="V1071" s="4">
        <v>19070.010181338392</v>
      </c>
      <c r="W1071" s="1">
        <v>0.5</v>
      </c>
      <c r="X1071" s="1">
        <v>8643</v>
      </c>
      <c r="Y1071" s="4">
        <v>4321.5</v>
      </c>
      <c r="AC1071" s="3">
        <f t="shared" si="128"/>
        <v>0.27507409490731072</v>
      </c>
      <c r="AD1071" s="3">
        <f t="shared" si="129"/>
        <v>9.947384359659181E-2</v>
      </c>
      <c r="AE1071" s="3">
        <f t="shared" si="130"/>
        <v>0.36612596899992378</v>
      </c>
      <c r="AF1071" s="3">
        <f t="shared" si="131"/>
        <v>0.4243721129964485</v>
      </c>
      <c r="AG1071" s="3">
        <f t="shared" si="132"/>
        <v>0.12223970415167552</v>
      </c>
      <c r="AH1071" s="3">
        <f t="shared" si="133"/>
        <v>0.38797813471614973</v>
      </c>
      <c r="AI1071" s="3">
        <f t="shared" si="134"/>
        <v>0.19179389312977099</v>
      </c>
      <c r="AJ1071" s="6">
        <f t="shared" si="135"/>
        <v>0.26672253607112445</v>
      </c>
    </row>
    <row r="1072" spans="1:36" x14ac:dyDescent="0.3">
      <c r="A1072" t="s">
        <v>2196</v>
      </c>
      <c r="B1072" t="s">
        <v>2195</v>
      </c>
      <c r="C1072" t="s">
        <v>319</v>
      </c>
      <c r="D1072">
        <v>848829</v>
      </c>
      <c r="E1072" s="1">
        <v>0.15</v>
      </c>
      <c r="F1072" s="1">
        <v>2985</v>
      </c>
      <c r="G1072" s="4">
        <v>19900</v>
      </c>
      <c r="H1072" s="1">
        <v>0.24915383428228699</v>
      </c>
      <c r="I1072" s="1">
        <v>10238</v>
      </c>
      <c r="J1072" s="4">
        <v>41091.07945094083</v>
      </c>
      <c r="K1072" s="1">
        <v>0.121234076592576</v>
      </c>
      <c r="L1072" s="1">
        <v>7671</v>
      </c>
      <c r="M1072" s="4">
        <v>63274.28900852245</v>
      </c>
      <c r="N1072" s="1">
        <v>4.0000000000000001E-3</v>
      </c>
      <c r="O1072" s="1">
        <v>5767</v>
      </c>
      <c r="P1072" s="4">
        <v>1441750</v>
      </c>
      <c r="Q1072" s="1">
        <v>0.60499999999999998</v>
      </c>
      <c r="R1072" s="1">
        <v>5761</v>
      </c>
      <c r="S1072" s="4">
        <v>9522.3140495867774</v>
      </c>
      <c r="T1072" s="1">
        <v>0.514151849194596</v>
      </c>
      <c r="U1072" s="1">
        <v>9684</v>
      </c>
      <c r="V1072" s="4">
        <v>18834.902597685304</v>
      </c>
      <c r="W1072" s="1">
        <v>1</v>
      </c>
      <c r="X1072" s="1">
        <v>8643</v>
      </c>
      <c r="Y1072" s="4">
        <v>8643</v>
      </c>
      <c r="AC1072" s="3">
        <f t="shared" si="128"/>
        <v>0.27507409490731072</v>
      </c>
      <c r="AD1072" s="3">
        <f t="shared" si="129"/>
        <v>8.8398350379689669E-2</v>
      </c>
      <c r="AE1072" s="3">
        <f t="shared" si="130"/>
        <v>0.41591577428843796</v>
      </c>
      <c r="AF1072" s="3">
        <f t="shared" si="131"/>
        <v>0.4243721129964485</v>
      </c>
      <c r="AG1072" s="3">
        <f t="shared" si="132"/>
        <v>0.12223970415167552</v>
      </c>
      <c r="AH1072" s="3">
        <f t="shared" si="133"/>
        <v>0.38256483051089746</v>
      </c>
      <c r="AI1072" s="3">
        <f t="shared" si="134"/>
        <v>0.38358778625954199</v>
      </c>
      <c r="AJ1072" s="6">
        <f t="shared" si="135"/>
        <v>0.29887895049914315</v>
      </c>
    </row>
    <row r="1073" spans="1:36" x14ac:dyDescent="0.3">
      <c r="A1073" t="s">
        <v>2198</v>
      </c>
      <c r="B1073" t="s">
        <v>2197</v>
      </c>
      <c r="C1073" t="s">
        <v>319</v>
      </c>
      <c r="D1073">
        <v>933700</v>
      </c>
      <c r="E1073" s="1">
        <v>0.15</v>
      </c>
      <c r="F1073" s="1">
        <v>2985</v>
      </c>
      <c r="G1073" s="4">
        <v>19900</v>
      </c>
      <c r="H1073" s="1">
        <v>0.22894184427546299</v>
      </c>
      <c r="I1073" s="1">
        <v>10238</v>
      </c>
      <c r="J1073" s="4">
        <v>44718.780144365533</v>
      </c>
      <c r="K1073" s="1">
        <v>0.12937346042626099</v>
      </c>
      <c r="L1073" s="1">
        <v>7671</v>
      </c>
      <c r="M1073" s="4">
        <v>59293.459220504046</v>
      </c>
      <c r="N1073" s="1">
        <v>4.0000000000000001E-3</v>
      </c>
      <c r="O1073" s="1">
        <v>5767</v>
      </c>
      <c r="P1073" s="4">
        <v>1441750</v>
      </c>
      <c r="Q1073" s="1">
        <v>0.60499999999999998</v>
      </c>
      <c r="R1073" s="1">
        <v>5761</v>
      </c>
      <c r="S1073" s="4">
        <v>9522.3140495867774</v>
      </c>
      <c r="T1073" s="1">
        <v>0.51164078397772295</v>
      </c>
      <c r="U1073" s="1">
        <v>9684</v>
      </c>
      <c r="V1073" s="4">
        <v>18927.341805538406</v>
      </c>
      <c r="W1073" s="1">
        <v>0.5</v>
      </c>
      <c r="X1073" s="1">
        <v>8643</v>
      </c>
      <c r="Y1073" s="4">
        <v>4321.5</v>
      </c>
      <c r="AC1073" s="3">
        <f t="shared" si="128"/>
        <v>0.27507409490731072</v>
      </c>
      <c r="AD1073" s="3">
        <f t="shared" si="129"/>
        <v>9.7095379863306658E-2</v>
      </c>
      <c r="AE1073" s="3">
        <f t="shared" si="130"/>
        <v>0.38825644775296331</v>
      </c>
      <c r="AF1073" s="3">
        <f t="shared" si="131"/>
        <v>0.4243721129964485</v>
      </c>
      <c r="AG1073" s="3">
        <f t="shared" si="132"/>
        <v>0.12223970415167552</v>
      </c>
      <c r="AH1073" s="3">
        <f t="shared" si="133"/>
        <v>0.384693224435186</v>
      </c>
      <c r="AI1073" s="3">
        <f t="shared" si="134"/>
        <v>0.19179389312977099</v>
      </c>
      <c r="AJ1073" s="6">
        <f t="shared" si="135"/>
        <v>0.26907497960523741</v>
      </c>
    </row>
    <row r="1074" spans="1:36" x14ac:dyDescent="0.3">
      <c r="A1074" t="s">
        <v>2200</v>
      </c>
      <c r="B1074" t="s">
        <v>2199</v>
      </c>
      <c r="C1074" t="s">
        <v>319</v>
      </c>
      <c r="D1074">
        <v>231734</v>
      </c>
      <c r="E1074" s="1">
        <v>0.15</v>
      </c>
      <c r="F1074" s="1">
        <v>2985</v>
      </c>
      <c r="G1074" s="4">
        <v>19900</v>
      </c>
      <c r="H1074" s="1">
        <v>0.26470004401598302</v>
      </c>
      <c r="I1074" s="1">
        <v>10238</v>
      </c>
      <c r="J1074" s="4">
        <v>38677.741962830245</v>
      </c>
      <c r="K1074" s="1">
        <v>0.108568444854876</v>
      </c>
      <c r="L1074" s="1">
        <v>7671</v>
      </c>
      <c r="M1074" s="4">
        <v>70655.889105290815</v>
      </c>
      <c r="N1074" s="1">
        <v>4.0000000000000001E-3</v>
      </c>
      <c r="O1074" s="1">
        <v>5767</v>
      </c>
      <c r="P1074" s="4">
        <v>1441750</v>
      </c>
      <c r="Q1074" s="1">
        <v>0.60499999999999998</v>
      </c>
      <c r="R1074" s="1">
        <v>5761</v>
      </c>
      <c r="S1074" s="4">
        <v>9522.3140495867774</v>
      </c>
      <c r="T1074" s="1">
        <v>0.51285094116530106</v>
      </c>
      <c r="U1074" s="1">
        <v>9684</v>
      </c>
      <c r="V1074" s="4">
        <v>18882.67959106401</v>
      </c>
      <c r="W1074" s="1">
        <v>0</v>
      </c>
      <c r="X1074" s="1">
        <v>8643</v>
      </c>
      <c r="Y1074" s="4">
        <v>0</v>
      </c>
      <c r="AC1074" s="3">
        <f t="shared" si="128"/>
        <v>0.27507409490731072</v>
      </c>
      <c r="AD1074" s="3">
        <f t="shared" si="129"/>
        <v>8.2612628496388008E-2</v>
      </c>
      <c r="AE1074" s="3">
        <f t="shared" si="130"/>
        <v>0.46720409815632186</v>
      </c>
      <c r="AF1074" s="3">
        <f t="shared" si="131"/>
        <v>0.4243721129964485</v>
      </c>
      <c r="AG1074" s="3">
        <f t="shared" si="132"/>
        <v>0.12223970415167552</v>
      </c>
      <c r="AH1074" s="3">
        <f t="shared" si="133"/>
        <v>0.38366488604782512</v>
      </c>
      <c r="AI1074" s="3">
        <f t="shared" si="134"/>
        <v>0</v>
      </c>
      <c r="AJ1074" s="6">
        <f t="shared" si="135"/>
        <v>0.2507382178222814</v>
      </c>
    </row>
    <row r="1075" spans="1:36" x14ac:dyDescent="0.3">
      <c r="A1075" t="s">
        <v>351</v>
      </c>
      <c r="B1075" t="s">
        <v>2201</v>
      </c>
      <c r="C1075" t="s">
        <v>319</v>
      </c>
      <c r="D1075">
        <v>1206216</v>
      </c>
      <c r="E1075" s="1">
        <v>0.191</v>
      </c>
      <c r="F1075" s="1">
        <v>2985</v>
      </c>
      <c r="G1075" s="4">
        <v>15628.272251308901</v>
      </c>
      <c r="H1075" s="1">
        <v>0.26521369306989701</v>
      </c>
      <c r="I1075" s="1">
        <v>10238</v>
      </c>
      <c r="J1075" s="4">
        <v>38602.833366155712</v>
      </c>
      <c r="K1075" s="1">
        <v>0.11836520158910099</v>
      </c>
      <c r="L1075" s="1">
        <v>7671</v>
      </c>
      <c r="M1075" s="4">
        <v>64807.898749072396</v>
      </c>
      <c r="N1075" s="1">
        <v>4.0000000000000001E-3</v>
      </c>
      <c r="O1075" s="1">
        <v>5767</v>
      </c>
      <c r="P1075" s="4">
        <v>1441750</v>
      </c>
      <c r="Q1075" s="1">
        <v>0.60499999999999998</v>
      </c>
      <c r="R1075" s="1">
        <v>5761</v>
      </c>
      <c r="S1075" s="4">
        <v>9522.3140495867774</v>
      </c>
      <c r="T1075" s="1">
        <v>0.51358711872500395</v>
      </c>
      <c r="U1075" s="1">
        <v>9684</v>
      </c>
      <c r="V1075" s="4">
        <v>18855.613092557367</v>
      </c>
      <c r="W1075" s="1" t="s">
        <v>3</v>
      </c>
      <c r="X1075" s="1">
        <v>8643</v>
      </c>
      <c r="Y1075" s="4" t="s">
        <v>3</v>
      </c>
      <c r="AC1075" s="3">
        <f t="shared" si="128"/>
        <v>0.21388467688512278</v>
      </c>
      <c r="AD1075" s="3">
        <f t="shared" si="129"/>
        <v>8.2433043042980672E-2</v>
      </c>
      <c r="AE1075" s="3">
        <f t="shared" si="130"/>
        <v>0.42657149554522922</v>
      </c>
      <c r="AF1075" s="3">
        <f t="shared" si="131"/>
        <v>0.4243721129964485</v>
      </c>
      <c r="AG1075" s="3">
        <f t="shared" si="132"/>
        <v>0.12223970415167552</v>
      </c>
      <c r="AH1075" s="3">
        <f t="shared" si="133"/>
        <v>0.38304168543510619</v>
      </c>
      <c r="AI1075" s="3" t="e">
        <f t="shared" si="134"/>
        <v>#VALUE!</v>
      </c>
      <c r="AJ1075" s="6" t="e">
        <f t="shared" si="135"/>
        <v>#VALUE!</v>
      </c>
    </row>
    <row r="1076" spans="1:36" x14ac:dyDescent="0.3">
      <c r="A1076" t="s">
        <v>2203</v>
      </c>
      <c r="B1076" t="s">
        <v>2202</v>
      </c>
      <c r="C1076" t="s">
        <v>319</v>
      </c>
      <c r="D1076">
        <v>310502</v>
      </c>
      <c r="E1076" s="1">
        <v>0.191</v>
      </c>
      <c r="F1076" s="1">
        <v>2985</v>
      </c>
      <c r="G1076" s="4">
        <v>15628.272251308901</v>
      </c>
      <c r="H1076" s="1">
        <v>0.24250085345666</v>
      </c>
      <c r="I1076" s="1">
        <v>10238</v>
      </c>
      <c r="J1076" s="4">
        <v>42218.408117189349</v>
      </c>
      <c r="K1076" s="1">
        <v>0.13164810532621299</v>
      </c>
      <c r="L1076" s="1">
        <v>7671</v>
      </c>
      <c r="M1076" s="4">
        <v>58268.973799447427</v>
      </c>
      <c r="N1076" s="1">
        <v>4.0000000000000001E-3</v>
      </c>
      <c r="O1076" s="1">
        <v>5767</v>
      </c>
      <c r="P1076" s="4">
        <v>1441750</v>
      </c>
      <c r="Q1076" s="1">
        <v>0.60499999999999998</v>
      </c>
      <c r="R1076" s="1">
        <v>5761</v>
      </c>
      <c r="S1076" s="4">
        <v>9522.3140495867774</v>
      </c>
      <c r="T1076" s="1">
        <v>0.50837997822880299</v>
      </c>
      <c r="U1076" s="1">
        <v>9684</v>
      </c>
      <c r="V1076" s="4">
        <v>19048.743881966158</v>
      </c>
      <c r="W1076" s="1">
        <v>0.5</v>
      </c>
      <c r="X1076" s="1">
        <v>8643</v>
      </c>
      <c r="Y1076" s="4">
        <v>4321.5</v>
      </c>
      <c r="AC1076" s="3">
        <f t="shared" si="128"/>
        <v>0.21388467688512278</v>
      </c>
      <c r="AD1076" s="3">
        <f t="shared" si="129"/>
        <v>9.1101001859692068E-2</v>
      </c>
      <c r="AE1076" s="3">
        <f t="shared" si="130"/>
        <v>0.38113818892232293</v>
      </c>
      <c r="AF1076" s="3">
        <f t="shared" si="131"/>
        <v>0.4243721129964485</v>
      </c>
      <c r="AG1076" s="3">
        <f t="shared" si="132"/>
        <v>0.12223970415167552</v>
      </c>
      <c r="AH1076" s="3">
        <f t="shared" si="133"/>
        <v>0.38748848250658202</v>
      </c>
      <c r="AI1076" s="3">
        <f t="shared" si="134"/>
        <v>0.19179389312977099</v>
      </c>
      <c r="AJ1076" s="6">
        <f t="shared" si="135"/>
        <v>0.25885972292165926</v>
      </c>
    </row>
    <row r="1077" spans="1:36" x14ac:dyDescent="0.3">
      <c r="A1077" t="s">
        <v>2205</v>
      </c>
      <c r="B1077" t="s">
        <v>2204</v>
      </c>
      <c r="C1077" t="s">
        <v>319</v>
      </c>
      <c r="D1077">
        <v>526474</v>
      </c>
      <c r="E1077" s="1">
        <v>0.191</v>
      </c>
      <c r="F1077" s="1">
        <v>2985</v>
      </c>
      <c r="G1077" s="4">
        <v>15628.272251308901</v>
      </c>
      <c r="H1077" s="1">
        <v>0.26745670251522302</v>
      </c>
      <c r="I1077" s="1">
        <v>10238</v>
      </c>
      <c r="J1077" s="4">
        <v>38279.09304092791</v>
      </c>
      <c r="K1077" s="1">
        <v>0.11516618104597701</v>
      </c>
      <c r="L1077" s="1">
        <v>7671</v>
      </c>
      <c r="M1077" s="4">
        <v>66608.095626072376</v>
      </c>
      <c r="N1077" s="1">
        <v>4.0000000000000001E-3</v>
      </c>
      <c r="O1077" s="1">
        <v>5767</v>
      </c>
      <c r="P1077" s="4">
        <v>1441750</v>
      </c>
      <c r="Q1077" s="1">
        <v>0.60499999999999998</v>
      </c>
      <c r="R1077" s="1">
        <v>5761</v>
      </c>
      <c r="S1077" s="4">
        <v>9522.3140495867774</v>
      </c>
      <c r="T1077" s="1">
        <v>0.51495800362411004</v>
      </c>
      <c r="U1077" s="1">
        <v>9684</v>
      </c>
      <c r="V1077" s="4">
        <v>18805.417008468845</v>
      </c>
      <c r="W1077" s="1">
        <v>0.5</v>
      </c>
      <c r="X1077" s="1">
        <v>8643</v>
      </c>
      <c r="Y1077" s="4">
        <v>4321.5</v>
      </c>
      <c r="AC1077" s="3">
        <f t="shared" si="128"/>
        <v>0.21388467688512278</v>
      </c>
      <c r="AD1077" s="3">
        <f t="shared" si="129"/>
        <v>8.1656909786274767E-2</v>
      </c>
      <c r="AE1077" s="3">
        <f t="shared" si="130"/>
        <v>0.43907949912753508</v>
      </c>
      <c r="AF1077" s="3">
        <f t="shared" si="131"/>
        <v>0.4243721129964485</v>
      </c>
      <c r="AG1077" s="3">
        <f t="shared" si="132"/>
        <v>0.12223970415167552</v>
      </c>
      <c r="AH1077" s="3">
        <f t="shared" si="133"/>
        <v>0.38188593082752814</v>
      </c>
      <c r="AI1077" s="3">
        <f t="shared" si="134"/>
        <v>0.19179389312977099</v>
      </c>
      <c r="AJ1077" s="6">
        <f t="shared" si="135"/>
        <v>0.26498753241490797</v>
      </c>
    </row>
    <row r="1078" spans="1:36" x14ac:dyDescent="0.3">
      <c r="A1078" t="s">
        <v>2207</v>
      </c>
      <c r="B1078" t="s">
        <v>2206</v>
      </c>
      <c r="C1078" t="s">
        <v>319</v>
      </c>
      <c r="D1078">
        <v>137795</v>
      </c>
      <c r="E1078" s="1">
        <v>0.191</v>
      </c>
      <c r="F1078" s="1">
        <v>2985</v>
      </c>
      <c r="G1078" s="4">
        <v>15628.272251308901</v>
      </c>
      <c r="H1078" s="1">
        <v>0.26847127979970198</v>
      </c>
      <c r="I1078" s="1">
        <v>10238</v>
      </c>
      <c r="J1078" s="4">
        <v>38134.4328810078</v>
      </c>
      <c r="K1078" s="1">
        <v>0.117319206066983</v>
      </c>
      <c r="L1078" s="1">
        <v>7671</v>
      </c>
      <c r="M1078" s="4">
        <v>65385.713534579059</v>
      </c>
      <c r="N1078" s="1">
        <v>4.0000000000000001E-3</v>
      </c>
      <c r="O1078" s="1">
        <v>5767</v>
      </c>
      <c r="P1078" s="4">
        <v>1441750</v>
      </c>
      <c r="Q1078" s="1">
        <v>0.60499999999999998</v>
      </c>
      <c r="R1078" s="1">
        <v>5761</v>
      </c>
      <c r="S1078" s="4">
        <v>9522.3140495867774</v>
      </c>
      <c r="T1078" s="1">
        <v>0.50898798940455003</v>
      </c>
      <c r="U1078" s="1">
        <v>9684</v>
      </c>
      <c r="V1078" s="4">
        <v>19025.989220942178</v>
      </c>
      <c r="W1078" s="1">
        <v>1</v>
      </c>
      <c r="X1078" s="1">
        <v>8643</v>
      </c>
      <c r="Y1078" s="4">
        <v>8643</v>
      </c>
      <c r="AC1078" s="3">
        <f t="shared" si="128"/>
        <v>0.21388467688512278</v>
      </c>
      <c r="AD1078" s="3">
        <f t="shared" si="129"/>
        <v>8.131010232274552E-2</v>
      </c>
      <c r="AE1078" s="3">
        <f t="shared" si="130"/>
        <v>0.43058622832216353</v>
      </c>
      <c r="AF1078" s="3">
        <f t="shared" si="131"/>
        <v>0.4243721129964485</v>
      </c>
      <c r="AG1078" s="3">
        <f t="shared" si="132"/>
        <v>0.12223970415167552</v>
      </c>
      <c r="AH1078" s="3">
        <f t="shared" si="133"/>
        <v>0.38696456107326932</v>
      </c>
      <c r="AI1078" s="3">
        <f t="shared" si="134"/>
        <v>0.38358778625954199</v>
      </c>
      <c r="AJ1078" s="6">
        <f t="shared" si="135"/>
        <v>0.29184931028728106</v>
      </c>
    </row>
    <row r="1079" spans="1:36" x14ac:dyDescent="0.3">
      <c r="A1079" t="s">
        <v>2209</v>
      </c>
      <c r="B1079" t="s">
        <v>2208</v>
      </c>
      <c r="C1079" t="s">
        <v>319</v>
      </c>
      <c r="D1079">
        <v>231445</v>
      </c>
      <c r="E1079" s="1">
        <v>0.191</v>
      </c>
      <c r="F1079" s="1">
        <v>2985</v>
      </c>
      <c r="G1079" s="4">
        <v>15628.272251308901</v>
      </c>
      <c r="H1079" s="1">
        <v>0.28864309015100698</v>
      </c>
      <c r="I1079" s="1">
        <v>10238</v>
      </c>
      <c r="J1079" s="4">
        <v>35469.409625028165</v>
      </c>
      <c r="K1079" s="1">
        <v>0.10844477089589299</v>
      </c>
      <c r="L1079" s="1">
        <v>7671</v>
      </c>
      <c r="M1079" s="4">
        <v>70736.467389139143</v>
      </c>
      <c r="N1079" s="1">
        <v>4.0000000000000001E-3</v>
      </c>
      <c r="O1079" s="1">
        <v>5767</v>
      </c>
      <c r="P1079" s="4">
        <v>1441750</v>
      </c>
      <c r="Q1079" s="1">
        <v>0.60499999999999998</v>
      </c>
      <c r="R1079" s="1">
        <v>5761</v>
      </c>
      <c r="S1079" s="4">
        <v>9522.3140495867774</v>
      </c>
      <c r="T1079" s="1">
        <v>0.52019270236989301</v>
      </c>
      <c r="U1079" s="1">
        <v>9684</v>
      </c>
      <c r="V1079" s="4">
        <v>18616.17811222966</v>
      </c>
      <c r="W1079" s="1">
        <v>1</v>
      </c>
      <c r="X1079" s="1">
        <v>8643</v>
      </c>
      <c r="Y1079" s="4">
        <v>8643</v>
      </c>
      <c r="AC1079" s="3">
        <f t="shared" si="128"/>
        <v>0.21388467688512278</v>
      </c>
      <c r="AD1079" s="3">
        <f t="shared" si="129"/>
        <v>7.4920990378149283E-2</v>
      </c>
      <c r="AE1079" s="3">
        <f t="shared" si="130"/>
        <v>0.46776396662177022</v>
      </c>
      <c r="AF1079" s="3">
        <f t="shared" si="131"/>
        <v>0.4243721129964485</v>
      </c>
      <c r="AG1079" s="3">
        <f t="shared" si="132"/>
        <v>0.12223970415167552</v>
      </c>
      <c r="AH1079" s="3">
        <f t="shared" si="133"/>
        <v>0.37752874380322338</v>
      </c>
      <c r="AI1079" s="3">
        <f t="shared" si="134"/>
        <v>0.38358778625954199</v>
      </c>
      <c r="AJ1079" s="6">
        <f t="shared" si="135"/>
        <v>0.29489971158513312</v>
      </c>
    </row>
    <row r="1080" spans="1:36" x14ac:dyDescent="0.3">
      <c r="A1080" t="s">
        <v>352</v>
      </c>
      <c r="B1080" t="s">
        <v>2210</v>
      </c>
      <c r="C1080" t="s">
        <v>319</v>
      </c>
      <c r="D1080">
        <v>4464119</v>
      </c>
      <c r="E1080" s="1">
        <v>0.107</v>
      </c>
      <c r="F1080" s="1">
        <v>2985</v>
      </c>
      <c r="G1080" s="4">
        <v>27897.196261682242</v>
      </c>
      <c r="H1080" s="1">
        <v>0.241811654214414</v>
      </c>
      <c r="I1080" s="1">
        <v>10238</v>
      </c>
      <c r="J1080" s="4">
        <v>42338.736870481778</v>
      </c>
      <c r="K1080" s="1">
        <v>0.128942127214798</v>
      </c>
      <c r="L1080" s="1">
        <v>7671</v>
      </c>
      <c r="M1080" s="4">
        <v>59491.805864357106</v>
      </c>
      <c r="N1080" s="1">
        <v>4.0000000000000001E-3</v>
      </c>
      <c r="O1080" s="1">
        <v>5767</v>
      </c>
      <c r="P1080" s="4">
        <v>1441750</v>
      </c>
      <c r="Q1080" s="1">
        <v>0.60499999999999998</v>
      </c>
      <c r="R1080" s="1">
        <v>5761</v>
      </c>
      <c r="S1080" s="4">
        <v>9522.3140495867774</v>
      </c>
      <c r="T1080" s="1">
        <v>0.51305487152112195</v>
      </c>
      <c r="U1080" s="1">
        <v>9684</v>
      </c>
      <c r="V1080" s="4">
        <v>18875.174055532421</v>
      </c>
      <c r="W1080" s="1" t="s">
        <v>3</v>
      </c>
      <c r="X1080" s="1">
        <v>8643</v>
      </c>
      <c r="Y1080" s="4" t="s">
        <v>3</v>
      </c>
      <c r="AC1080" s="3">
        <f t="shared" si="128"/>
        <v>0.38962816151689128</v>
      </c>
      <c r="AD1080" s="3">
        <f t="shared" si="129"/>
        <v>9.1389477344179515E-2</v>
      </c>
      <c r="AE1080" s="3">
        <f t="shared" si="130"/>
        <v>0.38963458620190167</v>
      </c>
      <c r="AF1080" s="3">
        <f t="shared" si="131"/>
        <v>0.4243721129964485</v>
      </c>
      <c r="AG1080" s="3">
        <f t="shared" si="132"/>
        <v>0.12223970415167552</v>
      </c>
      <c r="AH1080" s="3">
        <f t="shared" si="133"/>
        <v>0.38349207262162882</v>
      </c>
      <c r="AI1080" s="3" t="e">
        <f t="shared" si="134"/>
        <v>#VALUE!</v>
      </c>
      <c r="AJ1080" s="6" t="e">
        <f t="shared" si="135"/>
        <v>#VALUE!</v>
      </c>
    </row>
    <row r="1081" spans="1:36" x14ac:dyDescent="0.3">
      <c r="A1081" t="s">
        <v>2212</v>
      </c>
      <c r="B1081" t="s">
        <v>2211</v>
      </c>
      <c r="C1081" t="s">
        <v>319</v>
      </c>
      <c r="D1081">
        <v>286433</v>
      </c>
      <c r="E1081" s="1">
        <v>0.107</v>
      </c>
      <c r="F1081" s="1">
        <v>2985</v>
      </c>
      <c r="G1081" s="4">
        <v>27897.196261682242</v>
      </c>
      <c r="H1081" s="1">
        <v>0.25073577416010001</v>
      </c>
      <c r="I1081" s="1">
        <v>10238</v>
      </c>
      <c r="J1081" s="4">
        <v>40831.827984238196</v>
      </c>
      <c r="K1081" s="1">
        <v>0.125341702946238</v>
      </c>
      <c r="L1081" s="1">
        <v>7671</v>
      </c>
      <c r="M1081" s="4">
        <v>61200.700323102137</v>
      </c>
      <c r="N1081" s="1">
        <v>4.0000000000000001E-3</v>
      </c>
      <c r="O1081" s="1">
        <v>5767</v>
      </c>
      <c r="P1081" s="4">
        <v>1441750</v>
      </c>
      <c r="Q1081" s="1">
        <v>0.60499999999999998</v>
      </c>
      <c r="R1081" s="1">
        <v>5761</v>
      </c>
      <c r="S1081" s="4">
        <v>9522.3140495867774</v>
      </c>
      <c r="T1081" s="1">
        <v>0.50974573460460204</v>
      </c>
      <c r="U1081" s="1">
        <v>9684</v>
      </c>
      <c r="V1081" s="4">
        <v>18997.706783189966</v>
      </c>
      <c r="W1081" s="1">
        <v>0.5</v>
      </c>
      <c r="X1081" s="1">
        <v>8643</v>
      </c>
      <c r="Y1081" s="4">
        <v>4321.5</v>
      </c>
      <c r="AC1081" s="3">
        <f t="shared" si="128"/>
        <v>0.38962816151689128</v>
      </c>
      <c r="AD1081" s="3">
        <f t="shared" si="129"/>
        <v>8.7776822354053374E-2</v>
      </c>
      <c r="AE1081" s="3">
        <f t="shared" si="130"/>
        <v>0.40150820862890346</v>
      </c>
      <c r="AF1081" s="3">
        <f t="shared" si="131"/>
        <v>0.4243721129964485</v>
      </c>
      <c r="AG1081" s="3">
        <f t="shared" si="132"/>
        <v>0.12223970415167552</v>
      </c>
      <c r="AH1081" s="3">
        <f t="shared" si="133"/>
        <v>0.38631336370719566</v>
      </c>
      <c r="AI1081" s="3">
        <f t="shared" si="134"/>
        <v>0.19179389312977099</v>
      </c>
      <c r="AJ1081" s="6">
        <f t="shared" si="135"/>
        <v>0.28623318092641981</v>
      </c>
    </row>
    <row r="1082" spans="1:36" x14ac:dyDescent="0.3">
      <c r="A1082" t="s">
        <v>2214</v>
      </c>
      <c r="B1082" t="s">
        <v>2213</v>
      </c>
      <c r="C1082" t="s">
        <v>319</v>
      </c>
      <c r="D1082">
        <v>454873</v>
      </c>
      <c r="E1082" s="1">
        <v>0.107</v>
      </c>
      <c r="F1082" s="1">
        <v>2985</v>
      </c>
      <c r="G1082" s="4">
        <v>27897.196261682242</v>
      </c>
      <c r="H1082" s="1">
        <v>0.23334205371609201</v>
      </c>
      <c r="I1082" s="1">
        <v>10238</v>
      </c>
      <c r="J1082" s="4">
        <v>43875.503094939784</v>
      </c>
      <c r="K1082" s="1">
        <v>0.13140810731786601</v>
      </c>
      <c r="L1082" s="1">
        <v>7671</v>
      </c>
      <c r="M1082" s="4">
        <v>58375.393699602158</v>
      </c>
      <c r="N1082" s="1">
        <v>4.0000000000000001E-3</v>
      </c>
      <c r="O1082" s="1">
        <v>5767</v>
      </c>
      <c r="P1082" s="4">
        <v>1441750</v>
      </c>
      <c r="Q1082" s="1">
        <v>0.60499999999999998</v>
      </c>
      <c r="R1082" s="1">
        <v>5761</v>
      </c>
      <c r="S1082" s="4">
        <v>9522.3140495867774</v>
      </c>
      <c r="T1082" s="1">
        <v>0.51074915415951205</v>
      </c>
      <c r="U1082" s="1">
        <v>9684</v>
      </c>
      <c r="V1082" s="4">
        <v>18960.383822731874</v>
      </c>
      <c r="W1082" s="1">
        <v>0.5</v>
      </c>
      <c r="X1082" s="1">
        <v>8643</v>
      </c>
      <c r="Y1082" s="4">
        <v>4321.5</v>
      </c>
      <c r="AC1082" s="3">
        <f t="shared" si="128"/>
        <v>0.38962816151689128</v>
      </c>
      <c r="AD1082" s="3">
        <f t="shared" si="129"/>
        <v>9.507371215102646E-2</v>
      </c>
      <c r="AE1082" s="3">
        <f t="shared" si="130"/>
        <v>0.38187760832104017</v>
      </c>
      <c r="AF1082" s="3">
        <f t="shared" si="131"/>
        <v>0.4243721129964485</v>
      </c>
      <c r="AG1082" s="3">
        <f t="shared" si="132"/>
        <v>0.12223970415167552</v>
      </c>
      <c r="AH1082" s="3">
        <f t="shared" si="133"/>
        <v>0.38545401014802516</v>
      </c>
      <c r="AI1082" s="3">
        <f t="shared" si="134"/>
        <v>0.19179389312977099</v>
      </c>
      <c r="AJ1082" s="6">
        <f t="shared" si="135"/>
        <v>0.28434845748783971</v>
      </c>
    </row>
    <row r="1083" spans="1:36" x14ac:dyDescent="0.3">
      <c r="A1083" t="s">
        <v>2216</v>
      </c>
      <c r="B1083" t="s">
        <v>2215</v>
      </c>
      <c r="C1083" t="s">
        <v>319</v>
      </c>
      <c r="D1083">
        <v>529609</v>
      </c>
      <c r="E1083" s="1">
        <v>0.107</v>
      </c>
      <c r="F1083" s="1">
        <v>2985</v>
      </c>
      <c r="G1083" s="4">
        <v>27897.196261682242</v>
      </c>
      <c r="H1083" s="1">
        <v>0.21907482690060001</v>
      </c>
      <c r="I1083" s="1">
        <v>10238</v>
      </c>
      <c r="J1083" s="4">
        <v>46732.890970833672</v>
      </c>
      <c r="K1083" s="1">
        <v>0.140849192517498</v>
      </c>
      <c r="L1083" s="1">
        <v>7671</v>
      </c>
      <c r="M1083" s="4">
        <v>54462.506052684788</v>
      </c>
      <c r="N1083" s="1">
        <v>4.0000000000000001E-3</v>
      </c>
      <c r="O1083" s="1">
        <v>5767</v>
      </c>
      <c r="P1083" s="4">
        <v>1441750</v>
      </c>
      <c r="Q1083" s="1">
        <v>0.60499999999999998</v>
      </c>
      <c r="R1083" s="1">
        <v>5761</v>
      </c>
      <c r="S1083" s="4">
        <v>9522.3140495867774</v>
      </c>
      <c r="T1083" s="1">
        <v>0.50768208244195201</v>
      </c>
      <c r="U1083" s="1">
        <v>9684</v>
      </c>
      <c r="V1083" s="4">
        <v>19074.929635924786</v>
      </c>
      <c r="W1083" s="1">
        <v>0.5</v>
      </c>
      <c r="X1083" s="1">
        <v>8643</v>
      </c>
      <c r="Y1083" s="4">
        <v>4321.5</v>
      </c>
      <c r="AC1083" s="3">
        <f t="shared" si="128"/>
        <v>0.38962816151689128</v>
      </c>
      <c r="AD1083" s="3">
        <f t="shared" si="129"/>
        <v>0.1019239979664526</v>
      </c>
      <c r="AE1083" s="3">
        <f t="shared" si="130"/>
        <v>0.35469035267688798</v>
      </c>
      <c r="AF1083" s="3">
        <f t="shared" si="131"/>
        <v>0.4243721129964485</v>
      </c>
      <c r="AG1083" s="3">
        <f t="shared" si="132"/>
        <v>0.12223970415167552</v>
      </c>
      <c r="AH1083" s="3">
        <f t="shared" si="133"/>
        <v>0.38809140415555399</v>
      </c>
      <c r="AI1083" s="3">
        <f t="shared" si="134"/>
        <v>0.19179389312977099</v>
      </c>
      <c r="AJ1083" s="6">
        <f t="shared" si="135"/>
        <v>0.28181994665624011</v>
      </c>
    </row>
    <row r="1084" spans="1:36" x14ac:dyDescent="0.3">
      <c r="A1084" t="s">
        <v>2218</v>
      </c>
      <c r="B1084" t="s">
        <v>2217</v>
      </c>
      <c r="C1084" t="s">
        <v>319</v>
      </c>
      <c r="D1084">
        <v>707119</v>
      </c>
      <c r="E1084" s="1">
        <v>0.107</v>
      </c>
      <c r="F1084" s="1">
        <v>2985</v>
      </c>
      <c r="G1084" s="4">
        <v>27897.196261682242</v>
      </c>
      <c r="H1084" s="1">
        <v>0.23066131726060199</v>
      </c>
      <c r="I1084" s="1">
        <v>10238</v>
      </c>
      <c r="J1084" s="4">
        <v>44385.422408877821</v>
      </c>
      <c r="K1084" s="1">
        <v>0.13591206006344</v>
      </c>
      <c r="L1084" s="1">
        <v>7671</v>
      </c>
      <c r="M1084" s="4">
        <v>56440.907425134959</v>
      </c>
      <c r="N1084" s="1">
        <v>4.0000000000000001E-3</v>
      </c>
      <c r="O1084" s="1">
        <v>5767</v>
      </c>
      <c r="P1084" s="4">
        <v>1441750</v>
      </c>
      <c r="Q1084" s="1">
        <v>0.60499999999999998</v>
      </c>
      <c r="R1084" s="1">
        <v>5761</v>
      </c>
      <c r="S1084" s="4">
        <v>9522.3140495867774</v>
      </c>
      <c r="T1084" s="1">
        <v>0.50972042895184499</v>
      </c>
      <c r="U1084" s="1">
        <v>9684</v>
      </c>
      <c r="V1084" s="4">
        <v>18998.649946037145</v>
      </c>
      <c r="W1084" s="1">
        <v>0.5</v>
      </c>
      <c r="X1084" s="1">
        <v>8643</v>
      </c>
      <c r="Y1084" s="4">
        <v>4321.5</v>
      </c>
      <c r="AC1084" s="3">
        <f t="shared" si="128"/>
        <v>0.38962816151689128</v>
      </c>
      <c r="AD1084" s="3">
        <f t="shared" si="129"/>
        <v>9.6296189880686736E-2</v>
      </c>
      <c r="AE1084" s="3">
        <f t="shared" si="130"/>
        <v>0.36843654442402868</v>
      </c>
      <c r="AF1084" s="3">
        <f t="shared" si="131"/>
        <v>0.4243721129964485</v>
      </c>
      <c r="AG1084" s="3">
        <f t="shared" si="132"/>
        <v>0.12223970415167552</v>
      </c>
      <c r="AH1084" s="3">
        <f t="shared" si="133"/>
        <v>0.38633507983956172</v>
      </c>
      <c r="AI1084" s="3">
        <f t="shared" si="134"/>
        <v>0.19179389312977099</v>
      </c>
      <c r="AJ1084" s="6">
        <f t="shared" si="135"/>
        <v>0.28272881227700902</v>
      </c>
    </row>
    <row r="1085" spans="1:36" x14ac:dyDescent="0.3">
      <c r="A1085" t="s">
        <v>2220</v>
      </c>
      <c r="B1085" t="s">
        <v>2219</v>
      </c>
      <c r="C1085" t="s">
        <v>319</v>
      </c>
      <c r="D1085">
        <v>1021501</v>
      </c>
      <c r="E1085" s="1">
        <v>0.107</v>
      </c>
      <c r="F1085" s="1">
        <v>2985</v>
      </c>
      <c r="G1085" s="4">
        <v>27897.196261682242</v>
      </c>
      <c r="H1085" s="1">
        <v>0.245115765917018</v>
      </c>
      <c r="I1085" s="1">
        <v>10238</v>
      </c>
      <c r="J1085" s="4">
        <v>41768.019130462599</v>
      </c>
      <c r="K1085" s="1">
        <v>0.126219161802093</v>
      </c>
      <c r="L1085" s="1">
        <v>7671</v>
      </c>
      <c r="M1085" s="4">
        <v>60775.241179527446</v>
      </c>
      <c r="N1085" s="1">
        <v>4.0000000000000001E-3</v>
      </c>
      <c r="O1085" s="1">
        <v>5767</v>
      </c>
      <c r="P1085" s="4">
        <v>1441750</v>
      </c>
      <c r="Q1085" s="1">
        <v>0.60499999999999998</v>
      </c>
      <c r="R1085" s="1">
        <v>5761</v>
      </c>
      <c r="S1085" s="4">
        <v>9522.3140495867774</v>
      </c>
      <c r="T1085" s="1">
        <v>0.517195773670314</v>
      </c>
      <c r="U1085" s="1">
        <v>9684</v>
      </c>
      <c r="V1085" s="4">
        <v>18724.050916496966</v>
      </c>
      <c r="W1085" s="1">
        <v>0.5</v>
      </c>
      <c r="X1085" s="1">
        <v>8643</v>
      </c>
      <c r="Y1085" s="4">
        <v>4321.5</v>
      </c>
      <c r="AC1085" s="3">
        <f t="shared" si="128"/>
        <v>0.38962816151689128</v>
      </c>
      <c r="AD1085" s="3">
        <f t="shared" si="129"/>
        <v>9.0021241805683577E-2</v>
      </c>
      <c r="AE1085" s="3">
        <f t="shared" si="130"/>
        <v>0.39855206279843985</v>
      </c>
      <c r="AF1085" s="3">
        <f t="shared" si="131"/>
        <v>0.4243721129964485</v>
      </c>
      <c r="AG1085" s="3">
        <f t="shared" si="132"/>
        <v>0.12223970415167552</v>
      </c>
      <c r="AH1085" s="3">
        <f t="shared" si="133"/>
        <v>0.38001249314001301</v>
      </c>
      <c r="AI1085" s="3">
        <f t="shared" si="134"/>
        <v>0.19179389312977099</v>
      </c>
      <c r="AJ1085" s="6">
        <f t="shared" si="135"/>
        <v>0.28523138136270321</v>
      </c>
    </row>
    <row r="1086" spans="1:36" x14ac:dyDescent="0.3">
      <c r="A1086" t="s">
        <v>2222</v>
      </c>
      <c r="B1086" t="s">
        <v>2221</v>
      </c>
      <c r="C1086" t="s">
        <v>319</v>
      </c>
      <c r="D1086">
        <v>344510</v>
      </c>
      <c r="E1086" s="1">
        <v>0.107</v>
      </c>
      <c r="F1086" s="1">
        <v>2985</v>
      </c>
      <c r="G1086" s="4">
        <v>27897.196261682242</v>
      </c>
      <c r="H1086" s="1">
        <v>0.282569446460189</v>
      </c>
      <c r="I1086" s="1">
        <v>10238</v>
      </c>
      <c r="J1086" s="4">
        <v>36231.801166947553</v>
      </c>
      <c r="K1086" s="1">
        <v>0.107866244811471</v>
      </c>
      <c r="L1086" s="1">
        <v>7671</v>
      </c>
      <c r="M1086" s="4">
        <v>71115.852910309433</v>
      </c>
      <c r="N1086" s="1">
        <v>4.0000000000000001E-3</v>
      </c>
      <c r="O1086" s="1">
        <v>5767</v>
      </c>
      <c r="P1086" s="4">
        <v>1441750</v>
      </c>
      <c r="Q1086" s="1">
        <v>0.60499999999999998</v>
      </c>
      <c r="R1086" s="1">
        <v>5761</v>
      </c>
      <c r="S1086" s="4">
        <v>9522.3140495867774</v>
      </c>
      <c r="T1086" s="1">
        <v>0.51841165713622195</v>
      </c>
      <c r="U1086" s="1">
        <v>9684</v>
      </c>
      <c r="V1086" s="4">
        <v>18680.135499837641</v>
      </c>
      <c r="W1086" s="1">
        <v>0.5</v>
      </c>
      <c r="X1086" s="1">
        <v>8643</v>
      </c>
      <c r="Y1086" s="4">
        <v>4321.5</v>
      </c>
      <c r="AC1086" s="3">
        <f t="shared" si="128"/>
        <v>0.38962816151689128</v>
      </c>
      <c r="AD1086" s="3">
        <f t="shared" si="129"/>
        <v>7.6748743624207083E-2</v>
      </c>
      <c r="AE1086" s="3">
        <f t="shared" si="130"/>
        <v>0.47039998689183155</v>
      </c>
      <c r="AF1086" s="3">
        <f t="shared" si="131"/>
        <v>0.4243721129964485</v>
      </c>
      <c r="AG1086" s="3">
        <f t="shared" si="132"/>
        <v>0.12223970415167552</v>
      </c>
      <c r="AH1086" s="3">
        <f t="shared" si="133"/>
        <v>0.37900134962016757</v>
      </c>
      <c r="AI1086" s="3">
        <f t="shared" si="134"/>
        <v>0.19179389312977099</v>
      </c>
      <c r="AJ1086" s="6">
        <f t="shared" si="135"/>
        <v>0.29345485027585605</v>
      </c>
    </row>
    <row r="1087" spans="1:36" x14ac:dyDescent="0.3">
      <c r="A1087" t="s">
        <v>2224</v>
      </c>
      <c r="B1087" t="s">
        <v>2223</v>
      </c>
      <c r="C1087" t="s">
        <v>319</v>
      </c>
      <c r="D1087">
        <v>387970</v>
      </c>
      <c r="E1087" s="1">
        <v>0.107</v>
      </c>
      <c r="F1087" s="1">
        <v>2985</v>
      </c>
      <c r="G1087" s="4">
        <v>27897.196261682242</v>
      </c>
      <c r="H1087" s="1">
        <v>0.25595793489187302</v>
      </c>
      <c r="I1087" s="1">
        <v>10238</v>
      </c>
      <c r="J1087" s="4">
        <v>39998.759969386942</v>
      </c>
      <c r="K1087" s="1">
        <v>0.12423383251282299</v>
      </c>
      <c r="L1087" s="1">
        <v>7671</v>
      </c>
      <c r="M1087" s="4">
        <v>61746.465071889535</v>
      </c>
      <c r="N1087" s="1">
        <v>4.0000000000000001E-3</v>
      </c>
      <c r="O1087" s="1">
        <v>5767</v>
      </c>
      <c r="P1087" s="4">
        <v>1441750</v>
      </c>
      <c r="Q1087" s="1">
        <v>0.60499999999999998</v>
      </c>
      <c r="R1087" s="1">
        <v>5761</v>
      </c>
      <c r="S1087" s="4">
        <v>9522.3140495867774</v>
      </c>
      <c r="T1087" s="1">
        <v>0.51346495863082098</v>
      </c>
      <c r="U1087" s="1">
        <v>9684</v>
      </c>
      <c r="V1087" s="4">
        <v>18860.099091908534</v>
      </c>
      <c r="W1087" s="1">
        <v>0.5</v>
      </c>
      <c r="X1087" s="1">
        <v>8643</v>
      </c>
      <c r="Y1087" s="4">
        <v>4321.5</v>
      </c>
      <c r="AC1087" s="3">
        <f t="shared" si="128"/>
        <v>0.38962816151689128</v>
      </c>
      <c r="AD1087" s="3">
        <f t="shared" si="129"/>
        <v>8.5779629724531362E-2</v>
      </c>
      <c r="AE1087" s="3">
        <f t="shared" si="130"/>
        <v>0.40530025355473692</v>
      </c>
      <c r="AF1087" s="3">
        <f t="shared" si="131"/>
        <v>0.4243721129964485</v>
      </c>
      <c r="AG1087" s="3">
        <f t="shared" si="132"/>
        <v>0.12223970415167552</v>
      </c>
      <c r="AH1087" s="3">
        <f t="shared" si="133"/>
        <v>0.38314497465604541</v>
      </c>
      <c r="AI1087" s="3">
        <f t="shared" si="134"/>
        <v>0.19179389312977099</v>
      </c>
      <c r="AJ1087" s="6">
        <f t="shared" si="135"/>
        <v>0.28603696139001428</v>
      </c>
    </row>
    <row r="1088" spans="1:36" x14ac:dyDescent="0.3">
      <c r="A1088" t="s">
        <v>2226</v>
      </c>
      <c r="B1088" t="s">
        <v>2225</v>
      </c>
      <c r="C1088" t="s">
        <v>319</v>
      </c>
      <c r="D1088">
        <v>395306</v>
      </c>
      <c r="E1088" s="1">
        <v>0.107</v>
      </c>
      <c r="F1088" s="1">
        <v>2985</v>
      </c>
      <c r="G1088" s="4">
        <v>27897.196261682242</v>
      </c>
      <c r="H1088" s="1">
        <v>0.245422533429798</v>
      </c>
      <c r="I1088" s="1">
        <v>10238</v>
      </c>
      <c r="J1088" s="4">
        <v>41715.810919735835</v>
      </c>
      <c r="K1088" s="1">
        <v>0.12930995229012399</v>
      </c>
      <c r="L1088" s="1">
        <v>7671</v>
      </c>
      <c r="M1088" s="4">
        <v>59322.580080990956</v>
      </c>
      <c r="N1088" s="1">
        <v>4.0000000000000001E-3</v>
      </c>
      <c r="O1088" s="1">
        <v>5767</v>
      </c>
      <c r="P1088" s="4">
        <v>1441750</v>
      </c>
      <c r="Q1088" s="1">
        <v>0.60499999999999998</v>
      </c>
      <c r="R1088" s="1">
        <v>5761</v>
      </c>
      <c r="S1088" s="4">
        <v>9522.3140495867774</v>
      </c>
      <c r="T1088" s="1">
        <v>0.51263072151700195</v>
      </c>
      <c r="U1088" s="1">
        <v>9684</v>
      </c>
      <c r="V1088" s="4">
        <v>18890.791350433763</v>
      </c>
      <c r="W1088" s="1">
        <v>0.5</v>
      </c>
      <c r="X1088" s="1">
        <v>8643</v>
      </c>
      <c r="Y1088" s="4">
        <v>4321.5</v>
      </c>
      <c r="AC1088" s="3">
        <f t="shared" si="128"/>
        <v>0.38962816151689128</v>
      </c>
      <c r="AD1088" s="3">
        <f t="shared" si="129"/>
        <v>8.9896078131403476E-2</v>
      </c>
      <c r="AE1088" s="3">
        <f t="shared" si="130"/>
        <v>0.38845878330411543</v>
      </c>
      <c r="AF1088" s="3">
        <f t="shared" si="131"/>
        <v>0.4243721129964485</v>
      </c>
      <c r="AG1088" s="3">
        <f t="shared" si="132"/>
        <v>0.12223970415167552</v>
      </c>
      <c r="AH1088" s="3">
        <f t="shared" si="133"/>
        <v>0.38385165765436363</v>
      </c>
      <c r="AI1088" s="3">
        <f t="shared" si="134"/>
        <v>0.19179389312977099</v>
      </c>
      <c r="AJ1088" s="6">
        <f t="shared" si="135"/>
        <v>0.28432005584066694</v>
      </c>
    </row>
    <row r="1089" spans="1:36" x14ac:dyDescent="0.3">
      <c r="A1089" t="s">
        <v>2228</v>
      </c>
      <c r="B1089" t="s">
        <v>2227</v>
      </c>
      <c r="C1089" t="s">
        <v>319</v>
      </c>
      <c r="D1089">
        <v>336798</v>
      </c>
      <c r="E1089" s="1">
        <v>0.107</v>
      </c>
      <c r="F1089" s="1">
        <v>2985</v>
      </c>
      <c r="G1089" s="4">
        <v>27897.196261682242</v>
      </c>
      <c r="H1089" s="1">
        <v>0.23257857825759001</v>
      </c>
      <c r="I1089" s="1">
        <v>10238</v>
      </c>
      <c r="J1089" s="4">
        <v>44019.531277128233</v>
      </c>
      <c r="K1089" s="1">
        <v>0.13012547580448799</v>
      </c>
      <c r="L1089" s="1">
        <v>7671</v>
      </c>
      <c r="M1089" s="4">
        <v>58950.793090859377</v>
      </c>
      <c r="N1089" s="1">
        <v>4.0000000000000001E-3</v>
      </c>
      <c r="O1089" s="1">
        <v>5767</v>
      </c>
      <c r="P1089" s="4">
        <v>1441750</v>
      </c>
      <c r="Q1089" s="1">
        <v>0.60499999999999998</v>
      </c>
      <c r="R1089" s="1">
        <v>5761</v>
      </c>
      <c r="S1089" s="4">
        <v>9522.3140495867774</v>
      </c>
      <c r="T1089" s="1">
        <v>0.51641933740699097</v>
      </c>
      <c r="U1089" s="1">
        <v>9684</v>
      </c>
      <c r="V1089" s="4">
        <v>18752.202519418872</v>
      </c>
      <c r="W1089" s="1">
        <v>1</v>
      </c>
      <c r="X1089" s="1">
        <v>8643</v>
      </c>
      <c r="Y1089" s="4">
        <v>8643</v>
      </c>
      <c r="AC1089" s="3">
        <f t="shared" si="128"/>
        <v>0.38962816151689128</v>
      </c>
      <c r="AD1089" s="3">
        <f t="shared" si="129"/>
        <v>9.5419004514653655E-2</v>
      </c>
      <c r="AE1089" s="3">
        <f t="shared" si="130"/>
        <v>0.38587555862250716</v>
      </c>
      <c r="AF1089" s="3">
        <f t="shared" si="131"/>
        <v>0.4243721129964485</v>
      </c>
      <c r="AG1089" s="3">
        <f t="shared" si="132"/>
        <v>0.12223970415167552</v>
      </c>
      <c r="AH1089" s="3">
        <f t="shared" si="133"/>
        <v>0.38066067806077936</v>
      </c>
      <c r="AI1089" s="3">
        <f t="shared" si="134"/>
        <v>0.38358778625954199</v>
      </c>
      <c r="AJ1089" s="6">
        <f t="shared" si="135"/>
        <v>0.31168328658892824</v>
      </c>
    </row>
    <row r="1090" spans="1:36" x14ac:dyDescent="0.3">
      <c r="A1090" t="s">
        <v>353</v>
      </c>
      <c r="B1090" t="s">
        <v>2229</v>
      </c>
      <c r="C1090" t="s">
        <v>319</v>
      </c>
      <c r="D1090">
        <v>11831092</v>
      </c>
      <c r="E1090" s="1">
        <v>0.20399999999999999</v>
      </c>
      <c r="F1090" s="1">
        <v>2985</v>
      </c>
      <c r="G1090" s="4">
        <v>14632.352941176472</v>
      </c>
      <c r="H1090" s="1">
        <v>0.239550246080412</v>
      </c>
      <c r="I1090" s="1">
        <v>10238</v>
      </c>
      <c r="J1090" s="4">
        <v>42738.42405723648</v>
      </c>
      <c r="K1090" s="1">
        <v>0.12659972553674601</v>
      </c>
      <c r="L1090" s="1">
        <v>7671</v>
      </c>
      <c r="M1090" s="4">
        <v>60592.548423601962</v>
      </c>
      <c r="N1090" s="1">
        <v>4.0000000000000001E-3</v>
      </c>
      <c r="O1090" s="1">
        <v>5767</v>
      </c>
      <c r="P1090" s="4">
        <v>1441750</v>
      </c>
      <c r="Q1090" s="1">
        <v>0.60499999999999998</v>
      </c>
      <c r="R1090" s="1">
        <v>5761</v>
      </c>
      <c r="S1090" s="4">
        <v>9522.3140495867774</v>
      </c>
      <c r="T1090" s="1">
        <v>0.51660556777007505</v>
      </c>
      <c r="U1090" s="1">
        <v>9684</v>
      </c>
      <c r="V1090" s="4">
        <v>18745.442566174675</v>
      </c>
      <c r="W1090" s="1" t="s">
        <v>3</v>
      </c>
      <c r="X1090" s="1">
        <v>8643</v>
      </c>
      <c r="Y1090" s="4" t="s">
        <v>3</v>
      </c>
      <c r="AC1090" s="3">
        <f t="shared" si="128"/>
        <v>0.19961885130606175</v>
      </c>
      <c r="AD1090" s="3">
        <f t="shared" si="129"/>
        <v>9.234768518468027E-2</v>
      </c>
      <c r="AE1090" s="3">
        <f t="shared" si="130"/>
        <v>0.3972826896122218</v>
      </c>
      <c r="AF1090" s="3">
        <f t="shared" si="131"/>
        <v>0.4243721129964485</v>
      </c>
      <c r="AG1090" s="3">
        <f t="shared" si="132"/>
        <v>0.12223970415167552</v>
      </c>
      <c r="AH1090" s="3">
        <f t="shared" si="133"/>
        <v>0.3805050315148214</v>
      </c>
      <c r="AI1090" s="3" t="e">
        <f t="shared" si="134"/>
        <v>#VALUE!</v>
      </c>
      <c r="AJ1090" s="6" t="e">
        <f t="shared" si="135"/>
        <v>#VALUE!</v>
      </c>
    </row>
    <row r="1091" spans="1:36" x14ac:dyDescent="0.3">
      <c r="A1091" t="s">
        <v>354</v>
      </c>
      <c r="B1091" t="s">
        <v>2230</v>
      </c>
      <c r="C1091" t="s">
        <v>319</v>
      </c>
      <c r="D1091">
        <v>3692555</v>
      </c>
      <c r="E1091" s="1">
        <v>0.17300000000000001</v>
      </c>
      <c r="F1091" s="1">
        <v>2985</v>
      </c>
      <c r="G1091" s="4">
        <v>17254.335260115604</v>
      </c>
      <c r="H1091" s="1">
        <v>0.25739034354261398</v>
      </c>
      <c r="I1091" s="1">
        <v>10238</v>
      </c>
      <c r="J1091" s="4">
        <v>39776.161992281501</v>
      </c>
      <c r="K1091" s="1">
        <v>0.121772322957951</v>
      </c>
      <c r="L1091" s="1">
        <v>7671</v>
      </c>
      <c r="M1091" s="4">
        <v>62994.610053130549</v>
      </c>
      <c r="N1091" s="1">
        <v>4.0000000000000001E-3</v>
      </c>
      <c r="O1091" s="1">
        <v>5767</v>
      </c>
      <c r="P1091" s="4">
        <v>1441750</v>
      </c>
      <c r="Q1091" s="1">
        <v>0.60499999999999998</v>
      </c>
      <c r="R1091" s="1">
        <v>5761</v>
      </c>
      <c r="S1091" s="4">
        <v>9522.3140495867774</v>
      </c>
      <c r="T1091" s="1">
        <v>0.51677957403478003</v>
      </c>
      <c r="U1091" s="1">
        <v>9684</v>
      </c>
      <c r="V1091" s="4">
        <v>18739.13073690535</v>
      </c>
      <c r="W1091" s="1" t="s">
        <v>3</v>
      </c>
      <c r="X1091" s="1">
        <v>8643</v>
      </c>
      <c r="Y1091" s="4" t="s">
        <v>3</v>
      </c>
      <c r="AC1091" s="3">
        <f t="shared" ref="AC1091:AC1154" si="136">+(G1091-$AA$2)/($AB$2-$AA$2)</f>
        <v>0.23717685630989468</v>
      </c>
      <c r="AD1091" s="3">
        <f t="shared" ref="AD1091:AD1154" si="137">+(J1091-$AA$3)/($AB$3-$AA$3)</f>
        <v>8.5245974571175276E-2</v>
      </c>
      <c r="AE1091" s="3">
        <f t="shared" ref="AE1091:AE1154" si="138">+(M1091-$AA$4)/($AB$4-$AA$4)</f>
        <v>0.41397252829094061</v>
      </c>
      <c r="AF1091" s="3">
        <f t="shared" ref="AF1091:AF1154" si="139">+(P1091-$AA$5)/($AB$5-$AA$5)</f>
        <v>0.4243721129964485</v>
      </c>
      <c r="AG1091" s="3">
        <f t="shared" ref="AG1091:AG1154" si="140">+(S1091-$AA$6)/($AB$6-$AA$6)</f>
        <v>0.12223970415167552</v>
      </c>
      <c r="AH1091" s="3">
        <f t="shared" ref="AH1091:AH1154" si="141">+(V1091-$AA$7)/($AB$7-$AA$7)</f>
        <v>0.38035970293206978</v>
      </c>
      <c r="AI1091" s="3" t="e">
        <f t="shared" ref="AI1091:AI1154" si="142">+(Y1091-$AA$8)/($AB$8-$AA$8)</f>
        <v>#VALUE!</v>
      </c>
      <c r="AJ1091" s="6" t="e">
        <f t="shared" ref="AJ1091:AJ1154" si="143">+(AC1091/7)+(AD1091/7)+(AE1091/7)+(AF1091/7)+(AG1091/7)+(AH1091/7)+(AI1091/7)</f>
        <v>#VALUE!</v>
      </c>
    </row>
    <row r="1092" spans="1:36" x14ac:dyDescent="0.3">
      <c r="A1092" t="s">
        <v>2232</v>
      </c>
      <c r="B1092" t="s">
        <v>2231</v>
      </c>
      <c r="C1092" t="s">
        <v>319</v>
      </c>
      <c r="D1092">
        <v>191685</v>
      </c>
      <c r="E1092" s="1">
        <v>0.17300000000000001</v>
      </c>
      <c r="F1092" s="1">
        <v>2985</v>
      </c>
      <c r="G1092" s="4">
        <v>17254.335260115604</v>
      </c>
      <c r="H1092" s="1">
        <v>0.27283825025432301</v>
      </c>
      <c r="I1092" s="1">
        <v>10238</v>
      </c>
      <c r="J1092" s="4">
        <v>37524.06413124541</v>
      </c>
      <c r="K1092" s="1">
        <v>0.10895479562824401</v>
      </c>
      <c r="L1092" s="1">
        <v>7671</v>
      </c>
      <c r="M1092" s="4">
        <v>70405.345223845026</v>
      </c>
      <c r="N1092" s="1">
        <v>4.0000000000000001E-3</v>
      </c>
      <c r="O1092" s="1">
        <v>5767</v>
      </c>
      <c r="P1092" s="4">
        <v>1441750</v>
      </c>
      <c r="Q1092" s="1">
        <v>0.60499999999999998</v>
      </c>
      <c r="R1092" s="1">
        <v>5761</v>
      </c>
      <c r="S1092" s="4">
        <v>9522.3140495867774</v>
      </c>
      <c r="T1092" s="1">
        <v>0.51612280564467705</v>
      </c>
      <c r="U1092" s="1">
        <v>9684</v>
      </c>
      <c r="V1092" s="4">
        <v>18762.976357737069</v>
      </c>
      <c r="W1092" s="1">
        <v>0.5</v>
      </c>
      <c r="X1092" s="1">
        <v>8643</v>
      </c>
      <c r="Y1092" s="4">
        <v>4321.5</v>
      </c>
      <c r="AC1092" s="3">
        <f t="shared" si="136"/>
        <v>0.23717685630989468</v>
      </c>
      <c r="AD1092" s="3">
        <f t="shared" si="137"/>
        <v>7.9846807673828221E-2</v>
      </c>
      <c r="AE1092" s="3">
        <f t="shared" si="138"/>
        <v>0.46546328646695195</v>
      </c>
      <c r="AF1092" s="3">
        <f t="shared" si="139"/>
        <v>0.4243721129964485</v>
      </c>
      <c r="AG1092" s="3">
        <f t="shared" si="140"/>
        <v>0.12223970415167552</v>
      </c>
      <c r="AH1092" s="3">
        <f t="shared" si="141"/>
        <v>0.38090874349264847</v>
      </c>
      <c r="AI1092" s="3">
        <f t="shared" si="142"/>
        <v>0.19179389312977099</v>
      </c>
      <c r="AJ1092" s="6">
        <f t="shared" si="143"/>
        <v>0.27168591488874549</v>
      </c>
    </row>
    <row r="1093" spans="1:36" x14ac:dyDescent="0.3">
      <c r="A1093" t="s">
        <v>2234</v>
      </c>
      <c r="B1093" t="s">
        <v>2233</v>
      </c>
      <c r="C1093" t="s">
        <v>319</v>
      </c>
      <c r="D1093">
        <v>382543</v>
      </c>
      <c r="E1093" s="1">
        <v>0.17300000000000001</v>
      </c>
      <c r="F1093" s="1">
        <v>2985</v>
      </c>
      <c r="G1093" s="4">
        <v>17254.335260115604</v>
      </c>
      <c r="H1093" s="1">
        <v>0.25938260535416902</v>
      </c>
      <c r="I1093" s="1">
        <v>10238</v>
      </c>
      <c r="J1093" s="4">
        <v>39470.649876543255</v>
      </c>
      <c r="K1093" s="1">
        <v>0.11783511918921501</v>
      </c>
      <c r="L1093" s="1">
        <v>7671</v>
      </c>
      <c r="M1093" s="4">
        <v>65099.437695498993</v>
      </c>
      <c r="N1093" s="1">
        <v>4.0000000000000001E-3</v>
      </c>
      <c r="O1093" s="1">
        <v>5767</v>
      </c>
      <c r="P1093" s="4">
        <v>1441750</v>
      </c>
      <c r="Q1093" s="1">
        <v>0.60499999999999998</v>
      </c>
      <c r="R1093" s="1">
        <v>5761</v>
      </c>
      <c r="S1093" s="4">
        <v>9522.3140495867774</v>
      </c>
      <c r="T1093" s="1">
        <v>0.51667917070760605</v>
      </c>
      <c r="U1093" s="1">
        <v>9684</v>
      </c>
      <c r="V1093" s="4">
        <v>18742.772205694881</v>
      </c>
      <c r="W1093" s="1">
        <v>0.5</v>
      </c>
      <c r="X1093" s="1">
        <v>8643</v>
      </c>
      <c r="Y1093" s="4">
        <v>4321.5</v>
      </c>
      <c r="AC1093" s="3">
        <f t="shared" si="136"/>
        <v>0.23717685630989468</v>
      </c>
      <c r="AD1093" s="3">
        <f t="shared" si="137"/>
        <v>8.4513541522607177E-2</v>
      </c>
      <c r="AE1093" s="3">
        <f t="shared" si="138"/>
        <v>0.42859714631314</v>
      </c>
      <c r="AF1093" s="3">
        <f t="shared" si="139"/>
        <v>0.4243721129964485</v>
      </c>
      <c r="AG1093" s="3">
        <f t="shared" si="140"/>
        <v>0.12223970415167552</v>
      </c>
      <c r="AH1093" s="3">
        <f t="shared" si="141"/>
        <v>0.38044354700891903</v>
      </c>
      <c r="AI1093" s="3">
        <f t="shared" si="142"/>
        <v>0.19179389312977099</v>
      </c>
      <c r="AJ1093" s="6">
        <f t="shared" si="143"/>
        <v>0.26701954306177939</v>
      </c>
    </row>
    <row r="1094" spans="1:36" x14ac:dyDescent="0.3">
      <c r="A1094" t="s">
        <v>2236</v>
      </c>
      <c r="B1094" t="s">
        <v>2235</v>
      </c>
      <c r="C1094" t="s">
        <v>319</v>
      </c>
      <c r="D1094">
        <v>291697</v>
      </c>
      <c r="E1094" s="1">
        <v>0.17300000000000001</v>
      </c>
      <c r="F1094" s="1">
        <v>2985</v>
      </c>
      <c r="G1094" s="4">
        <v>17254.335260115604</v>
      </c>
      <c r="H1094" s="1">
        <v>0.254959769898216</v>
      </c>
      <c r="I1094" s="1">
        <v>10238</v>
      </c>
      <c r="J1094" s="4">
        <v>40155.354721598516</v>
      </c>
      <c r="K1094" s="1">
        <v>0.123288892240921</v>
      </c>
      <c r="L1094" s="1">
        <v>7671</v>
      </c>
      <c r="M1094" s="4">
        <v>62219.717125935102</v>
      </c>
      <c r="N1094" s="1">
        <v>4.0000000000000001E-3</v>
      </c>
      <c r="O1094" s="1">
        <v>5767</v>
      </c>
      <c r="P1094" s="4">
        <v>1441750</v>
      </c>
      <c r="Q1094" s="1">
        <v>0.60499999999999998</v>
      </c>
      <c r="R1094" s="1">
        <v>5761</v>
      </c>
      <c r="S1094" s="4">
        <v>9522.3140495867774</v>
      </c>
      <c r="T1094" s="1">
        <v>0.51700565998279002</v>
      </c>
      <c r="U1094" s="1">
        <v>9684</v>
      </c>
      <c r="V1094" s="4">
        <v>18730.936137763674</v>
      </c>
      <c r="W1094" s="1">
        <v>1</v>
      </c>
      <c r="X1094" s="1">
        <v>8643</v>
      </c>
      <c r="Y1094" s="4">
        <v>8643</v>
      </c>
      <c r="AC1094" s="3">
        <f t="shared" si="136"/>
        <v>0.23717685630989468</v>
      </c>
      <c r="AD1094" s="3">
        <f t="shared" si="137"/>
        <v>8.6155049113300741E-2</v>
      </c>
      <c r="AE1094" s="3">
        <f t="shared" si="138"/>
        <v>0.40858847078417698</v>
      </c>
      <c r="AF1094" s="3">
        <f t="shared" si="139"/>
        <v>0.4243721129964485</v>
      </c>
      <c r="AG1094" s="3">
        <f t="shared" si="140"/>
        <v>0.12223970415167552</v>
      </c>
      <c r="AH1094" s="3">
        <f t="shared" si="141"/>
        <v>0.38017102395666313</v>
      </c>
      <c r="AI1094" s="3">
        <f t="shared" si="142"/>
        <v>0.38358778625954199</v>
      </c>
      <c r="AJ1094" s="6">
        <f t="shared" si="143"/>
        <v>0.29175585765310019</v>
      </c>
    </row>
    <row r="1095" spans="1:36" x14ac:dyDescent="0.3">
      <c r="A1095" t="s">
        <v>2238</v>
      </c>
      <c r="B1095" t="s">
        <v>2237</v>
      </c>
      <c r="C1095" t="s">
        <v>319</v>
      </c>
      <c r="D1095">
        <v>995517</v>
      </c>
      <c r="E1095" s="1">
        <v>0.17300000000000001</v>
      </c>
      <c r="F1095" s="1">
        <v>2985</v>
      </c>
      <c r="G1095" s="4">
        <v>17254.335260115604</v>
      </c>
      <c r="H1095" s="1">
        <v>0.25633113246684802</v>
      </c>
      <c r="I1095" s="1">
        <v>10238</v>
      </c>
      <c r="J1095" s="4">
        <v>39940.524982169722</v>
      </c>
      <c r="K1095" s="1">
        <v>0.123538824550459</v>
      </c>
      <c r="L1095" s="1">
        <v>7671</v>
      </c>
      <c r="M1095" s="4">
        <v>62093.839956092561</v>
      </c>
      <c r="N1095" s="1">
        <v>4.0000000000000001E-3</v>
      </c>
      <c r="O1095" s="1">
        <v>5767</v>
      </c>
      <c r="P1095" s="4">
        <v>1441750</v>
      </c>
      <c r="Q1095" s="1">
        <v>0.60499999999999998</v>
      </c>
      <c r="R1095" s="1">
        <v>5761</v>
      </c>
      <c r="S1095" s="4">
        <v>9522.3140495867774</v>
      </c>
      <c r="T1095" s="1">
        <v>0.52039894848606305</v>
      </c>
      <c r="U1095" s="1">
        <v>9684</v>
      </c>
      <c r="V1095" s="4">
        <v>18608.800091108082</v>
      </c>
      <c r="W1095" s="1">
        <v>1</v>
      </c>
      <c r="X1095" s="1">
        <v>8643</v>
      </c>
      <c r="Y1095" s="4">
        <v>8643</v>
      </c>
      <c r="AC1095" s="3">
        <f t="shared" si="136"/>
        <v>0.23717685630989468</v>
      </c>
      <c r="AD1095" s="3">
        <f t="shared" si="137"/>
        <v>8.5640017489783268E-2</v>
      </c>
      <c r="AE1095" s="3">
        <f t="shared" si="138"/>
        <v>0.40771385972833246</v>
      </c>
      <c r="AF1095" s="3">
        <f t="shared" si="139"/>
        <v>0.4243721129964485</v>
      </c>
      <c r="AG1095" s="3">
        <f t="shared" si="140"/>
        <v>0.12223970415167552</v>
      </c>
      <c r="AH1095" s="3">
        <f t="shared" si="141"/>
        <v>0.37735886637033372</v>
      </c>
      <c r="AI1095" s="3">
        <f t="shared" si="142"/>
        <v>0.38358778625954199</v>
      </c>
      <c r="AJ1095" s="6">
        <f t="shared" si="143"/>
        <v>0.29115560047228717</v>
      </c>
    </row>
    <row r="1096" spans="1:36" x14ac:dyDescent="0.3">
      <c r="A1096" t="s">
        <v>2240</v>
      </c>
      <c r="B1096" t="s">
        <v>2239</v>
      </c>
      <c r="C1096" t="s">
        <v>319</v>
      </c>
      <c r="D1096">
        <v>257073</v>
      </c>
      <c r="E1096" s="1">
        <v>0.17300000000000001</v>
      </c>
      <c r="F1096" s="1">
        <v>2985</v>
      </c>
      <c r="G1096" s="4">
        <v>17254.335260115604</v>
      </c>
      <c r="H1096" s="1">
        <v>0.225531269328167</v>
      </c>
      <c r="I1096" s="1">
        <v>10238</v>
      </c>
      <c r="J1096" s="4">
        <v>45395.035599710332</v>
      </c>
      <c r="K1096" s="1">
        <v>0.138334247470562</v>
      </c>
      <c r="L1096" s="1">
        <v>7671</v>
      </c>
      <c r="M1096" s="4">
        <v>55452.645604859455</v>
      </c>
      <c r="N1096" s="1">
        <v>4.0000000000000001E-3</v>
      </c>
      <c r="O1096" s="1">
        <v>5767</v>
      </c>
      <c r="P1096" s="4">
        <v>1441750</v>
      </c>
      <c r="Q1096" s="1">
        <v>0.60499999999999998</v>
      </c>
      <c r="R1096" s="1">
        <v>5761</v>
      </c>
      <c r="S1096" s="4">
        <v>9522.3140495867774</v>
      </c>
      <c r="T1096" s="1">
        <v>0.51258202922905105</v>
      </c>
      <c r="U1096" s="1">
        <v>9684</v>
      </c>
      <c r="V1096" s="4">
        <v>18892.585864871657</v>
      </c>
      <c r="W1096" s="1">
        <v>1</v>
      </c>
      <c r="X1096" s="1">
        <v>8643</v>
      </c>
      <c r="Y1096" s="4">
        <v>8643</v>
      </c>
      <c r="AC1096" s="3">
        <f t="shared" si="136"/>
        <v>0.23717685630989468</v>
      </c>
      <c r="AD1096" s="3">
        <f t="shared" si="137"/>
        <v>9.8716630934060856E-2</v>
      </c>
      <c r="AE1096" s="3">
        <f t="shared" si="138"/>
        <v>0.36156997191399193</v>
      </c>
      <c r="AF1096" s="3">
        <f t="shared" si="139"/>
        <v>0.4243721129964485</v>
      </c>
      <c r="AG1096" s="3">
        <f t="shared" si="140"/>
        <v>0.12223970415167552</v>
      </c>
      <c r="AH1096" s="3">
        <f t="shared" si="141"/>
        <v>0.38389297598362421</v>
      </c>
      <c r="AI1096" s="3">
        <f t="shared" si="142"/>
        <v>0.38358778625954199</v>
      </c>
      <c r="AJ1096" s="6">
        <f t="shared" si="143"/>
        <v>0.28736514836417681</v>
      </c>
    </row>
    <row r="1097" spans="1:36" x14ac:dyDescent="0.3">
      <c r="A1097" t="s">
        <v>2242</v>
      </c>
      <c r="B1097" t="s">
        <v>2241</v>
      </c>
      <c r="C1097" t="s">
        <v>319</v>
      </c>
      <c r="D1097">
        <v>331877</v>
      </c>
      <c r="E1097" s="1">
        <v>0.17300000000000001</v>
      </c>
      <c r="F1097" s="1">
        <v>2985</v>
      </c>
      <c r="G1097" s="4">
        <v>17254.335260115604</v>
      </c>
      <c r="H1097" s="1">
        <v>0.27211587425461797</v>
      </c>
      <c r="I1097" s="1">
        <v>10238</v>
      </c>
      <c r="J1097" s="4">
        <v>37623.677883710436</v>
      </c>
      <c r="K1097" s="1">
        <v>0.115804951834565</v>
      </c>
      <c r="L1097" s="1">
        <v>7671</v>
      </c>
      <c r="M1097" s="4">
        <v>66240.690734525138</v>
      </c>
      <c r="N1097" s="1">
        <v>4.0000000000000001E-3</v>
      </c>
      <c r="O1097" s="1">
        <v>5767</v>
      </c>
      <c r="P1097" s="4">
        <v>1441750</v>
      </c>
      <c r="Q1097" s="1">
        <v>0.60499999999999998</v>
      </c>
      <c r="R1097" s="1">
        <v>5761</v>
      </c>
      <c r="S1097" s="4">
        <v>9522.3140495867774</v>
      </c>
      <c r="T1097" s="1">
        <v>0.51788463798334905</v>
      </c>
      <c r="U1097" s="1">
        <v>9684</v>
      </c>
      <c r="V1097" s="4">
        <v>18699.145117935241</v>
      </c>
      <c r="W1097" s="1">
        <v>0.5</v>
      </c>
      <c r="X1097" s="1">
        <v>8643</v>
      </c>
      <c r="Y1097" s="4">
        <v>4321.5</v>
      </c>
      <c r="AC1097" s="3">
        <f t="shared" si="136"/>
        <v>0.23717685630989468</v>
      </c>
      <c r="AD1097" s="3">
        <f t="shared" si="137"/>
        <v>8.0085621130443402E-2</v>
      </c>
      <c r="AE1097" s="3">
        <f t="shared" si="138"/>
        <v>0.43652672184059305</v>
      </c>
      <c r="AF1097" s="3">
        <f t="shared" si="139"/>
        <v>0.4243721129964485</v>
      </c>
      <c r="AG1097" s="3">
        <f t="shared" si="140"/>
        <v>0.12223970415167552</v>
      </c>
      <c r="AH1097" s="3">
        <f t="shared" si="141"/>
        <v>0.37943904220323549</v>
      </c>
      <c r="AI1097" s="3">
        <f t="shared" si="142"/>
        <v>0.19179389312977099</v>
      </c>
      <c r="AJ1097" s="6">
        <f t="shared" si="143"/>
        <v>0.26737627882315168</v>
      </c>
    </row>
    <row r="1098" spans="1:36" x14ac:dyDescent="0.3">
      <c r="A1098" t="s">
        <v>2244</v>
      </c>
      <c r="B1098" t="s">
        <v>2243</v>
      </c>
      <c r="C1098" t="s">
        <v>319</v>
      </c>
      <c r="D1098">
        <v>418122</v>
      </c>
      <c r="E1098" s="1">
        <v>0.17300000000000001</v>
      </c>
      <c r="F1098" s="1">
        <v>2985</v>
      </c>
      <c r="G1098" s="4">
        <v>17254.335260115604</v>
      </c>
      <c r="H1098" s="1">
        <v>0.24619608630973699</v>
      </c>
      <c r="I1098" s="1">
        <v>10238</v>
      </c>
      <c r="J1098" s="4">
        <v>41584.739032446145</v>
      </c>
      <c r="K1098" s="1">
        <v>0.12696772712270499</v>
      </c>
      <c r="L1098" s="1">
        <v>7671</v>
      </c>
      <c r="M1098" s="4">
        <v>60416.927780289727</v>
      </c>
      <c r="N1098" s="1">
        <v>4.0000000000000001E-3</v>
      </c>
      <c r="O1098" s="1">
        <v>5767</v>
      </c>
      <c r="P1098" s="4">
        <v>1441750</v>
      </c>
      <c r="Q1098" s="1">
        <v>0.60499999999999998</v>
      </c>
      <c r="R1098" s="1">
        <v>5761</v>
      </c>
      <c r="S1098" s="4">
        <v>9522.3140495867774</v>
      </c>
      <c r="T1098" s="1">
        <v>0.51303447319203399</v>
      </c>
      <c r="U1098" s="1">
        <v>9684</v>
      </c>
      <c r="V1098" s="4">
        <v>18875.924535338545</v>
      </c>
      <c r="W1098" s="1">
        <v>0.5</v>
      </c>
      <c r="X1098" s="1">
        <v>8643</v>
      </c>
      <c r="Y1098" s="4">
        <v>4321.5</v>
      </c>
      <c r="AC1098" s="3">
        <f t="shared" si="136"/>
        <v>0.23717685630989468</v>
      </c>
      <c r="AD1098" s="3">
        <f t="shared" si="137"/>
        <v>8.9581847117169586E-2</v>
      </c>
      <c r="AE1098" s="3">
        <f t="shared" si="138"/>
        <v>0.39606245439031817</v>
      </c>
      <c r="AF1098" s="3">
        <f t="shared" si="139"/>
        <v>0.4243721129964485</v>
      </c>
      <c r="AG1098" s="3">
        <f t="shared" si="140"/>
        <v>0.12223970415167552</v>
      </c>
      <c r="AH1098" s="3">
        <f t="shared" si="141"/>
        <v>0.383509352266238</v>
      </c>
      <c r="AI1098" s="3">
        <f t="shared" si="142"/>
        <v>0.19179389312977099</v>
      </c>
      <c r="AJ1098" s="6">
        <f t="shared" si="143"/>
        <v>0.26353374576593075</v>
      </c>
    </row>
    <row r="1099" spans="1:36" x14ac:dyDescent="0.3">
      <c r="A1099" t="s">
        <v>2246</v>
      </c>
      <c r="B1099" t="s">
        <v>2245</v>
      </c>
      <c r="C1099" t="s">
        <v>319</v>
      </c>
      <c r="D1099">
        <v>339172</v>
      </c>
      <c r="E1099" s="1">
        <v>0.17300000000000001</v>
      </c>
      <c r="F1099" s="1">
        <v>2985</v>
      </c>
      <c r="G1099" s="4">
        <v>17254.335260115604</v>
      </c>
      <c r="H1099" s="1">
        <v>0.25669571780689399</v>
      </c>
      <c r="I1099" s="1">
        <v>10238</v>
      </c>
      <c r="J1099" s="4">
        <v>39883.797390425505</v>
      </c>
      <c r="K1099" s="1">
        <v>0.120779427547085</v>
      </c>
      <c r="L1099" s="1">
        <v>7671</v>
      </c>
      <c r="M1099" s="4">
        <v>63512.471915049566</v>
      </c>
      <c r="N1099" s="1">
        <v>4.0000000000000001E-3</v>
      </c>
      <c r="O1099" s="1">
        <v>5767</v>
      </c>
      <c r="P1099" s="4">
        <v>1441750</v>
      </c>
      <c r="Q1099" s="1">
        <v>0.60499999999999998</v>
      </c>
      <c r="R1099" s="1">
        <v>5761</v>
      </c>
      <c r="S1099" s="4">
        <v>9522.3140495867774</v>
      </c>
      <c r="T1099" s="1">
        <v>0.51226221504133496</v>
      </c>
      <c r="U1099" s="1">
        <v>9684</v>
      </c>
      <c r="V1099" s="4">
        <v>18904.380833980871</v>
      </c>
      <c r="W1099" s="1">
        <v>0.5</v>
      </c>
      <c r="X1099" s="1">
        <v>8643</v>
      </c>
      <c r="Y1099" s="4">
        <v>4321.5</v>
      </c>
      <c r="AC1099" s="3">
        <f t="shared" si="136"/>
        <v>0.23717685630989468</v>
      </c>
      <c r="AD1099" s="3">
        <f t="shared" si="137"/>
        <v>8.5504019076565699E-2</v>
      </c>
      <c r="AE1099" s="3">
        <f t="shared" si="138"/>
        <v>0.41757070030578003</v>
      </c>
      <c r="AF1099" s="3">
        <f t="shared" si="139"/>
        <v>0.4243721129964485</v>
      </c>
      <c r="AG1099" s="3">
        <f t="shared" si="140"/>
        <v>0.12223970415167552</v>
      </c>
      <c r="AH1099" s="3">
        <f t="shared" si="141"/>
        <v>0.38416455274387856</v>
      </c>
      <c r="AI1099" s="3">
        <f t="shared" si="142"/>
        <v>0.19179389312977099</v>
      </c>
      <c r="AJ1099" s="6">
        <f t="shared" si="143"/>
        <v>0.26611740553057339</v>
      </c>
    </row>
    <row r="1100" spans="1:36" x14ac:dyDescent="0.3">
      <c r="A1100" t="s">
        <v>2248</v>
      </c>
      <c r="B1100" t="s">
        <v>2247</v>
      </c>
      <c r="C1100" t="s">
        <v>319</v>
      </c>
      <c r="D1100">
        <v>265179</v>
      </c>
      <c r="E1100" s="1">
        <v>0.17300000000000001</v>
      </c>
      <c r="F1100" s="1">
        <v>2985</v>
      </c>
      <c r="G1100" s="4">
        <v>17254.335260115604</v>
      </c>
      <c r="H1100" s="1">
        <v>0.262867723311423</v>
      </c>
      <c r="I1100" s="1">
        <v>10238</v>
      </c>
      <c r="J1100" s="4">
        <v>38947.345345517759</v>
      </c>
      <c r="K1100" s="1">
        <v>0.12237394363807</v>
      </c>
      <c r="L1100" s="1">
        <v>7671</v>
      </c>
      <c r="M1100" s="4">
        <v>62684.912914856701</v>
      </c>
      <c r="N1100" s="1">
        <v>4.0000000000000001E-3</v>
      </c>
      <c r="O1100" s="1">
        <v>5767</v>
      </c>
      <c r="P1100" s="4">
        <v>1441750</v>
      </c>
      <c r="Q1100" s="1">
        <v>0.60499999999999998</v>
      </c>
      <c r="R1100" s="1">
        <v>5761</v>
      </c>
      <c r="S1100" s="4">
        <v>9522.3140495867774</v>
      </c>
      <c r="T1100" s="1">
        <v>0.518453572869646</v>
      </c>
      <c r="U1100" s="1">
        <v>9684</v>
      </c>
      <c r="V1100" s="4">
        <v>18678.625255486153</v>
      </c>
      <c r="W1100" s="1">
        <v>0</v>
      </c>
      <c r="X1100" s="1">
        <v>8643</v>
      </c>
      <c r="Y1100" s="4">
        <v>0</v>
      </c>
      <c r="AC1100" s="3">
        <f t="shared" si="136"/>
        <v>0.23717685630989468</v>
      </c>
      <c r="AD1100" s="3">
        <f t="shared" si="137"/>
        <v>8.3258974147881845E-2</v>
      </c>
      <c r="AE1100" s="3">
        <f t="shared" si="138"/>
        <v>0.41182071202881337</v>
      </c>
      <c r="AF1100" s="3">
        <f t="shared" si="139"/>
        <v>0.4243721129964485</v>
      </c>
      <c r="AG1100" s="3">
        <f t="shared" si="140"/>
        <v>0.12223970415167552</v>
      </c>
      <c r="AH1100" s="3">
        <f t="shared" si="141"/>
        <v>0.37896657655172022</v>
      </c>
      <c r="AI1100" s="3">
        <f t="shared" si="142"/>
        <v>0</v>
      </c>
      <c r="AJ1100" s="6">
        <f t="shared" si="143"/>
        <v>0.23683356231234773</v>
      </c>
    </row>
    <row r="1101" spans="1:36" x14ac:dyDescent="0.3">
      <c r="A1101" t="s">
        <v>2250</v>
      </c>
      <c r="B1101" t="s">
        <v>2249</v>
      </c>
      <c r="C1101" t="s">
        <v>319</v>
      </c>
      <c r="D1101">
        <v>219690</v>
      </c>
      <c r="E1101" s="1">
        <v>0.17300000000000001</v>
      </c>
      <c r="F1101" s="1">
        <v>2985</v>
      </c>
      <c r="G1101" s="4">
        <v>17254.335260115604</v>
      </c>
      <c r="H1101" s="1">
        <v>0.279270790659565</v>
      </c>
      <c r="I1101" s="1">
        <v>10238</v>
      </c>
      <c r="J1101" s="4">
        <v>36659.759424967095</v>
      </c>
      <c r="K1101" s="1">
        <v>0.110346397196048</v>
      </c>
      <c r="L1101" s="1">
        <v>7671</v>
      </c>
      <c r="M1101" s="4">
        <v>69517.448642851872</v>
      </c>
      <c r="N1101" s="1">
        <v>4.0000000000000001E-3</v>
      </c>
      <c r="O1101" s="1">
        <v>5767</v>
      </c>
      <c r="P1101" s="4">
        <v>1441750</v>
      </c>
      <c r="Q1101" s="1">
        <v>0.60499999999999998</v>
      </c>
      <c r="R1101" s="1">
        <v>5761</v>
      </c>
      <c r="S1101" s="4">
        <v>9522.3140495867774</v>
      </c>
      <c r="T1101" s="1">
        <v>0.51615002958714495</v>
      </c>
      <c r="U1101" s="1">
        <v>9684</v>
      </c>
      <c r="V1101" s="4">
        <v>18761.986718756911</v>
      </c>
      <c r="W1101" s="1">
        <v>0</v>
      </c>
      <c r="X1101" s="1">
        <v>8643</v>
      </c>
      <c r="Y1101" s="4">
        <v>0</v>
      </c>
      <c r="AC1101" s="3">
        <f t="shared" si="136"/>
        <v>0.23717685630989468</v>
      </c>
      <c r="AD1101" s="3">
        <f t="shared" si="137"/>
        <v>7.7774728373858418E-2</v>
      </c>
      <c r="AE1101" s="3">
        <f t="shared" si="138"/>
        <v>0.45929406477921786</v>
      </c>
      <c r="AF1101" s="3">
        <f t="shared" si="139"/>
        <v>0.4243721129964485</v>
      </c>
      <c r="AG1101" s="3">
        <f t="shared" si="140"/>
        <v>0.12223970415167552</v>
      </c>
      <c r="AH1101" s="3">
        <f t="shared" si="141"/>
        <v>0.38088595725679109</v>
      </c>
      <c r="AI1101" s="3">
        <f t="shared" si="142"/>
        <v>0</v>
      </c>
      <c r="AJ1101" s="6">
        <f t="shared" si="143"/>
        <v>0.24310620340969802</v>
      </c>
    </row>
    <row r="1102" spans="1:36" x14ac:dyDescent="0.3">
      <c r="A1102" t="s">
        <v>355</v>
      </c>
      <c r="B1102" t="s">
        <v>2251</v>
      </c>
      <c r="C1102" t="s">
        <v>319</v>
      </c>
      <c r="D1102">
        <v>870165</v>
      </c>
      <c r="E1102" s="1">
        <v>0.14400000000000002</v>
      </c>
      <c r="F1102" s="1">
        <v>2985</v>
      </c>
      <c r="G1102" s="4">
        <v>20729.166666666664</v>
      </c>
      <c r="H1102" s="1">
        <v>0.25950250814500597</v>
      </c>
      <c r="I1102" s="1">
        <v>10238</v>
      </c>
      <c r="J1102" s="4">
        <v>39452.412514946351</v>
      </c>
      <c r="K1102" s="1">
        <v>0.122472174817419</v>
      </c>
      <c r="L1102" s="1">
        <v>7671</v>
      </c>
      <c r="M1102" s="4">
        <v>62634.63526663011</v>
      </c>
      <c r="N1102" s="1">
        <v>4.0000000000000001E-3</v>
      </c>
      <c r="O1102" s="1">
        <v>5767</v>
      </c>
      <c r="P1102" s="4">
        <v>1441750</v>
      </c>
      <c r="Q1102" s="1">
        <v>0.60499999999999998</v>
      </c>
      <c r="R1102" s="1">
        <v>5761</v>
      </c>
      <c r="S1102" s="4">
        <v>9522.3140495867774</v>
      </c>
      <c r="T1102" s="1">
        <v>0.51745473559612198</v>
      </c>
      <c r="U1102" s="1">
        <v>9684</v>
      </c>
      <c r="V1102" s="4">
        <v>18714.680403579197</v>
      </c>
      <c r="W1102" s="1" t="s">
        <v>3</v>
      </c>
      <c r="X1102" s="1">
        <v>8643</v>
      </c>
      <c r="Y1102" s="4" t="s">
        <v>3</v>
      </c>
      <c r="AC1102" s="3">
        <f t="shared" si="136"/>
        <v>0.2869513091778777</v>
      </c>
      <c r="AD1102" s="3">
        <f t="shared" si="137"/>
        <v>8.4469819373258093E-2</v>
      </c>
      <c r="AE1102" s="3">
        <f t="shared" si="138"/>
        <v>0.41147137634660952</v>
      </c>
      <c r="AF1102" s="3">
        <f t="shared" si="139"/>
        <v>0.4243721129964485</v>
      </c>
      <c r="AG1102" s="3">
        <f t="shared" si="140"/>
        <v>0.12223970415167552</v>
      </c>
      <c r="AH1102" s="3">
        <f t="shared" si="141"/>
        <v>0.3797967389895302</v>
      </c>
      <c r="AI1102" s="3" t="e">
        <f t="shared" si="142"/>
        <v>#VALUE!</v>
      </c>
      <c r="AJ1102" s="6" t="e">
        <f t="shared" si="143"/>
        <v>#VALUE!</v>
      </c>
    </row>
    <row r="1103" spans="1:36" x14ac:dyDescent="0.3">
      <c r="A1103" t="s">
        <v>2253</v>
      </c>
      <c r="B1103" t="s">
        <v>2252</v>
      </c>
      <c r="C1103" t="s">
        <v>319</v>
      </c>
      <c r="D1103">
        <v>646710</v>
      </c>
      <c r="E1103" s="1">
        <v>0.14400000000000002</v>
      </c>
      <c r="F1103" s="1">
        <v>2985</v>
      </c>
      <c r="G1103" s="4">
        <v>20729.166666666664</v>
      </c>
      <c r="H1103" s="1">
        <v>0.25320622844860902</v>
      </c>
      <c r="I1103" s="1">
        <v>10238</v>
      </c>
      <c r="J1103" s="4">
        <v>40433.444559117212</v>
      </c>
      <c r="K1103" s="1">
        <v>0.12585084504646499</v>
      </c>
      <c r="L1103" s="1">
        <v>7671</v>
      </c>
      <c r="M1103" s="4">
        <v>60953.106808045784</v>
      </c>
      <c r="N1103" s="1">
        <v>4.0000000000000001E-3</v>
      </c>
      <c r="O1103" s="1">
        <v>5767</v>
      </c>
      <c r="P1103" s="4">
        <v>1441750</v>
      </c>
      <c r="Q1103" s="1">
        <v>0.60499999999999998</v>
      </c>
      <c r="R1103" s="1">
        <v>5761</v>
      </c>
      <c r="S1103" s="4">
        <v>9522.3140495867774</v>
      </c>
      <c r="T1103" s="1">
        <v>0.51657311623447899</v>
      </c>
      <c r="U1103" s="1">
        <v>9684</v>
      </c>
      <c r="V1103" s="4">
        <v>18746.620169843125</v>
      </c>
      <c r="W1103" s="1">
        <v>0.5</v>
      </c>
      <c r="X1103" s="1">
        <v>8643</v>
      </c>
      <c r="Y1103" s="4">
        <v>4321.5</v>
      </c>
      <c r="AC1103" s="3">
        <f t="shared" si="136"/>
        <v>0.2869513091778777</v>
      </c>
      <c r="AD1103" s="3">
        <f t="shared" si="137"/>
        <v>8.6821740144448392E-2</v>
      </c>
      <c r="AE1103" s="3">
        <f t="shared" si="138"/>
        <v>0.3997878964714679</v>
      </c>
      <c r="AF1103" s="3">
        <f t="shared" si="139"/>
        <v>0.4243721129964485</v>
      </c>
      <c r="AG1103" s="3">
        <f t="shared" si="140"/>
        <v>0.12223970415167552</v>
      </c>
      <c r="AH1103" s="3">
        <f t="shared" si="141"/>
        <v>0.38053214559932474</v>
      </c>
      <c r="AI1103" s="3">
        <f t="shared" si="142"/>
        <v>0.19179389312977099</v>
      </c>
      <c r="AJ1103" s="6">
        <f t="shared" si="143"/>
        <v>0.27035697166728767</v>
      </c>
    </row>
    <row r="1104" spans="1:36" x14ac:dyDescent="0.3">
      <c r="A1104" t="s">
        <v>2255</v>
      </c>
      <c r="B1104" t="s">
        <v>2254</v>
      </c>
      <c r="C1104" t="s">
        <v>319</v>
      </c>
      <c r="D1104">
        <v>223455</v>
      </c>
      <c r="E1104" s="1">
        <v>0.14400000000000002</v>
      </c>
      <c r="F1104" s="1">
        <v>2985</v>
      </c>
      <c r="G1104" s="4">
        <v>20729.166666666664</v>
      </c>
      <c r="H1104" s="1">
        <v>0.277724821552437</v>
      </c>
      <c r="I1104" s="1">
        <v>10238</v>
      </c>
      <c r="J1104" s="4">
        <v>36863.827809020564</v>
      </c>
      <c r="K1104" s="1">
        <v>0.112693830972679</v>
      </c>
      <c r="L1104" s="1">
        <v>7671</v>
      </c>
      <c r="M1104" s="4">
        <v>68069.387062187307</v>
      </c>
      <c r="N1104" s="1">
        <v>4.0000000000000001E-3</v>
      </c>
      <c r="O1104" s="1">
        <v>5767</v>
      </c>
      <c r="P1104" s="4">
        <v>1441750</v>
      </c>
      <c r="Q1104" s="1">
        <v>0.60499999999999998</v>
      </c>
      <c r="R1104" s="1">
        <v>5761</v>
      </c>
      <c r="S1104" s="4">
        <v>9522.3140495867774</v>
      </c>
      <c r="T1104" s="1">
        <v>0.52000626524356097</v>
      </c>
      <c r="U1104" s="1">
        <v>9684</v>
      </c>
      <c r="V1104" s="4">
        <v>18622.852544794245</v>
      </c>
      <c r="W1104" s="1">
        <v>0.5</v>
      </c>
      <c r="X1104" s="1">
        <v>8643</v>
      </c>
      <c r="Y1104" s="4">
        <v>4321.5</v>
      </c>
      <c r="AC1104" s="3">
        <f t="shared" si="136"/>
        <v>0.2869513091778777</v>
      </c>
      <c r="AD1104" s="3">
        <f t="shared" si="137"/>
        <v>7.826396078379895E-2</v>
      </c>
      <c r="AE1104" s="3">
        <f t="shared" si="138"/>
        <v>0.44923274333723417</v>
      </c>
      <c r="AF1104" s="3">
        <f t="shared" si="139"/>
        <v>0.4243721129964485</v>
      </c>
      <c r="AG1104" s="3">
        <f t="shared" si="140"/>
        <v>0.12223970415167552</v>
      </c>
      <c r="AH1104" s="3">
        <f t="shared" si="141"/>
        <v>0.37768242125295998</v>
      </c>
      <c r="AI1104" s="3">
        <f t="shared" si="142"/>
        <v>0.19179389312977099</v>
      </c>
      <c r="AJ1104" s="6">
        <f t="shared" si="143"/>
        <v>0.27579087783282369</v>
      </c>
    </row>
    <row r="1105" spans="1:36" x14ac:dyDescent="0.3">
      <c r="A1105" t="s">
        <v>356</v>
      </c>
      <c r="B1105" t="s">
        <v>2256</v>
      </c>
      <c r="C1105" t="s">
        <v>319</v>
      </c>
      <c r="D1105">
        <v>1512672</v>
      </c>
      <c r="E1105" s="1">
        <v>0.17699999999999999</v>
      </c>
      <c r="F1105" s="1">
        <v>2985</v>
      </c>
      <c r="G1105" s="4">
        <v>16864.406779661018</v>
      </c>
      <c r="H1105" s="1">
        <v>0.25188937191935801</v>
      </c>
      <c r="I1105" s="1">
        <v>10238</v>
      </c>
      <c r="J1105" s="4">
        <v>40644.827219139996</v>
      </c>
      <c r="K1105" s="1">
        <v>0.123995155592223</v>
      </c>
      <c r="L1105" s="1">
        <v>7671</v>
      </c>
      <c r="M1105" s="4">
        <v>61865.320168049584</v>
      </c>
      <c r="N1105" s="1">
        <v>4.0000000000000001E-3</v>
      </c>
      <c r="O1105" s="1">
        <v>5767</v>
      </c>
      <c r="P1105" s="4">
        <v>1441750</v>
      </c>
      <c r="Q1105" s="1">
        <v>0.60499999999999998</v>
      </c>
      <c r="R1105" s="1">
        <v>5761</v>
      </c>
      <c r="S1105" s="4">
        <v>9522.3140495867774</v>
      </c>
      <c r="T1105" s="1">
        <v>0.51364803473588405</v>
      </c>
      <c r="U1105" s="1">
        <v>9684</v>
      </c>
      <c r="V1105" s="4">
        <v>18853.376913978613</v>
      </c>
      <c r="W1105" s="1" t="s">
        <v>3</v>
      </c>
      <c r="X1105" s="1">
        <v>8643</v>
      </c>
      <c r="Y1105" s="4" t="s">
        <v>3</v>
      </c>
      <c r="AC1105" s="3">
        <f t="shared" si="136"/>
        <v>0.2315914121540486</v>
      </c>
      <c r="AD1105" s="3">
        <f t="shared" si="137"/>
        <v>8.7328507758953011E-2</v>
      </c>
      <c r="AE1105" s="3">
        <f t="shared" si="138"/>
        <v>0.40612607432330899</v>
      </c>
      <c r="AF1105" s="3">
        <f t="shared" si="139"/>
        <v>0.4243721129964485</v>
      </c>
      <c r="AG1105" s="3">
        <f t="shared" si="140"/>
        <v>0.12223970415167552</v>
      </c>
      <c r="AH1105" s="3">
        <f t="shared" si="141"/>
        <v>0.38299019787900113</v>
      </c>
      <c r="AI1105" s="3" t="e">
        <f t="shared" si="142"/>
        <v>#VALUE!</v>
      </c>
      <c r="AJ1105" s="6" t="e">
        <f t="shared" si="143"/>
        <v>#VALUE!</v>
      </c>
    </row>
    <row r="1106" spans="1:36" x14ac:dyDescent="0.3">
      <c r="A1106" t="s">
        <v>2258</v>
      </c>
      <c r="B1106" t="s">
        <v>2257</v>
      </c>
      <c r="C1106" t="s">
        <v>319</v>
      </c>
      <c r="D1106">
        <v>356497</v>
      </c>
      <c r="E1106" s="1">
        <v>0.17699999999999999</v>
      </c>
      <c r="F1106" s="1">
        <v>2985</v>
      </c>
      <c r="G1106" s="4">
        <v>16864.406779661018</v>
      </c>
      <c r="H1106" s="1">
        <v>0.244633194669239</v>
      </c>
      <c r="I1106" s="1">
        <v>10238</v>
      </c>
      <c r="J1106" s="4">
        <v>41850.412058112081</v>
      </c>
      <c r="K1106" s="1">
        <v>0.12730541911993601</v>
      </c>
      <c r="L1106" s="1">
        <v>7671</v>
      </c>
      <c r="M1106" s="4">
        <v>60256.665058170511</v>
      </c>
      <c r="N1106" s="1">
        <v>4.0000000000000001E-3</v>
      </c>
      <c r="O1106" s="1">
        <v>5767</v>
      </c>
      <c r="P1106" s="4">
        <v>1441750</v>
      </c>
      <c r="Q1106" s="1">
        <v>0.60499999999999998</v>
      </c>
      <c r="R1106" s="1">
        <v>5761</v>
      </c>
      <c r="S1106" s="4">
        <v>9522.3140495867774</v>
      </c>
      <c r="T1106" s="1">
        <v>0.51121047301940803</v>
      </c>
      <c r="U1106" s="1">
        <v>9684</v>
      </c>
      <c r="V1106" s="4">
        <v>18943.273878570068</v>
      </c>
      <c r="W1106" s="1">
        <v>0.5</v>
      </c>
      <c r="X1106" s="1">
        <v>8643</v>
      </c>
      <c r="Y1106" s="4">
        <v>4321.5</v>
      </c>
      <c r="AC1106" s="3">
        <f t="shared" si="136"/>
        <v>0.2315914121540486</v>
      </c>
      <c r="AD1106" s="3">
        <f t="shared" si="137"/>
        <v>9.0218770152580507E-2</v>
      </c>
      <c r="AE1106" s="3">
        <f t="shared" si="138"/>
        <v>0.39494892801551529</v>
      </c>
      <c r="AF1106" s="3">
        <f t="shared" si="139"/>
        <v>0.4243721129964485</v>
      </c>
      <c r="AG1106" s="3">
        <f t="shared" si="140"/>
        <v>0.12223970415167552</v>
      </c>
      <c r="AH1106" s="3">
        <f t="shared" si="141"/>
        <v>0.3850600571702284</v>
      </c>
      <c r="AI1106" s="3">
        <f t="shared" si="142"/>
        <v>0.19179389312977099</v>
      </c>
      <c r="AJ1106" s="6">
        <f t="shared" si="143"/>
        <v>0.26288926825289538</v>
      </c>
    </row>
    <row r="1107" spans="1:36" x14ac:dyDescent="0.3">
      <c r="A1107" t="s">
        <v>2260</v>
      </c>
      <c r="B1107" t="s">
        <v>2259</v>
      </c>
      <c r="C1107" t="s">
        <v>319</v>
      </c>
      <c r="D1107">
        <v>467451</v>
      </c>
      <c r="E1107" s="1">
        <v>0.17699999999999999</v>
      </c>
      <c r="F1107" s="1">
        <v>2985</v>
      </c>
      <c r="G1107" s="4">
        <v>16864.406779661018</v>
      </c>
      <c r="H1107" s="1">
        <v>0.25291634845149502</v>
      </c>
      <c r="I1107" s="1">
        <v>10238</v>
      </c>
      <c r="J1107" s="4">
        <v>40479.787339502378</v>
      </c>
      <c r="K1107" s="1">
        <v>0.12553401319068699</v>
      </c>
      <c r="L1107" s="1">
        <v>7671</v>
      </c>
      <c r="M1107" s="4">
        <v>61106.944683969436</v>
      </c>
      <c r="N1107" s="1">
        <v>4.0000000000000001E-3</v>
      </c>
      <c r="O1107" s="1">
        <v>5767</v>
      </c>
      <c r="P1107" s="4">
        <v>1441750</v>
      </c>
      <c r="Q1107" s="1">
        <v>0.60499999999999998</v>
      </c>
      <c r="R1107" s="1">
        <v>5761</v>
      </c>
      <c r="S1107" s="4">
        <v>9522.3140495867774</v>
      </c>
      <c r="T1107" s="1">
        <v>0.51552783072450303</v>
      </c>
      <c r="U1107" s="1">
        <v>9684</v>
      </c>
      <c r="V1107" s="4">
        <v>18784.630863459839</v>
      </c>
      <c r="W1107" s="1">
        <v>0.5</v>
      </c>
      <c r="X1107" s="1">
        <v>8643</v>
      </c>
      <c r="Y1107" s="4">
        <v>4321.5</v>
      </c>
      <c r="AC1107" s="3">
        <f t="shared" si="136"/>
        <v>0.2315914121540486</v>
      </c>
      <c r="AD1107" s="3">
        <f t="shared" si="137"/>
        <v>8.6932842068621216E-2</v>
      </c>
      <c r="AE1107" s="3">
        <f t="shared" si="138"/>
        <v>0.40085678217376619</v>
      </c>
      <c r="AF1107" s="3">
        <f t="shared" si="139"/>
        <v>0.4243721129964485</v>
      </c>
      <c r="AG1107" s="3">
        <f t="shared" si="140"/>
        <v>0.12223970415167552</v>
      </c>
      <c r="AH1107" s="3">
        <f t="shared" si="141"/>
        <v>0.38140733407433169</v>
      </c>
      <c r="AI1107" s="3">
        <f t="shared" si="142"/>
        <v>0.19179389312977099</v>
      </c>
      <c r="AJ1107" s="6">
        <f t="shared" si="143"/>
        <v>0.26274201153552323</v>
      </c>
    </row>
    <row r="1108" spans="1:36" x14ac:dyDescent="0.3">
      <c r="A1108" t="s">
        <v>2262</v>
      </c>
      <c r="B1108" t="s">
        <v>2261</v>
      </c>
      <c r="C1108" t="s">
        <v>319</v>
      </c>
      <c r="D1108">
        <v>310815</v>
      </c>
      <c r="E1108" s="1">
        <v>0.17699999999999999</v>
      </c>
      <c r="F1108" s="1">
        <v>2985</v>
      </c>
      <c r="G1108" s="4">
        <v>16864.406779661018</v>
      </c>
      <c r="H1108" s="1">
        <v>0.25530299374225801</v>
      </c>
      <c r="I1108" s="1">
        <v>10238</v>
      </c>
      <c r="J1108" s="4">
        <v>40101.370727895999</v>
      </c>
      <c r="K1108" s="1">
        <v>0.124762318420925</v>
      </c>
      <c r="L1108" s="1">
        <v>7671</v>
      </c>
      <c r="M1108" s="4">
        <v>61484.910645211516</v>
      </c>
      <c r="N1108" s="1">
        <v>4.0000000000000001E-3</v>
      </c>
      <c r="O1108" s="1">
        <v>5767</v>
      </c>
      <c r="P1108" s="4">
        <v>1441750</v>
      </c>
      <c r="Q1108" s="1">
        <v>0.60499999999999998</v>
      </c>
      <c r="R1108" s="1">
        <v>5761</v>
      </c>
      <c r="S1108" s="4">
        <v>9522.3140495867774</v>
      </c>
      <c r="T1108" s="1">
        <v>0.51398098547367399</v>
      </c>
      <c r="U1108" s="1">
        <v>9684</v>
      </c>
      <c r="V1108" s="4">
        <v>18841.163921804287</v>
      </c>
      <c r="W1108" s="1">
        <v>0.5</v>
      </c>
      <c r="X1108" s="1">
        <v>8643</v>
      </c>
      <c r="Y1108" s="4">
        <v>4321.5</v>
      </c>
      <c r="AC1108" s="3">
        <f t="shared" si="136"/>
        <v>0.2315914121540486</v>
      </c>
      <c r="AD1108" s="3">
        <f t="shared" si="137"/>
        <v>8.6025628186782443E-2</v>
      </c>
      <c r="AE1108" s="3">
        <f t="shared" si="138"/>
        <v>0.40348293915559819</v>
      </c>
      <c r="AF1108" s="3">
        <f t="shared" si="139"/>
        <v>0.4243721129964485</v>
      </c>
      <c r="AG1108" s="3">
        <f t="shared" si="140"/>
        <v>0.12223970415167552</v>
      </c>
      <c r="AH1108" s="3">
        <f t="shared" si="141"/>
        <v>0.38270899622285404</v>
      </c>
      <c r="AI1108" s="3">
        <f t="shared" si="142"/>
        <v>0.19179389312977099</v>
      </c>
      <c r="AJ1108" s="6">
        <f t="shared" si="143"/>
        <v>0.2631735265710255</v>
      </c>
    </row>
    <row r="1109" spans="1:36" x14ac:dyDescent="0.3">
      <c r="A1109" t="s">
        <v>2264</v>
      </c>
      <c r="B1109" t="s">
        <v>2263</v>
      </c>
      <c r="C1109" t="s">
        <v>319</v>
      </c>
      <c r="D1109">
        <v>206172</v>
      </c>
      <c r="E1109" s="1">
        <v>0.17699999999999999</v>
      </c>
      <c r="F1109" s="1">
        <v>2985</v>
      </c>
      <c r="G1109" s="4">
        <v>16864.406779661018</v>
      </c>
      <c r="H1109" s="1">
        <v>0.25596589255572999</v>
      </c>
      <c r="I1109" s="1">
        <v>10238</v>
      </c>
      <c r="J1109" s="4">
        <v>39997.516457279315</v>
      </c>
      <c r="K1109" s="1">
        <v>0.116912092815707</v>
      </c>
      <c r="L1109" s="1">
        <v>7671</v>
      </c>
      <c r="M1109" s="4">
        <v>65613.400763358935</v>
      </c>
      <c r="N1109" s="1">
        <v>4.0000000000000001E-3</v>
      </c>
      <c r="O1109" s="1">
        <v>5767</v>
      </c>
      <c r="P1109" s="4">
        <v>1441750</v>
      </c>
      <c r="Q1109" s="1">
        <v>0.60499999999999998</v>
      </c>
      <c r="R1109" s="1">
        <v>5761</v>
      </c>
      <c r="S1109" s="4">
        <v>9522.3140495867774</v>
      </c>
      <c r="T1109" s="1">
        <v>0.51497778553828799</v>
      </c>
      <c r="U1109" s="1">
        <v>9684</v>
      </c>
      <c r="V1109" s="4">
        <v>18804.694633337745</v>
      </c>
      <c r="W1109" s="1">
        <v>0.5</v>
      </c>
      <c r="X1109" s="1">
        <v>8643</v>
      </c>
      <c r="Y1109" s="4">
        <v>4321.5</v>
      </c>
      <c r="AC1109" s="3">
        <f t="shared" si="136"/>
        <v>0.2315914121540486</v>
      </c>
      <c r="AD1109" s="3">
        <f t="shared" si="137"/>
        <v>8.5776648535514616E-2</v>
      </c>
      <c r="AE1109" s="3">
        <f t="shared" si="138"/>
        <v>0.4321682289964287</v>
      </c>
      <c r="AF1109" s="3">
        <f t="shared" si="139"/>
        <v>0.4243721129964485</v>
      </c>
      <c r="AG1109" s="3">
        <f t="shared" si="140"/>
        <v>0.12223970415167552</v>
      </c>
      <c r="AH1109" s="3">
        <f t="shared" si="141"/>
        <v>0.38186929828733446</v>
      </c>
      <c r="AI1109" s="3">
        <f t="shared" si="142"/>
        <v>0.19179389312977099</v>
      </c>
      <c r="AJ1109" s="6">
        <f t="shared" si="143"/>
        <v>0.26711589975017447</v>
      </c>
    </row>
    <row r="1110" spans="1:36" x14ac:dyDescent="0.3">
      <c r="A1110" t="s">
        <v>2266</v>
      </c>
      <c r="B1110" t="s">
        <v>2265</v>
      </c>
      <c r="C1110" t="s">
        <v>319</v>
      </c>
      <c r="D1110">
        <v>171737</v>
      </c>
      <c r="E1110" s="1">
        <v>0.17699999999999999</v>
      </c>
      <c r="F1110" s="1">
        <v>2985</v>
      </c>
      <c r="G1110" s="4">
        <v>16864.406779661018</v>
      </c>
      <c r="H1110" s="1">
        <v>0.253084658518548</v>
      </c>
      <c r="I1110" s="1">
        <v>10238</v>
      </c>
      <c r="J1110" s="4">
        <v>40452.866878336208</v>
      </c>
      <c r="K1110" s="1">
        <v>0.120049843656288</v>
      </c>
      <c r="L1110" s="1">
        <v>7671</v>
      </c>
      <c r="M1110" s="4">
        <v>63898.458893146642</v>
      </c>
      <c r="N1110" s="1">
        <v>4.0000000000000001E-3</v>
      </c>
      <c r="O1110" s="1">
        <v>5767</v>
      </c>
      <c r="P1110" s="4">
        <v>1441750</v>
      </c>
      <c r="Q1110" s="1">
        <v>0.60499999999999998</v>
      </c>
      <c r="R1110" s="1">
        <v>5761</v>
      </c>
      <c r="S1110" s="4">
        <v>9522.3140495867774</v>
      </c>
      <c r="T1110" s="1">
        <v>0.51139241980470096</v>
      </c>
      <c r="U1110" s="1">
        <v>9684</v>
      </c>
      <c r="V1110" s="4">
        <v>18936.534107600357</v>
      </c>
      <c r="W1110" s="1">
        <v>0.5</v>
      </c>
      <c r="X1110" s="1">
        <v>8643</v>
      </c>
      <c r="Y1110" s="4">
        <v>4321.5</v>
      </c>
      <c r="AC1110" s="3">
        <f t="shared" si="136"/>
        <v>0.2315914121540486</v>
      </c>
      <c r="AD1110" s="3">
        <f t="shared" si="137"/>
        <v>8.6868303104615963E-2</v>
      </c>
      <c r="AE1110" s="3">
        <f t="shared" si="138"/>
        <v>0.42025258836282819</v>
      </c>
      <c r="AF1110" s="3">
        <f t="shared" si="139"/>
        <v>0.4243721129964485</v>
      </c>
      <c r="AG1110" s="3">
        <f t="shared" si="140"/>
        <v>0.12223970415167552</v>
      </c>
      <c r="AH1110" s="3">
        <f t="shared" si="141"/>
        <v>0.38490487531702794</v>
      </c>
      <c r="AI1110" s="3">
        <f t="shared" si="142"/>
        <v>0.19179389312977099</v>
      </c>
      <c r="AJ1110" s="6">
        <f t="shared" si="143"/>
        <v>0.26600326988805939</v>
      </c>
    </row>
    <row r="1111" spans="1:36" x14ac:dyDescent="0.3">
      <c r="A1111" t="s">
        <v>357</v>
      </c>
      <c r="B1111" t="s">
        <v>2267</v>
      </c>
      <c r="C1111" t="s">
        <v>319</v>
      </c>
      <c r="D1111">
        <v>5755700</v>
      </c>
      <c r="E1111" s="1">
        <v>0.24100000000000002</v>
      </c>
      <c r="F1111" s="1">
        <v>2985</v>
      </c>
      <c r="G1111" s="4">
        <v>12385.892116182571</v>
      </c>
      <c r="H1111" s="1">
        <v>0.221845648661327</v>
      </c>
      <c r="I1111" s="1">
        <v>10238</v>
      </c>
      <c r="J1111" s="4">
        <v>46149.203564634656</v>
      </c>
      <c r="K1111" s="1">
        <v>0.131005264346647</v>
      </c>
      <c r="L1111" s="1">
        <v>7671</v>
      </c>
      <c r="M1111" s="4">
        <v>58554.898829883052</v>
      </c>
      <c r="N1111" s="1">
        <v>4.0000000000000001E-3</v>
      </c>
      <c r="O1111" s="1">
        <v>5767</v>
      </c>
      <c r="P1111" s="4">
        <v>1441750</v>
      </c>
      <c r="Q1111" s="1">
        <v>0.60499999999999998</v>
      </c>
      <c r="R1111" s="1">
        <v>5761</v>
      </c>
      <c r="S1111" s="4">
        <v>9522.3140495867774</v>
      </c>
      <c r="T1111" s="1">
        <v>0.51714283232274005</v>
      </c>
      <c r="U1111" s="1">
        <v>9684</v>
      </c>
      <c r="V1111" s="4">
        <v>18725.967749575964</v>
      </c>
      <c r="W1111" s="1" t="s">
        <v>3</v>
      </c>
      <c r="X1111" s="1">
        <v>8643</v>
      </c>
      <c r="Y1111" s="4" t="s">
        <v>3</v>
      </c>
      <c r="AC1111" s="3">
        <f t="shared" si="136"/>
        <v>0.16743992077072037</v>
      </c>
      <c r="AD1111" s="3">
        <f t="shared" si="137"/>
        <v>0.10052466902232837</v>
      </c>
      <c r="AE1111" s="3">
        <f t="shared" si="138"/>
        <v>0.38312483346695725</v>
      </c>
      <c r="AF1111" s="3">
        <f t="shared" si="139"/>
        <v>0.4243721129964485</v>
      </c>
      <c r="AG1111" s="3">
        <f t="shared" si="140"/>
        <v>0.12223970415167552</v>
      </c>
      <c r="AH1111" s="3">
        <f t="shared" si="141"/>
        <v>0.38005662783105987</v>
      </c>
      <c r="AI1111" s="3" t="e">
        <f t="shared" si="142"/>
        <v>#VALUE!</v>
      </c>
      <c r="AJ1111" s="6" t="e">
        <f t="shared" si="143"/>
        <v>#VALUE!</v>
      </c>
    </row>
    <row r="1112" spans="1:36" x14ac:dyDescent="0.3">
      <c r="A1112" t="s">
        <v>2269</v>
      </c>
      <c r="B1112" t="s">
        <v>2268</v>
      </c>
      <c r="C1112" t="s">
        <v>319</v>
      </c>
      <c r="D1112">
        <v>309795</v>
      </c>
      <c r="E1112" s="1">
        <v>0.24100000000000002</v>
      </c>
      <c r="F1112" s="1">
        <v>2985</v>
      </c>
      <c r="G1112" s="4">
        <v>12385.892116182571</v>
      </c>
      <c r="H1112" s="1">
        <v>0.24347068222534199</v>
      </c>
      <c r="I1112" s="1">
        <v>10238</v>
      </c>
      <c r="J1112" s="4">
        <v>42050.237451276851</v>
      </c>
      <c r="K1112" s="1">
        <v>0.11846220888006501</v>
      </c>
      <c r="L1112" s="1">
        <v>7671</v>
      </c>
      <c r="M1112" s="4">
        <v>64754.828333197554</v>
      </c>
      <c r="N1112" s="1">
        <v>4.0000000000000001E-3</v>
      </c>
      <c r="O1112" s="1">
        <v>5767</v>
      </c>
      <c r="P1112" s="4">
        <v>1441750</v>
      </c>
      <c r="Q1112" s="1">
        <v>0.60499999999999998</v>
      </c>
      <c r="R1112" s="1">
        <v>5761</v>
      </c>
      <c r="S1112" s="4">
        <v>9522.3140495867774</v>
      </c>
      <c r="T1112" s="1">
        <v>0.50945302538775605</v>
      </c>
      <c r="U1112" s="1">
        <v>9684</v>
      </c>
      <c r="V1112" s="4">
        <v>19008.622026789009</v>
      </c>
      <c r="W1112" s="1">
        <v>0</v>
      </c>
      <c r="X1112" s="1">
        <v>8643</v>
      </c>
      <c r="Y1112" s="4">
        <v>0</v>
      </c>
      <c r="AC1112" s="3">
        <f t="shared" si="136"/>
        <v>0.16743992077072037</v>
      </c>
      <c r="AD1112" s="3">
        <f t="shared" si="137"/>
        <v>9.0697830439742402E-2</v>
      </c>
      <c r="AE1112" s="3">
        <f t="shared" si="138"/>
        <v>0.42620275534777746</v>
      </c>
      <c r="AF1112" s="3">
        <f t="shared" si="139"/>
        <v>0.4243721129964485</v>
      </c>
      <c r="AG1112" s="3">
        <f t="shared" si="140"/>
        <v>0.12223970415167552</v>
      </c>
      <c r="AH1112" s="3">
        <f t="shared" si="141"/>
        <v>0.38656468496684182</v>
      </c>
      <c r="AI1112" s="3">
        <f t="shared" si="142"/>
        <v>0</v>
      </c>
      <c r="AJ1112" s="6">
        <f t="shared" si="143"/>
        <v>0.23107385838188657</v>
      </c>
    </row>
    <row r="1113" spans="1:36" x14ac:dyDescent="0.3">
      <c r="A1113" t="s">
        <v>2271</v>
      </c>
      <c r="B1113" t="s">
        <v>2270</v>
      </c>
      <c r="C1113" t="s">
        <v>319</v>
      </c>
      <c r="D1113">
        <v>152497</v>
      </c>
      <c r="E1113" s="1">
        <v>0.24100000000000002</v>
      </c>
      <c r="F1113" s="1">
        <v>2985</v>
      </c>
      <c r="G1113" s="4">
        <v>12385.892116182571</v>
      </c>
      <c r="H1113" s="1">
        <v>0.25997232732447101</v>
      </c>
      <c r="I1113" s="1">
        <v>10238</v>
      </c>
      <c r="J1113" s="4">
        <v>39381.114541556453</v>
      </c>
      <c r="K1113" s="1">
        <v>0.111241532620313</v>
      </c>
      <c r="L1113" s="1">
        <v>7671</v>
      </c>
      <c r="M1113" s="4">
        <v>68958.057474652727</v>
      </c>
      <c r="N1113" s="1">
        <v>4.0000000000000001E-3</v>
      </c>
      <c r="O1113" s="1">
        <v>5767</v>
      </c>
      <c r="P1113" s="4">
        <v>1441750</v>
      </c>
      <c r="Q1113" s="1">
        <v>0.60499999999999998</v>
      </c>
      <c r="R1113" s="1">
        <v>5761</v>
      </c>
      <c r="S1113" s="4">
        <v>9522.3140495867774</v>
      </c>
      <c r="T1113" s="1">
        <v>0.50497386833839297</v>
      </c>
      <c r="U1113" s="1">
        <v>9684</v>
      </c>
      <c r="V1113" s="4">
        <v>19177.229966106999</v>
      </c>
      <c r="W1113" s="1">
        <v>0</v>
      </c>
      <c r="X1113" s="1">
        <v>8643</v>
      </c>
      <c r="Y1113" s="4">
        <v>0</v>
      </c>
      <c r="AC1113" s="3">
        <f t="shared" si="136"/>
        <v>0.16743992077072037</v>
      </c>
      <c r="AD1113" s="3">
        <f t="shared" si="137"/>
        <v>8.4298890008049437E-2</v>
      </c>
      <c r="AE1113" s="3">
        <f t="shared" si="138"/>
        <v>0.45540734170734726</v>
      </c>
      <c r="AF1113" s="3">
        <f t="shared" si="139"/>
        <v>0.4243721129964485</v>
      </c>
      <c r="AG1113" s="3">
        <f t="shared" si="140"/>
        <v>0.12223970415167552</v>
      </c>
      <c r="AH1113" s="3">
        <f t="shared" si="141"/>
        <v>0.39044684841204896</v>
      </c>
      <c r="AI1113" s="3">
        <f t="shared" si="142"/>
        <v>0</v>
      </c>
      <c r="AJ1113" s="6">
        <f t="shared" si="143"/>
        <v>0.23488640257804144</v>
      </c>
    </row>
    <row r="1114" spans="1:36" x14ac:dyDescent="0.3">
      <c r="A1114" t="s">
        <v>2273</v>
      </c>
      <c r="B1114" t="s">
        <v>2272</v>
      </c>
      <c r="C1114" t="s">
        <v>319</v>
      </c>
      <c r="D1114">
        <v>4253314</v>
      </c>
      <c r="E1114" s="1">
        <v>0.24100000000000002</v>
      </c>
      <c r="F1114" s="1">
        <v>2985</v>
      </c>
      <c r="G1114" s="4">
        <v>12385.892116182571</v>
      </c>
      <c r="H1114" s="1">
        <v>0.21825193249311001</v>
      </c>
      <c r="I1114" s="1">
        <v>10238</v>
      </c>
      <c r="J1114" s="4">
        <v>46909.092089359634</v>
      </c>
      <c r="K1114" s="1">
        <v>0.13309127894155001</v>
      </c>
      <c r="L1114" s="1">
        <v>7671</v>
      </c>
      <c r="M1114" s="4">
        <v>57637.134912264912</v>
      </c>
      <c r="N1114" s="1">
        <v>4.0000000000000001E-3</v>
      </c>
      <c r="O1114" s="1">
        <v>5767</v>
      </c>
      <c r="P1114" s="4">
        <v>1441750</v>
      </c>
      <c r="Q1114" s="1">
        <v>0.60499999999999998</v>
      </c>
      <c r="R1114" s="1">
        <v>5761</v>
      </c>
      <c r="S1114" s="4">
        <v>9522.3140495867774</v>
      </c>
      <c r="T1114" s="1">
        <v>0.52063825995447299</v>
      </c>
      <c r="U1114" s="1">
        <v>9684</v>
      </c>
      <c r="V1114" s="4">
        <v>18600.246552849985</v>
      </c>
      <c r="W1114" s="1">
        <v>1</v>
      </c>
      <c r="X1114" s="1">
        <v>8643</v>
      </c>
      <c r="Y1114" s="4">
        <v>8643</v>
      </c>
      <c r="AC1114" s="3">
        <f t="shared" si="136"/>
        <v>0.16743992077072037</v>
      </c>
      <c r="AD1114" s="3">
        <f t="shared" si="137"/>
        <v>0.10234642154887331</v>
      </c>
      <c r="AE1114" s="3">
        <f t="shared" si="138"/>
        <v>0.37674808961413536</v>
      </c>
      <c r="AF1114" s="3">
        <f t="shared" si="139"/>
        <v>0.4243721129964485</v>
      </c>
      <c r="AG1114" s="3">
        <f t="shared" si="140"/>
        <v>0.12223970415167552</v>
      </c>
      <c r="AH1114" s="3">
        <f t="shared" si="141"/>
        <v>0.37716192289491324</v>
      </c>
      <c r="AI1114" s="3">
        <f t="shared" si="142"/>
        <v>0.38358778625954199</v>
      </c>
      <c r="AJ1114" s="6">
        <f t="shared" si="143"/>
        <v>0.27912799403375832</v>
      </c>
    </row>
    <row r="1115" spans="1:36" x14ac:dyDescent="0.3">
      <c r="A1115" t="s">
        <v>2275</v>
      </c>
      <c r="B1115" t="s">
        <v>2274</v>
      </c>
      <c r="C1115" t="s">
        <v>319</v>
      </c>
      <c r="D1115">
        <v>562592</v>
      </c>
      <c r="E1115" s="1">
        <v>0.24100000000000002</v>
      </c>
      <c r="F1115" s="1">
        <v>2985</v>
      </c>
      <c r="G1115" s="4">
        <v>12385.892116182571</v>
      </c>
      <c r="H1115" s="1">
        <v>0.21504393948011999</v>
      </c>
      <c r="I1115" s="1">
        <v>10238</v>
      </c>
      <c r="J1115" s="4">
        <v>47608.874840885554</v>
      </c>
      <c r="K1115" s="1">
        <v>0.13395142483362699</v>
      </c>
      <c r="L1115" s="1">
        <v>7671</v>
      </c>
      <c r="M1115" s="4">
        <v>57267.028025477804</v>
      </c>
      <c r="N1115" s="1">
        <v>4.0000000000000001E-3</v>
      </c>
      <c r="O1115" s="1">
        <v>5767</v>
      </c>
      <c r="P1115" s="4">
        <v>1441750</v>
      </c>
      <c r="Q1115" s="1">
        <v>0.60499999999999998</v>
      </c>
      <c r="R1115" s="1">
        <v>5761</v>
      </c>
      <c r="S1115" s="4">
        <v>9522.3140495867774</v>
      </c>
      <c r="T1115" s="1">
        <v>0.50574661566463697</v>
      </c>
      <c r="U1115" s="1">
        <v>9684</v>
      </c>
      <c r="V1115" s="4">
        <v>19147.928429088108</v>
      </c>
      <c r="W1115" s="1">
        <v>0.5</v>
      </c>
      <c r="X1115" s="1">
        <v>8643</v>
      </c>
      <c r="Y1115" s="4">
        <v>4321.5</v>
      </c>
      <c r="AC1115" s="3">
        <f t="shared" si="136"/>
        <v>0.16743992077072037</v>
      </c>
      <c r="AD1115" s="3">
        <f t="shared" si="137"/>
        <v>0.10402407682875313</v>
      </c>
      <c r="AE1115" s="3">
        <f t="shared" si="138"/>
        <v>0.37417653851052279</v>
      </c>
      <c r="AF1115" s="3">
        <f t="shared" si="139"/>
        <v>0.4243721129964485</v>
      </c>
      <c r="AG1115" s="3">
        <f t="shared" si="140"/>
        <v>0.12223970415167552</v>
      </c>
      <c r="AH1115" s="3">
        <f t="shared" si="141"/>
        <v>0.38977218649302398</v>
      </c>
      <c r="AI1115" s="3">
        <f t="shared" si="142"/>
        <v>0.19179389312977099</v>
      </c>
      <c r="AJ1115" s="6">
        <f t="shared" si="143"/>
        <v>0.25340263326870216</v>
      </c>
    </row>
    <row r="1116" spans="1:36" x14ac:dyDescent="0.3">
      <c r="A1116" t="s">
        <v>2277</v>
      </c>
      <c r="B1116" t="s">
        <v>2276</v>
      </c>
      <c r="C1116" t="s">
        <v>319</v>
      </c>
      <c r="D1116">
        <v>477502</v>
      </c>
      <c r="E1116" s="1">
        <v>0.24100000000000002</v>
      </c>
      <c r="F1116" s="1">
        <v>2985</v>
      </c>
      <c r="G1116" s="4">
        <v>12385.892116182571</v>
      </c>
      <c r="H1116" s="1">
        <v>0.23566393439189701</v>
      </c>
      <c r="I1116" s="1">
        <v>10238</v>
      </c>
      <c r="J1116" s="4">
        <v>43443.2193726119</v>
      </c>
      <c r="K1116" s="1">
        <v>0.12340262449162499</v>
      </c>
      <c r="L1116" s="1">
        <v>7671</v>
      </c>
      <c r="M1116" s="4">
        <v>62162.373220195252</v>
      </c>
      <c r="N1116" s="1">
        <v>4.0000000000000001E-3</v>
      </c>
      <c r="O1116" s="1">
        <v>5767</v>
      </c>
      <c r="P1116" s="4">
        <v>1441750</v>
      </c>
      <c r="Q1116" s="1">
        <v>0.60499999999999998</v>
      </c>
      <c r="R1116" s="1">
        <v>5761</v>
      </c>
      <c r="S1116" s="4">
        <v>9522.3140495867774</v>
      </c>
      <c r="T1116" s="1">
        <v>0.50830991283806104</v>
      </c>
      <c r="U1116" s="1">
        <v>9684</v>
      </c>
      <c r="V1116" s="4">
        <v>19051.369559037419</v>
      </c>
      <c r="W1116" s="1">
        <v>0.5</v>
      </c>
      <c r="X1116" s="1">
        <v>8643</v>
      </c>
      <c r="Y1116" s="4">
        <v>4321.5</v>
      </c>
      <c r="AC1116" s="3">
        <f t="shared" si="136"/>
        <v>0.16743992077072037</v>
      </c>
      <c r="AD1116" s="3">
        <f t="shared" si="137"/>
        <v>9.4037357557278489E-2</v>
      </c>
      <c r="AE1116" s="3">
        <f t="shared" si="138"/>
        <v>0.40819003781965996</v>
      </c>
      <c r="AF1116" s="3">
        <f t="shared" si="139"/>
        <v>0.4243721129964485</v>
      </c>
      <c r="AG1116" s="3">
        <f t="shared" si="140"/>
        <v>0.12223970415167552</v>
      </c>
      <c r="AH1116" s="3">
        <f t="shared" si="141"/>
        <v>0.38754893818610814</v>
      </c>
      <c r="AI1116" s="3">
        <f t="shared" si="142"/>
        <v>0.19179389312977099</v>
      </c>
      <c r="AJ1116" s="6">
        <f t="shared" si="143"/>
        <v>0.25651742351595169</v>
      </c>
    </row>
    <row r="1117" spans="1:36" x14ac:dyDescent="0.3">
      <c r="A1117" t="s">
        <v>358</v>
      </c>
      <c r="B1117" t="s">
        <v>359</v>
      </c>
      <c r="C1117" t="s">
        <v>359</v>
      </c>
      <c r="D1117">
        <v>888005</v>
      </c>
      <c r="E1117" s="1">
        <v>0.17600000000000002</v>
      </c>
      <c r="F1117" s="1">
        <v>2655</v>
      </c>
      <c r="G1117" s="4">
        <v>15085.227272727272</v>
      </c>
      <c r="H1117" s="1">
        <v>0.16316124346146599</v>
      </c>
      <c r="I1117" s="1">
        <v>5218</v>
      </c>
      <c r="J1117" s="4">
        <v>31980.633937938466</v>
      </c>
      <c r="K1117" s="1">
        <v>0.16034143951892099</v>
      </c>
      <c r="L1117" s="1">
        <v>9052</v>
      </c>
      <c r="M1117" s="4">
        <v>56454.526210810429</v>
      </c>
      <c r="N1117" s="1">
        <v>2.9000000000000001E-2</v>
      </c>
      <c r="O1117" s="1">
        <v>5246</v>
      </c>
      <c r="P1117" s="4">
        <v>180896.55172413791</v>
      </c>
      <c r="Q1117" s="1">
        <v>0.60299999999999998</v>
      </c>
      <c r="R1117" s="1">
        <v>5202</v>
      </c>
      <c r="S1117" s="4">
        <v>8626.8656716417918</v>
      </c>
      <c r="T1117" s="1">
        <v>0.510733610734173</v>
      </c>
      <c r="U1117" s="1">
        <v>8076</v>
      </c>
      <c r="V1117" s="4">
        <v>15812.548518964424</v>
      </c>
      <c r="W1117" s="1" t="s">
        <v>3</v>
      </c>
      <c r="X1117" s="1">
        <v>6565</v>
      </c>
      <c r="Y1117" s="4" t="s">
        <v>3</v>
      </c>
      <c r="AC1117" s="3">
        <f t="shared" si="136"/>
        <v>0.20610594936451637</v>
      </c>
      <c r="AD1117" s="3">
        <f t="shared" si="137"/>
        <v>6.6557018932726336E-2</v>
      </c>
      <c r="AE1117" s="3">
        <f t="shared" si="138"/>
        <v>0.36853116952986675</v>
      </c>
      <c r="AF1117" s="3">
        <f t="shared" si="139"/>
        <v>0</v>
      </c>
      <c r="AG1117" s="3">
        <f t="shared" si="140"/>
        <v>9.5826346774510365E-2</v>
      </c>
      <c r="AH1117" s="3">
        <f t="shared" si="141"/>
        <v>0.31297574371970954</v>
      </c>
      <c r="AI1117" s="3" t="e">
        <f t="shared" si="142"/>
        <v>#VALUE!</v>
      </c>
      <c r="AJ1117" s="6" t="e">
        <f t="shared" si="143"/>
        <v>#VALUE!</v>
      </c>
    </row>
    <row r="1118" spans="1:36" x14ac:dyDescent="0.3">
      <c r="A1118" t="s">
        <v>360</v>
      </c>
      <c r="B1118" t="s">
        <v>2278</v>
      </c>
      <c r="C1118" t="s">
        <v>359</v>
      </c>
      <c r="D1118">
        <v>888005</v>
      </c>
      <c r="E1118" s="1">
        <v>0.17600000000000002</v>
      </c>
      <c r="F1118" s="1">
        <v>2655</v>
      </c>
      <c r="G1118" s="4">
        <v>15085.227272727272</v>
      </c>
      <c r="H1118" s="1">
        <v>0.16316124346146599</v>
      </c>
      <c r="I1118" s="1">
        <v>5218</v>
      </c>
      <c r="J1118" s="4">
        <v>31980.633937938466</v>
      </c>
      <c r="K1118" s="1">
        <v>0.16034143951892099</v>
      </c>
      <c r="L1118" s="1">
        <v>9052</v>
      </c>
      <c r="M1118" s="4">
        <v>56454.526210810429</v>
      </c>
      <c r="N1118" s="1">
        <v>2.9000000000000001E-2</v>
      </c>
      <c r="O1118" s="1">
        <v>5246</v>
      </c>
      <c r="P1118" s="4">
        <v>180896.55172413791</v>
      </c>
      <c r="Q1118" s="1">
        <v>0.60299999999999998</v>
      </c>
      <c r="R1118" s="1">
        <v>5202</v>
      </c>
      <c r="S1118" s="4">
        <v>8626.8656716417918</v>
      </c>
      <c r="T1118" s="1">
        <v>0.510733610734173</v>
      </c>
      <c r="U1118" s="1">
        <v>8076</v>
      </c>
      <c r="V1118" s="4">
        <v>15812.548518964424</v>
      </c>
      <c r="W1118" s="1" t="s">
        <v>3</v>
      </c>
      <c r="X1118" s="1">
        <v>6565</v>
      </c>
      <c r="Y1118" s="4" t="s">
        <v>3</v>
      </c>
      <c r="AC1118" s="3">
        <f t="shared" si="136"/>
        <v>0.20610594936451637</v>
      </c>
      <c r="AD1118" s="3">
        <f t="shared" si="137"/>
        <v>6.6557018932726336E-2</v>
      </c>
      <c r="AE1118" s="3">
        <f t="shared" si="138"/>
        <v>0.36853116952986675</v>
      </c>
      <c r="AF1118" s="3">
        <f t="shared" si="139"/>
        <v>0</v>
      </c>
      <c r="AG1118" s="3">
        <f t="shared" si="140"/>
        <v>9.5826346774510365E-2</v>
      </c>
      <c r="AH1118" s="3">
        <f t="shared" si="141"/>
        <v>0.31297574371970954</v>
      </c>
      <c r="AI1118" s="3" t="e">
        <f t="shared" si="142"/>
        <v>#VALUE!</v>
      </c>
      <c r="AJ1118" s="6" t="e">
        <f t="shared" si="143"/>
        <v>#VALUE!</v>
      </c>
    </row>
    <row r="1119" spans="1:36" x14ac:dyDescent="0.3">
      <c r="A1119" t="s">
        <v>360</v>
      </c>
      <c r="B1119" t="s">
        <v>2279</v>
      </c>
      <c r="C1119" t="s">
        <v>359</v>
      </c>
      <c r="D1119">
        <v>888005</v>
      </c>
      <c r="E1119" s="1">
        <v>0.17600000000000002</v>
      </c>
      <c r="F1119" s="1">
        <v>2655</v>
      </c>
      <c r="G1119" s="4">
        <v>15085.227272727272</v>
      </c>
      <c r="H1119" s="1">
        <v>0.16316124346146599</v>
      </c>
      <c r="I1119" s="1">
        <v>5218</v>
      </c>
      <c r="J1119" s="4">
        <v>31980.633937938466</v>
      </c>
      <c r="K1119" s="1">
        <v>0.16034143951892099</v>
      </c>
      <c r="L1119" s="1">
        <v>9052</v>
      </c>
      <c r="M1119" s="4">
        <v>56454.526210810429</v>
      </c>
      <c r="N1119" s="1">
        <v>2.9000000000000001E-2</v>
      </c>
      <c r="O1119" s="1">
        <v>5246</v>
      </c>
      <c r="P1119" s="4">
        <v>180896.55172413791</v>
      </c>
      <c r="Q1119" s="1">
        <v>0.60299999999999998</v>
      </c>
      <c r="R1119" s="1">
        <v>5202</v>
      </c>
      <c r="S1119" s="4">
        <v>8626.8656716417918</v>
      </c>
      <c r="T1119" s="1">
        <v>0.510733610734173</v>
      </c>
      <c r="U1119" s="1">
        <v>8076</v>
      </c>
      <c r="V1119" s="4">
        <v>15812.548518964424</v>
      </c>
      <c r="W1119" s="1" t="s">
        <v>3</v>
      </c>
      <c r="X1119" s="1">
        <v>6565</v>
      </c>
      <c r="Y1119" s="4" t="s">
        <v>3</v>
      </c>
      <c r="AC1119" s="3">
        <f t="shared" si="136"/>
        <v>0.20610594936451637</v>
      </c>
      <c r="AD1119" s="3">
        <f t="shared" si="137"/>
        <v>6.6557018932726336E-2</v>
      </c>
      <c r="AE1119" s="3">
        <f t="shared" si="138"/>
        <v>0.36853116952986675</v>
      </c>
      <c r="AF1119" s="3">
        <f t="shared" si="139"/>
        <v>0</v>
      </c>
      <c r="AG1119" s="3">
        <f t="shared" si="140"/>
        <v>9.5826346774510365E-2</v>
      </c>
      <c r="AH1119" s="3">
        <f t="shared" si="141"/>
        <v>0.31297574371970954</v>
      </c>
      <c r="AI1119" s="3" t="e">
        <f t="shared" si="142"/>
        <v>#VALUE!</v>
      </c>
      <c r="AJ1119" s="6" t="e">
        <f t="shared" si="143"/>
        <v>#VALUE!</v>
      </c>
    </row>
    <row r="1120" spans="1:36" x14ac:dyDescent="0.3">
      <c r="A1120" t="s">
        <v>360</v>
      </c>
      <c r="B1120" t="s">
        <v>361</v>
      </c>
      <c r="C1120" t="s">
        <v>359</v>
      </c>
      <c r="D1120">
        <v>888005</v>
      </c>
      <c r="E1120" s="1">
        <v>0.17600000000000002</v>
      </c>
      <c r="F1120" s="1">
        <v>2655</v>
      </c>
      <c r="G1120" s="4">
        <v>15085.227272727272</v>
      </c>
      <c r="H1120" s="1">
        <v>0.16316124346146599</v>
      </c>
      <c r="I1120" s="1">
        <v>5218</v>
      </c>
      <c r="J1120" s="4">
        <v>31980.633937938466</v>
      </c>
      <c r="K1120" s="1">
        <v>0.16034143951892099</v>
      </c>
      <c r="L1120" s="1">
        <v>9052</v>
      </c>
      <c r="M1120" s="4">
        <v>56454.526210810429</v>
      </c>
      <c r="N1120" s="1">
        <v>2.9000000000000001E-2</v>
      </c>
      <c r="O1120" s="1">
        <v>5246</v>
      </c>
      <c r="P1120" s="4">
        <v>180896.55172413791</v>
      </c>
      <c r="Q1120" s="1">
        <v>0.60299999999999998</v>
      </c>
      <c r="R1120" s="1">
        <v>5202</v>
      </c>
      <c r="S1120" s="4">
        <v>8626.8656716417918</v>
      </c>
      <c r="T1120" s="1">
        <v>0.510733610734173</v>
      </c>
      <c r="U1120" s="1">
        <v>8076</v>
      </c>
      <c r="V1120" s="4">
        <v>15812.548518964424</v>
      </c>
      <c r="W1120" s="1">
        <v>0.5</v>
      </c>
      <c r="X1120" s="1">
        <v>6565</v>
      </c>
      <c r="Y1120" s="4">
        <v>3282.5</v>
      </c>
      <c r="AC1120" s="3">
        <f t="shared" si="136"/>
        <v>0.20610594936451637</v>
      </c>
      <c r="AD1120" s="3">
        <f t="shared" si="137"/>
        <v>6.6557018932726336E-2</v>
      </c>
      <c r="AE1120" s="3">
        <f t="shared" si="138"/>
        <v>0.36853116952986675</v>
      </c>
      <c r="AF1120" s="3">
        <f t="shared" si="139"/>
        <v>0</v>
      </c>
      <c r="AG1120" s="3">
        <f t="shared" si="140"/>
        <v>9.5826346774510365E-2</v>
      </c>
      <c r="AH1120" s="3">
        <f t="shared" si="141"/>
        <v>0.31297574371970954</v>
      </c>
      <c r="AI1120" s="3">
        <f t="shared" si="142"/>
        <v>0.1456816971418427</v>
      </c>
      <c r="AJ1120" s="6">
        <f t="shared" si="143"/>
        <v>0.17081113220902458</v>
      </c>
    </row>
    <row r="1121" spans="1:36" x14ac:dyDescent="0.3">
      <c r="A1121" t="s">
        <v>362</v>
      </c>
      <c r="B1121" t="s">
        <v>363</v>
      </c>
      <c r="C1121" t="s">
        <v>363</v>
      </c>
      <c r="D1121">
        <v>1907675</v>
      </c>
      <c r="E1121" s="1">
        <v>0.251</v>
      </c>
      <c r="F1121" s="1">
        <v>1316</v>
      </c>
      <c r="G1121" s="4">
        <v>5243.027888446215</v>
      </c>
      <c r="H1121" s="1">
        <v>0.20517803084906999</v>
      </c>
      <c r="I1121" s="1">
        <v>2197</v>
      </c>
      <c r="J1121" s="4">
        <v>10707.774077508933</v>
      </c>
      <c r="K1121" s="1">
        <v>0.15997903206783101</v>
      </c>
      <c r="L1121" s="1">
        <v>5618</v>
      </c>
      <c r="M1121" s="4">
        <v>35117.102081340083</v>
      </c>
      <c r="N1121" s="1">
        <v>5.0000000000000001E-3</v>
      </c>
      <c r="O1121" s="1">
        <v>3698</v>
      </c>
      <c r="P1121" s="4">
        <v>739600</v>
      </c>
      <c r="Q1121" s="1">
        <v>0.158</v>
      </c>
      <c r="R1121" s="1">
        <v>3630</v>
      </c>
      <c r="S1121" s="4">
        <v>22974.683544303796</v>
      </c>
      <c r="T1121" s="1">
        <v>0.53820435870889904</v>
      </c>
      <c r="U1121" s="1">
        <v>4769</v>
      </c>
      <c r="V1121" s="4">
        <v>8860.9464468856713</v>
      </c>
      <c r="W1121" s="1" t="s">
        <v>3</v>
      </c>
      <c r="X1121" s="1">
        <v>4340</v>
      </c>
      <c r="Y1121" s="4" t="s">
        <v>3</v>
      </c>
      <c r="AC1121" s="3">
        <f t="shared" si="136"/>
        <v>6.5123544161603639E-2</v>
      </c>
      <c r="AD1121" s="3">
        <f t="shared" si="137"/>
        <v>1.5557582914659984E-2</v>
      </c>
      <c r="AE1121" s="3">
        <f t="shared" si="138"/>
        <v>0.22027595319299384</v>
      </c>
      <c r="AF1121" s="3">
        <f t="shared" si="139"/>
        <v>0.18804577423922375</v>
      </c>
      <c r="AG1121" s="3">
        <f t="shared" si="140"/>
        <v>0.51904900302950041</v>
      </c>
      <c r="AH1121" s="3">
        <f t="shared" si="141"/>
        <v>0.15291652255247129</v>
      </c>
      <c r="AI1121" s="3" t="e">
        <f t="shared" si="142"/>
        <v>#VALUE!</v>
      </c>
      <c r="AJ1121" s="6" t="e">
        <f t="shared" si="143"/>
        <v>#VALUE!</v>
      </c>
    </row>
    <row r="1122" spans="1:36" x14ac:dyDescent="0.3">
      <c r="A1122" t="s">
        <v>364</v>
      </c>
      <c r="B1122" t="s">
        <v>2280</v>
      </c>
      <c r="C1122" t="s">
        <v>363</v>
      </c>
      <c r="D1122">
        <v>1907675</v>
      </c>
      <c r="E1122" s="1">
        <v>0.251</v>
      </c>
      <c r="F1122" s="1">
        <v>1316</v>
      </c>
      <c r="G1122" s="4">
        <v>5243.027888446215</v>
      </c>
      <c r="H1122" s="1">
        <v>0.20517803084906999</v>
      </c>
      <c r="I1122" s="1">
        <v>2197</v>
      </c>
      <c r="J1122" s="4">
        <v>10707.774077508933</v>
      </c>
      <c r="K1122" s="1">
        <v>0.15997903206783101</v>
      </c>
      <c r="L1122" s="1">
        <v>5618</v>
      </c>
      <c r="M1122" s="4">
        <v>35117.102081340083</v>
      </c>
      <c r="N1122" s="1">
        <v>5.0000000000000001E-3</v>
      </c>
      <c r="O1122" s="1">
        <v>3698</v>
      </c>
      <c r="P1122" s="4">
        <v>739600</v>
      </c>
      <c r="Q1122" s="1">
        <v>0.158</v>
      </c>
      <c r="R1122" s="1">
        <v>3630</v>
      </c>
      <c r="S1122" s="4">
        <v>22974.683544303796</v>
      </c>
      <c r="T1122" s="1">
        <v>0.53820435870889904</v>
      </c>
      <c r="U1122" s="1">
        <v>4769</v>
      </c>
      <c r="V1122" s="4">
        <v>8860.9464468856713</v>
      </c>
      <c r="W1122" s="1" t="s">
        <v>3</v>
      </c>
      <c r="X1122" s="1">
        <v>4340</v>
      </c>
      <c r="Y1122" s="4" t="s">
        <v>3</v>
      </c>
      <c r="AC1122" s="3">
        <f t="shared" si="136"/>
        <v>6.5123544161603639E-2</v>
      </c>
      <c r="AD1122" s="3">
        <f t="shared" si="137"/>
        <v>1.5557582914659984E-2</v>
      </c>
      <c r="AE1122" s="3">
        <f t="shared" si="138"/>
        <v>0.22027595319299384</v>
      </c>
      <c r="AF1122" s="3">
        <f t="shared" si="139"/>
        <v>0.18804577423922375</v>
      </c>
      <c r="AG1122" s="3">
        <f t="shared" si="140"/>
        <v>0.51904900302950041</v>
      </c>
      <c r="AH1122" s="3">
        <f t="shared" si="141"/>
        <v>0.15291652255247129</v>
      </c>
      <c r="AI1122" s="3" t="e">
        <f t="shared" si="142"/>
        <v>#VALUE!</v>
      </c>
      <c r="AJ1122" s="6" t="e">
        <f t="shared" si="143"/>
        <v>#VALUE!</v>
      </c>
    </row>
    <row r="1123" spans="1:36" x14ac:dyDescent="0.3">
      <c r="A1123" t="s">
        <v>364</v>
      </c>
      <c r="B1123" t="s">
        <v>2281</v>
      </c>
      <c r="C1123" t="s">
        <v>363</v>
      </c>
      <c r="D1123">
        <v>1907675</v>
      </c>
      <c r="E1123" s="1">
        <v>0.251</v>
      </c>
      <c r="F1123" s="1">
        <v>1316</v>
      </c>
      <c r="G1123" s="4">
        <v>5243.027888446215</v>
      </c>
      <c r="H1123" s="1">
        <v>0.20517803084906999</v>
      </c>
      <c r="I1123" s="1">
        <v>2197</v>
      </c>
      <c r="J1123" s="4">
        <v>10707.774077508933</v>
      </c>
      <c r="K1123" s="1">
        <v>0.15997903206783101</v>
      </c>
      <c r="L1123" s="1">
        <v>5618</v>
      </c>
      <c r="M1123" s="4">
        <v>35117.102081340083</v>
      </c>
      <c r="N1123" s="1">
        <v>5.0000000000000001E-3</v>
      </c>
      <c r="O1123" s="1">
        <v>3698</v>
      </c>
      <c r="P1123" s="4">
        <v>739600</v>
      </c>
      <c r="Q1123" s="1">
        <v>0.158</v>
      </c>
      <c r="R1123" s="1">
        <v>3630</v>
      </c>
      <c r="S1123" s="4">
        <v>22974.683544303796</v>
      </c>
      <c r="T1123" s="1">
        <v>0.53820435870889904</v>
      </c>
      <c r="U1123" s="1">
        <v>4769</v>
      </c>
      <c r="V1123" s="4">
        <v>8860.9464468856713</v>
      </c>
      <c r="W1123" s="1" t="s">
        <v>3</v>
      </c>
      <c r="X1123" s="1">
        <v>4340</v>
      </c>
      <c r="Y1123" s="4" t="s">
        <v>3</v>
      </c>
      <c r="AC1123" s="3">
        <f t="shared" si="136"/>
        <v>6.5123544161603639E-2</v>
      </c>
      <c r="AD1123" s="3">
        <f t="shared" si="137"/>
        <v>1.5557582914659984E-2</v>
      </c>
      <c r="AE1123" s="3">
        <f t="shared" si="138"/>
        <v>0.22027595319299384</v>
      </c>
      <c r="AF1123" s="3">
        <f t="shared" si="139"/>
        <v>0.18804577423922375</v>
      </c>
      <c r="AG1123" s="3">
        <f t="shared" si="140"/>
        <v>0.51904900302950041</v>
      </c>
      <c r="AH1123" s="3">
        <f t="shared" si="141"/>
        <v>0.15291652255247129</v>
      </c>
      <c r="AI1123" s="3" t="e">
        <f t="shared" si="142"/>
        <v>#VALUE!</v>
      </c>
      <c r="AJ1123" s="6" t="e">
        <f t="shared" si="143"/>
        <v>#VALUE!</v>
      </c>
    </row>
    <row r="1124" spans="1:36" x14ac:dyDescent="0.3">
      <c r="A1124" t="s">
        <v>2283</v>
      </c>
      <c r="B1124" t="s">
        <v>2282</v>
      </c>
      <c r="C1124" t="s">
        <v>363</v>
      </c>
      <c r="D1124">
        <v>237407</v>
      </c>
      <c r="E1124" s="1">
        <v>0.251</v>
      </c>
      <c r="F1124" s="1">
        <v>1316</v>
      </c>
      <c r="G1124" s="4">
        <v>5243.027888446215</v>
      </c>
      <c r="H1124" s="1">
        <v>0.21452610917116999</v>
      </c>
      <c r="I1124" s="1">
        <v>2197</v>
      </c>
      <c r="J1124" s="4">
        <v>10241.177675240535</v>
      </c>
      <c r="K1124" s="1">
        <v>0.159300273370203</v>
      </c>
      <c r="L1124" s="1">
        <v>5618</v>
      </c>
      <c r="M1124" s="4">
        <v>35266.73169570871</v>
      </c>
      <c r="N1124" s="1">
        <v>5.0000000000000001E-3</v>
      </c>
      <c r="O1124" s="1">
        <v>3698</v>
      </c>
      <c r="P1124" s="4">
        <v>739600</v>
      </c>
      <c r="Q1124" s="1">
        <v>0.158</v>
      </c>
      <c r="R1124" s="1">
        <v>3630</v>
      </c>
      <c r="S1124" s="4">
        <v>22974.683544303796</v>
      </c>
      <c r="T1124" s="1">
        <v>0.53471885833189403</v>
      </c>
      <c r="U1124" s="1">
        <v>4769</v>
      </c>
      <c r="V1124" s="4">
        <v>8918.7054574385984</v>
      </c>
      <c r="W1124" s="1">
        <v>0.5</v>
      </c>
      <c r="X1124" s="1">
        <v>4340</v>
      </c>
      <c r="Y1124" s="4">
        <v>2170</v>
      </c>
      <c r="AC1124" s="3">
        <f t="shared" si="136"/>
        <v>6.5123544161603639E-2</v>
      </c>
      <c r="AD1124" s="3">
        <f t="shared" si="137"/>
        <v>1.4438967292695054E-2</v>
      </c>
      <c r="AE1124" s="3">
        <f t="shared" si="138"/>
        <v>0.22131559934306427</v>
      </c>
      <c r="AF1124" s="3">
        <f t="shared" si="139"/>
        <v>0.18804577423922375</v>
      </c>
      <c r="AG1124" s="3">
        <f t="shared" si="140"/>
        <v>0.51904900302950041</v>
      </c>
      <c r="AH1124" s="3">
        <f t="shared" si="141"/>
        <v>0.15424641200077902</v>
      </c>
      <c r="AI1124" s="3">
        <f t="shared" si="142"/>
        <v>9.630747381501864E-2</v>
      </c>
      <c r="AJ1124" s="6">
        <f t="shared" si="143"/>
        <v>0.17978953912598353</v>
      </c>
    </row>
    <row r="1125" spans="1:36" x14ac:dyDescent="0.3">
      <c r="A1125" t="s">
        <v>2285</v>
      </c>
      <c r="B1125" t="s">
        <v>2284</v>
      </c>
      <c r="C1125" t="s">
        <v>363</v>
      </c>
      <c r="D1125">
        <v>255968</v>
      </c>
      <c r="E1125" s="1">
        <v>0.251</v>
      </c>
      <c r="F1125" s="1">
        <v>1316</v>
      </c>
      <c r="G1125" s="4">
        <v>5243.027888446215</v>
      </c>
      <c r="H1125" s="1">
        <v>0.223399018627328</v>
      </c>
      <c r="I1125" s="1">
        <v>2197</v>
      </c>
      <c r="J1125" s="4">
        <v>9834.4209992480464</v>
      </c>
      <c r="K1125" s="1">
        <v>0.136841323915489</v>
      </c>
      <c r="L1125" s="1">
        <v>5618</v>
      </c>
      <c r="M1125" s="4">
        <v>41054.849801581768</v>
      </c>
      <c r="N1125" s="1">
        <v>5.0000000000000001E-3</v>
      </c>
      <c r="O1125" s="1">
        <v>3698</v>
      </c>
      <c r="P1125" s="4">
        <v>739600</v>
      </c>
      <c r="Q1125" s="1">
        <v>0.158</v>
      </c>
      <c r="R1125" s="1">
        <v>3630</v>
      </c>
      <c r="S1125" s="4">
        <v>22974.683544303796</v>
      </c>
      <c r="T1125" s="1">
        <v>0.53614514314289197</v>
      </c>
      <c r="U1125" s="1">
        <v>4769</v>
      </c>
      <c r="V1125" s="4">
        <v>8894.9793931621589</v>
      </c>
      <c r="W1125" s="1">
        <v>0.5</v>
      </c>
      <c r="X1125" s="1">
        <v>4340</v>
      </c>
      <c r="Y1125" s="4">
        <v>2170</v>
      </c>
      <c r="AC1125" s="3">
        <f t="shared" si="136"/>
        <v>6.5123544161603639E-2</v>
      </c>
      <c r="AD1125" s="3">
        <f t="shared" si="137"/>
        <v>1.3463811097980134E-2</v>
      </c>
      <c r="AE1125" s="3">
        <f t="shared" si="138"/>
        <v>0.26153220172031111</v>
      </c>
      <c r="AF1125" s="3">
        <f t="shared" si="139"/>
        <v>0.18804577423922375</v>
      </c>
      <c r="AG1125" s="3">
        <f t="shared" si="140"/>
        <v>0.51904900302950041</v>
      </c>
      <c r="AH1125" s="3">
        <f t="shared" si="141"/>
        <v>0.15370012420552334</v>
      </c>
      <c r="AI1125" s="3">
        <f t="shared" si="142"/>
        <v>9.630747381501864E-2</v>
      </c>
      <c r="AJ1125" s="6">
        <f t="shared" si="143"/>
        <v>0.18531741889559447</v>
      </c>
    </row>
    <row r="1126" spans="1:36" x14ac:dyDescent="0.3">
      <c r="A1126" t="s">
        <v>2287</v>
      </c>
      <c r="B1126" t="s">
        <v>2286</v>
      </c>
      <c r="C1126" t="s">
        <v>363</v>
      </c>
      <c r="D1126">
        <v>627487</v>
      </c>
      <c r="E1126" s="1">
        <v>0.251</v>
      </c>
      <c r="F1126" s="1">
        <v>1316</v>
      </c>
      <c r="G1126" s="4">
        <v>5243.027888446215</v>
      </c>
      <c r="H1126" s="1">
        <v>0.20727122633616299</v>
      </c>
      <c r="I1126" s="1">
        <v>2197</v>
      </c>
      <c r="J1126" s="4">
        <v>10599.638159311095</v>
      </c>
      <c r="K1126" s="1">
        <v>0.15595860950107299</v>
      </c>
      <c r="L1126" s="1">
        <v>5618</v>
      </c>
      <c r="M1126" s="4">
        <v>36022.378103860618</v>
      </c>
      <c r="N1126" s="1">
        <v>5.0000000000000001E-3</v>
      </c>
      <c r="O1126" s="1">
        <v>3698</v>
      </c>
      <c r="P1126" s="4">
        <v>739600</v>
      </c>
      <c r="Q1126" s="1">
        <v>0.158</v>
      </c>
      <c r="R1126" s="1">
        <v>3630</v>
      </c>
      <c r="S1126" s="4">
        <v>22974.683544303796</v>
      </c>
      <c r="T1126" s="1">
        <v>0.55421705947692901</v>
      </c>
      <c r="U1126" s="1">
        <v>4769</v>
      </c>
      <c r="V1126" s="4">
        <v>8604.9318014515648</v>
      </c>
      <c r="W1126" s="1">
        <v>1</v>
      </c>
      <c r="X1126" s="1">
        <v>4340</v>
      </c>
      <c r="Y1126" s="4">
        <v>4340</v>
      </c>
      <c r="AC1126" s="3">
        <f t="shared" si="136"/>
        <v>6.5123544161603639E-2</v>
      </c>
      <c r="AD1126" s="3">
        <f t="shared" si="137"/>
        <v>1.5298338465273845E-2</v>
      </c>
      <c r="AE1126" s="3">
        <f t="shared" si="138"/>
        <v>0.22656592951576834</v>
      </c>
      <c r="AF1126" s="3">
        <f t="shared" si="139"/>
        <v>0.18804577423922375</v>
      </c>
      <c r="AG1126" s="3">
        <f t="shared" si="140"/>
        <v>0.51904900302950041</v>
      </c>
      <c r="AH1126" s="3">
        <f t="shared" si="141"/>
        <v>0.14702183750998638</v>
      </c>
      <c r="AI1126" s="3">
        <f t="shared" si="142"/>
        <v>0.19261494763003728</v>
      </c>
      <c r="AJ1126" s="6">
        <f t="shared" si="143"/>
        <v>0.19338848207877052</v>
      </c>
    </row>
    <row r="1127" spans="1:36" x14ac:dyDescent="0.3">
      <c r="A1127" t="s">
        <v>2289</v>
      </c>
      <c r="B1127" t="s">
        <v>2288</v>
      </c>
      <c r="C1127" t="s">
        <v>363</v>
      </c>
      <c r="D1127">
        <v>374466</v>
      </c>
      <c r="E1127" s="1">
        <v>0.251</v>
      </c>
      <c r="F1127" s="1">
        <v>1316</v>
      </c>
      <c r="G1127" s="4">
        <v>5243.027888446215</v>
      </c>
      <c r="H1127" s="1">
        <v>0.18207794566128799</v>
      </c>
      <c r="I1127" s="1">
        <v>2197</v>
      </c>
      <c r="J1127" s="4">
        <v>12066.260919304239</v>
      </c>
      <c r="K1127" s="1">
        <v>0.184692335218684</v>
      </c>
      <c r="L1127" s="1">
        <v>5618</v>
      </c>
      <c r="M1127" s="4">
        <v>30418.154566880301</v>
      </c>
      <c r="N1127" s="1">
        <v>5.0000000000000001E-3</v>
      </c>
      <c r="O1127" s="1">
        <v>3698</v>
      </c>
      <c r="P1127" s="4">
        <v>739600</v>
      </c>
      <c r="Q1127" s="1">
        <v>0.158</v>
      </c>
      <c r="R1127" s="1">
        <v>3630</v>
      </c>
      <c r="S1127" s="4">
        <v>22974.683544303796</v>
      </c>
      <c r="T1127" s="1">
        <v>0.52603440632794396</v>
      </c>
      <c r="U1127" s="1">
        <v>4769</v>
      </c>
      <c r="V1127" s="4">
        <v>9065.946908854623</v>
      </c>
      <c r="W1127" s="1">
        <v>0.5</v>
      </c>
      <c r="X1127" s="1">
        <v>4340</v>
      </c>
      <c r="Y1127" s="4">
        <v>2170</v>
      </c>
      <c r="AC1127" s="3">
        <f t="shared" si="136"/>
        <v>6.5123544161603639E-2</v>
      </c>
      <c r="AD1127" s="3">
        <f t="shared" si="137"/>
        <v>1.8814411720193505E-2</v>
      </c>
      <c r="AE1127" s="3">
        <f t="shared" si="138"/>
        <v>0.18762705067857685</v>
      </c>
      <c r="AF1127" s="3">
        <f t="shared" si="139"/>
        <v>0.18804577423922375</v>
      </c>
      <c r="AG1127" s="3">
        <f t="shared" si="140"/>
        <v>0.51904900302950041</v>
      </c>
      <c r="AH1127" s="3">
        <f t="shared" si="141"/>
        <v>0.15763661641593699</v>
      </c>
      <c r="AI1127" s="3">
        <f t="shared" si="142"/>
        <v>9.630747381501864E-2</v>
      </c>
      <c r="AJ1127" s="6">
        <f t="shared" si="143"/>
        <v>0.17608626772286484</v>
      </c>
    </row>
    <row r="1128" spans="1:36" x14ac:dyDescent="0.3">
      <c r="A1128" t="s">
        <v>2291</v>
      </c>
      <c r="B1128" t="s">
        <v>2290</v>
      </c>
      <c r="C1128" t="s">
        <v>363</v>
      </c>
      <c r="D1128">
        <v>183938</v>
      </c>
      <c r="E1128" s="1">
        <v>0.251</v>
      </c>
      <c r="F1128" s="1">
        <v>1316</v>
      </c>
      <c r="G1128" s="4">
        <v>5243.027888446215</v>
      </c>
      <c r="H1128" s="1">
        <v>0.21489849840707101</v>
      </c>
      <c r="I1128" s="1">
        <v>2197</v>
      </c>
      <c r="J1128" s="4">
        <v>10223.431137421619</v>
      </c>
      <c r="K1128" s="1">
        <v>0.15361154301992999</v>
      </c>
      <c r="L1128" s="1">
        <v>5618</v>
      </c>
      <c r="M1128" s="4">
        <v>36572.772394266656</v>
      </c>
      <c r="N1128" s="1">
        <v>5.0000000000000001E-3</v>
      </c>
      <c r="O1128" s="1">
        <v>3698</v>
      </c>
      <c r="P1128" s="4">
        <v>739600</v>
      </c>
      <c r="Q1128" s="1">
        <v>0.158</v>
      </c>
      <c r="R1128" s="1">
        <v>3630</v>
      </c>
      <c r="S1128" s="4">
        <v>22974.683544303796</v>
      </c>
      <c r="T1128" s="1">
        <v>0.53010797116419595</v>
      </c>
      <c r="U1128" s="1">
        <v>4769</v>
      </c>
      <c r="V1128" s="4">
        <v>8996.2804926825884</v>
      </c>
      <c r="W1128" s="1">
        <v>0</v>
      </c>
      <c r="X1128" s="1">
        <v>4340</v>
      </c>
      <c r="Y1128" s="4">
        <v>0</v>
      </c>
      <c r="AC1128" s="3">
        <f t="shared" si="136"/>
        <v>6.5123544161603639E-2</v>
      </c>
      <c r="AD1128" s="3">
        <f t="shared" si="137"/>
        <v>1.4396421841543867E-2</v>
      </c>
      <c r="AE1128" s="3">
        <f t="shared" si="138"/>
        <v>0.23039014110286551</v>
      </c>
      <c r="AF1128" s="3">
        <f t="shared" si="139"/>
        <v>0.18804577423922375</v>
      </c>
      <c r="AG1128" s="3">
        <f t="shared" si="140"/>
        <v>0.51904900302950041</v>
      </c>
      <c r="AH1128" s="3">
        <f t="shared" si="141"/>
        <v>0.15603256137964602</v>
      </c>
      <c r="AI1128" s="3">
        <f t="shared" si="142"/>
        <v>0</v>
      </c>
      <c r="AJ1128" s="6">
        <f t="shared" si="143"/>
        <v>0.16757677796491188</v>
      </c>
    </row>
    <row r="1129" spans="1:36" x14ac:dyDescent="0.3">
      <c r="A1129" t="s">
        <v>2293</v>
      </c>
      <c r="B1129" t="s">
        <v>2292</v>
      </c>
      <c r="C1129" t="s">
        <v>363</v>
      </c>
      <c r="D1129">
        <v>228409</v>
      </c>
      <c r="E1129" s="1">
        <v>0.251</v>
      </c>
      <c r="F1129" s="1">
        <v>1316</v>
      </c>
      <c r="G1129" s="4">
        <v>5243.027888446215</v>
      </c>
      <c r="H1129" s="1">
        <v>0.199335402720558</v>
      </c>
      <c r="I1129" s="1">
        <v>2197</v>
      </c>
      <c r="J1129" s="4">
        <v>11021.624708983105</v>
      </c>
      <c r="K1129" s="1">
        <v>0.162270313341418</v>
      </c>
      <c r="L1129" s="1">
        <v>5618</v>
      </c>
      <c r="M1129" s="4">
        <v>34621.243308871191</v>
      </c>
      <c r="N1129" s="1">
        <v>5.0000000000000001E-3</v>
      </c>
      <c r="O1129" s="1">
        <v>3698</v>
      </c>
      <c r="P1129" s="4">
        <v>739600</v>
      </c>
      <c r="Q1129" s="1">
        <v>0.158</v>
      </c>
      <c r="R1129" s="1">
        <v>3630</v>
      </c>
      <c r="S1129" s="4">
        <v>22974.683544303796</v>
      </c>
      <c r="T1129" s="1">
        <v>0.52661672701163198</v>
      </c>
      <c r="U1129" s="1">
        <v>4769</v>
      </c>
      <c r="V1129" s="4">
        <v>9055.9219929500305</v>
      </c>
      <c r="W1129" s="1">
        <v>0</v>
      </c>
      <c r="X1129" s="1">
        <v>4340</v>
      </c>
      <c r="Y1129" s="4">
        <v>0</v>
      </c>
      <c r="AC1129" s="3">
        <f t="shared" si="136"/>
        <v>6.5123544161603639E-2</v>
      </c>
      <c r="AD1129" s="3">
        <f t="shared" si="137"/>
        <v>1.6310006674517045E-2</v>
      </c>
      <c r="AE1129" s="3">
        <f t="shared" si="138"/>
        <v>0.21683066152428779</v>
      </c>
      <c r="AF1129" s="3">
        <f t="shared" si="139"/>
        <v>0.18804577423922375</v>
      </c>
      <c r="AG1129" s="3">
        <f t="shared" si="140"/>
        <v>0.51904900302950041</v>
      </c>
      <c r="AH1129" s="3">
        <f t="shared" si="141"/>
        <v>0.15740579477003167</v>
      </c>
      <c r="AI1129" s="3">
        <f t="shared" si="142"/>
        <v>0</v>
      </c>
      <c r="AJ1129" s="6">
        <f t="shared" si="143"/>
        <v>0.16610925491416637</v>
      </c>
    </row>
    <row r="1130" spans="1:36" x14ac:dyDescent="0.3">
      <c r="A1130" t="s">
        <v>365</v>
      </c>
      <c r="B1130" t="s">
        <v>366</v>
      </c>
      <c r="C1130" t="s">
        <v>366</v>
      </c>
      <c r="D1130">
        <v>2794090</v>
      </c>
      <c r="E1130" s="1">
        <v>0.245</v>
      </c>
      <c r="F1130" s="1">
        <v>1145</v>
      </c>
      <c r="G1130" s="4">
        <v>4673.4693877551017</v>
      </c>
      <c r="H1130" s="1">
        <v>0.19898285309349301</v>
      </c>
      <c r="I1130" s="1">
        <v>2136</v>
      </c>
      <c r="J1130" s="4">
        <v>10734.593291796809</v>
      </c>
      <c r="K1130" s="1">
        <v>0.151299349698828</v>
      </c>
      <c r="L1130" s="1">
        <v>5289</v>
      </c>
      <c r="M1130" s="4">
        <v>34957.189244554764</v>
      </c>
      <c r="N1130" s="1">
        <v>1.4999999999999999E-2</v>
      </c>
      <c r="O1130" s="1">
        <v>3853</v>
      </c>
      <c r="P1130" s="4">
        <v>256866.66666666669</v>
      </c>
      <c r="Q1130" s="1">
        <v>0.13699999999999998</v>
      </c>
      <c r="R1130" s="1">
        <v>1541</v>
      </c>
      <c r="S1130" s="4">
        <v>11248.175182481753</v>
      </c>
      <c r="T1130" s="1">
        <v>0.53317394930012896</v>
      </c>
      <c r="U1130" s="1">
        <v>4367</v>
      </c>
      <c r="V1130" s="4">
        <v>8190.5727122121116</v>
      </c>
      <c r="W1130" s="1" t="s">
        <v>3</v>
      </c>
      <c r="X1130" s="1">
        <v>3800</v>
      </c>
      <c r="Y1130" s="4" t="s">
        <v>3</v>
      </c>
      <c r="AC1130" s="3">
        <f t="shared" si="136"/>
        <v>5.6965029565827302E-2</v>
      </c>
      <c r="AD1130" s="3">
        <f t="shared" si="137"/>
        <v>1.5621879149961828E-2</v>
      </c>
      <c r="AE1130" s="3">
        <f t="shared" si="138"/>
        <v>0.2191648578672977</v>
      </c>
      <c r="AF1130" s="3">
        <f t="shared" si="139"/>
        <v>2.556966334733797E-2</v>
      </c>
      <c r="AG1130" s="3">
        <f t="shared" si="140"/>
        <v>0.17314804014211138</v>
      </c>
      <c r="AH1130" s="3">
        <f t="shared" si="141"/>
        <v>0.13748130391505914</v>
      </c>
      <c r="AI1130" s="3" t="e">
        <f t="shared" si="142"/>
        <v>#VALUE!</v>
      </c>
      <c r="AJ1130" s="6" t="e">
        <f t="shared" si="143"/>
        <v>#VALUE!</v>
      </c>
    </row>
    <row r="1131" spans="1:36" x14ac:dyDescent="0.3">
      <c r="A1131" t="s">
        <v>367</v>
      </c>
      <c r="B1131" t="s">
        <v>2294</v>
      </c>
      <c r="C1131" t="s">
        <v>366</v>
      </c>
      <c r="D1131">
        <v>2794090</v>
      </c>
      <c r="E1131" s="1">
        <v>0.245</v>
      </c>
      <c r="F1131" s="1">
        <v>1145</v>
      </c>
      <c r="G1131" s="4">
        <v>4673.4693877551017</v>
      </c>
      <c r="H1131" s="1">
        <v>0.19898285309349301</v>
      </c>
      <c r="I1131" s="1">
        <v>2136</v>
      </c>
      <c r="J1131" s="4">
        <v>10734.593291796809</v>
      </c>
      <c r="K1131" s="1">
        <v>0.151299349698828</v>
      </c>
      <c r="L1131" s="1">
        <v>5289</v>
      </c>
      <c r="M1131" s="4">
        <v>34957.189244554764</v>
      </c>
      <c r="N1131" s="1">
        <v>1.4999999999999999E-2</v>
      </c>
      <c r="O1131" s="1">
        <v>3853</v>
      </c>
      <c r="P1131" s="4">
        <v>256866.66666666669</v>
      </c>
      <c r="Q1131" s="1">
        <v>0.13699999999999998</v>
      </c>
      <c r="R1131" s="1">
        <v>1541</v>
      </c>
      <c r="S1131" s="4">
        <v>11248.175182481753</v>
      </c>
      <c r="T1131" s="1">
        <v>0.53317394930012896</v>
      </c>
      <c r="U1131" s="1">
        <v>4367</v>
      </c>
      <c r="V1131" s="4">
        <v>8190.5727122121116</v>
      </c>
      <c r="W1131" s="1" t="s">
        <v>3</v>
      </c>
      <c r="X1131" s="1">
        <v>3800</v>
      </c>
      <c r="Y1131" s="4" t="s">
        <v>3</v>
      </c>
      <c r="AC1131" s="3">
        <f t="shared" si="136"/>
        <v>5.6965029565827302E-2</v>
      </c>
      <c r="AD1131" s="3">
        <f t="shared" si="137"/>
        <v>1.5621879149961828E-2</v>
      </c>
      <c r="AE1131" s="3">
        <f t="shared" si="138"/>
        <v>0.2191648578672977</v>
      </c>
      <c r="AF1131" s="3">
        <f t="shared" si="139"/>
        <v>2.556966334733797E-2</v>
      </c>
      <c r="AG1131" s="3">
        <f t="shared" si="140"/>
        <v>0.17314804014211138</v>
      </c>
      <c r="AH1131" s="3">
        <f t="shared" si="141"/>
        <v>0.13748130391505914</v>
      </c>
      <c r="AI1131" s="3" t="e">
        <f t="shared" si="142"/>
        <v>#VALUE!</v>
      </c>
      <c r="AJ1131" s="6" t="e">
        <f t="shared" si="143"/>
        <v>#VALUE!</v>
      </c>
    </row>
    <row r="1132" spans="1:36" x14ac:dyDescent="0.3">
      <c r="A1132" t="s">
        <v>368</v>
      </c>
      <c r="B1132" t="s">
        <v>2295</v>
      </c>
      <c r="C1132" t="s">
        <v>366</v>
      </c>
      <c r="D1132">
        <v>820511</v>
      </c>
      <c r="E1132" s="1">
        <v>0.19</v>
      </c>
      <c r="F1132" s="1">
        <v>1145</v>
      </c>
      <c r="G1132" s="4">
        <v>6026.3157894736842</v>
      </c>
      <c r="H1132" s="1">
        <v>0.16935787576278599</v>
      </c>
      <c r="I1132" s="1">
        <v>2136</v>
      </c>
      <c r="J1132" s="4">
        <v>12612.345250431843</v>
      </c>
      <c r="K1132" s="1">
        <v>0.164897240865753</v>
      </c>
      <c r="L1132" s="1">
        <v>5289</v>
      </c>
      <c r="M1132" s="4">
        <v>32074.520909090941</v>
      </c>
      <c r="N1132" s="1">
        <v>1.4999999999999999E-2</v>
      </c>
      <c r="O1132" s="1">
        <v>3853</v>
      </c>
      <c r="P1132" s="4">
        <v>256866.66666666669</v>
      </c>
      <c r="Q1132" s="1">
        <v>0.13699999999999998</v>
      </c>
      <c r="R1132" s="1">
        <v>1541</v>
      </c>
      <c r="S1132" s="4">
        <v>11248.175182481753</v>
      </c>
      <c r="T1132" s="1">
        <v>0.53459977989326102</v>
      </c>
      <c r="U1132" s="1">
        <v>4367</v>
      </c>
      <c r="V1132" s="4">
        <v>8168.7276430826842</v>
      </c>
      <c r="W1132" s="1" t="s">
        <v>3</v>
      </c>
      <c r="X1132" s="1">
        <v>3800</v>
      </c>
      <c r="Y1132" s="4" t="s">
        <v>3</v>
      </c>
      <c r="AC1132" s="3">
        <f t="shared" si="136"/>
        <v>7.6343578215126343E-2</v>
      </c>
      <c r="AD1132" s="3">
        <f t="shared" si="137"/>
        <v>2.0123591261098375E-2</v>
      </c>
      <c r="AE1132" s="3">
        <f t="shared" si="138"/>
        <v>0.1991357008749419</v>
      </c>
      <c r="AF1132" s="3">
        <f t="shared" si="139"/>
        <v>2.556966334733797E-2</v>
      </c>
      <c r="AG1132" s="3">
        <f t="shared" si="140"/>
        <v>0.17314804014211138</v>
      </c>
      <c r="AH1132" s="3">
        <f t="shared" si="141"/>
        <v>0.13697832564976914</v>
      </c>
      <c r="AI1132" s="3" t="e">
        <f t="shared" si="142"/>
        <v>#VALUE!</v>
      </c>
      <c r="AJ1132" s="6" t="e">
        <f t="shared" si="143"/>
        <v>#VALUE!</v>
      </c>
    </row>
    <row r="1133" spans="1:36" x14ac:dyDescent="0.3">
      <c r="A1133" t="s">
        <v>2297</v>
      </c>
      <c r="B1133" t="s">
        <v>2296</v>
      </c>
      <c r="C1133" t="s">
        <v>366</v>
      </c>
      <c r="D1133">
        <v>820511</v>
      </c>
      <c r="E1133" s="1">
        <v>0.19</v>
      </c>
      <c r="F1133" s="1">
        <v>1145</v>
      </c>
      <c r="G1133" s="4">
        <v>6026.3157894736842</v>
      </c>
      <c r="H1133" s="1">
        <v>0.16935787576278599</v>
      </c>
      <c r="I1133" s="1">
        <v>2136</v>
      </c>
      <c r="J1133" s="4">
        <v>12612.345250431843</v>
      </c>
      <c r="K1133" s="1">
        <v>0.164897240865753</v>
      </c>
      <c r="L1133" s="1">
        <v>5289</v>
      </c>
      <c r="M1133" s="4">
        <v>32074.520909090941</v>
      </c>
      <c r="N1133" s="1">
        <v>1.4999999999999999E-2</v>
      </c>
      <c r="O1133" s="1">
        <v>3853</v>
      </c>
      <c r="P1133" s="4">
        <v>256866.66666666669</v>
      </c>
      <c r="Q1133" s="1">
        <v>0.13699999999999998</v>
      </c>
      <c r="R1133" s="1">
        <v>1541</v>
      </c>
      <c r="S1133" s="4">
        <v>11248.175182481753</v>
      </c>
      <c r="T1133" s="1">
        <v>0.53459977989326102</v>
      </c>
      <c r="U1133" s="1">
        <v>4367</v>
      </c>
      <c r="V1133" s="4">
        <v>8168.7276430826842</v>
      </c>
      <c r="W1133" s="1">
        <v>1</v>
      </c>
      <c r="X1133" s="1">
        <v>3800</v>
      </c>
      <c r="Y1133" s="4">
        <v>3800</v>
      </c>
      <c r="AC1133" s="3">
        <f t="shared" si="136"/>
        <v>7.6343578215126343E-2</v>
      </c>
      <c r="AD1133" s="3">
        <f t="shared" si="137"/>
        <v>2.0123591261098375E-2</v>
      </c>
      <c r="AE1133" s="3">
        <f t="shared" si="138"/>
        <v>0.1991357008749419</v>
      </c>
      <c r="AF1133" s="3">
        <f t="shared" si="139"/>
        <v>2.556966334733797E-2</v>
      </c>
      <c r="AG1133" s="3">
        <f t="shared" si="140"/>
        <v>0.17314804014211138</v>
      </c>
      <c r="AH1133" s="3">
        <f t="shared" si="141"/>
        <v>0.13697832564976914</v>
      </c>
      <c r="AI1133" s="3">
        <f t="shared" si="142"/>
        <v>0.16864903248712942</v>
      </c>
      <c r="AJ1133" s="6">
        <f t="shared" si="143"/>
        <v>0.11427827599678779</v>
      </c>
    </row>
    <row r="1134" spans="1:36" x14ac:dyDescent="0.3">
      <c r="A1134" t="s">
        <v>369</v>
      </c>
      <c r="B1134" t="s">
        <v>2298</v>
      </c>
      <c r="C1134" t="s">
        <v>366</v>
      </c>
      <c r="D1134">
        <v>1973579</v>
      </c>
      <c r="E1134" s="1">
        <v>0.26800000000000002</v>
      </c>
      <c r="F1134" s="1">
        <v>1145</v>
      </c>
      <c r="G1134" s="4">
        <v>4272.3880597014922</v>
      </c>
      <c r="H1134" s="1">
        <v>0.21129937033176699</v>
      </c>
      <c r="I1134" s="1">
        <v>2136</v>
      </c>
      <c r="J1134" s="4">
        <v>10108.88010052376</v>
      </c>
      <c r="K1134" s="1">
        <v>0.145646057239157</v>
      </c>
      <c r="L1134" s="1">
        <v>5289</v>
      </c>
      <c r="M1134" s="4">
        <v>36314.062325183564</v>
      </c>
      <c r="N1134" s="1">
        <v>1.4999999999999999E-2</v>
      </c>
      <c r="O1134" s="1">
        <v>3853</v>
      </c>
      <c r="P1134" s="4">
        <v>256866.66666666669</v>
      </c>
      <c r="Q1134" s="1">
        <v>0.13699999999999998</v>
      </c>
      <c r="R1134" s="1">
        <v>1541</v>
      </c>
      <c r="S1134" s="4">
        <v>11248.175182481753</v>
      </c>
      <c r="T1134" s="1">
        <v>0.53258116345988604</v>
      </c>
      <c r="U1134" s="1">
        <v>4367</v>
      </c>
      <c r="V1134" s="4">
        <v>8199.6891734397996</v>
      </c>
      <c r="W1134" s="1" t="s">
        <v>3</v>
      </c>
      <c r="X1134" s="1">
        <v>3800</v>
      </c>
      <c r="Y1134" s="4" t="s">
        <v>3</v>
      </c>
      <c r="AC1134" s="3">
        <f t="shared" si="136"/>
        <v>5.1219828914712183E-2</v>
      </c>
      <c r="AD1134" s="3">
        <f t="shared" si="137"/>
        <v>1.4121797822234525E-2</v>
      </c>
      <c r="AE1134" s="3">
        <f t="shared" si="138"/>
        <v>0.22859258967267829</v>
      </c>
      <c r="AF1134" s="3">
        <f t="shared" si="139"/>
        <v>2.556966334733797E-2</v>
      </c>
      <c r="AG1134" s="3">
        <f t="shared" si="140"/>
        <v>0.17314804014211138</v>
      </c>
      <c r="AH1134" s="3">
        <f t="shared" si="141"/>
        <v>0.13769120857714645</v>
      </c>
      <c r="AI1134" s="3" t="e">
        <f t="shared" si="142"/>
        <v>#VALUE!</v>
      </c>
      <c r="AJ1134" s="6" t="e">
        <f t="shared" si="143"/>
        <v>#VALUE!</v>
      </c>
    </row>
    <row r="1135" spans="1:36" x14ac:dyDescent="0.3">
      <c r="A1135" t="s">
        <v>2300</v>
      </c>
      <c r="B1135" t="s">
        <v>2299</v>
      </c>
      <c r="C1135" t="s">
        <v>366</v>
      </c>
      <c r="D1135">
        <v>134070</v>
      </c>
      <c r="E1135" s="1">
        <v>0.26800000000000002</v>
      </c>
      <c r="F1135" s="1">
        <v>1145</v>
      </c>
      <c r="G1135" s="4">
        <v>4272.3880597014922</v>
      </c>
      <c r="H1135" s="1">
        <v>0.23525024241067999</v>
      </c>
      <c r="I1135" s="1">
        <v>2136</v>
      </c>
      <c r="J1135" s="4">
        <v>9079.6930881420813</v>
      </c>
      <c r="K1135" s="1">
        <v>0.128649213097635</v>
      </c>
      <c r="L1135" s="1">
        <v>5289</v>
      </c>
      <c r="M1135" s="4">
        <v>41111.794410946379</v>
      </c>
      <c r="N1135" s="1">
        <v>1.4999999999999999E-2</v>
      </c>
      <c r="O1135" s="1">
        <v>3853</v>
      </c>
      <c r="P1135" s="4">
        <v>256866.66666666669</v>
      </c>
      <c r="Q1135" s="1">
        <v>0.13699999999999998</v>
      </c>
      <c r="R1135" s="1">
        <v>1541</v>
      </c>
      <c r="S1135" s="4">
        <v>11248.175182481753</v>
      </c>
      <c r="T1135" s="1">
        <v>0.53269187737748902</v>
      </c>
      <c r="U1135" s="1">
        <v>4367</v>
      </c>
      <c r="V1135" s="4">
        <v>8197.9849617743475</v>
      </c>
      <c r="W1135" s="1">
        <v>0.5</v>
      </c>
      <c r="X1135" s="1">
        <v>3800</v>
      </c>
      <c r="Y1135" s="4">
        <v>1900</v>
      </c>
      <c r="AC1135" s="3">
        <f t="shared" si="136"/>
        <v>5.1219828914712183E-2</v>
      </c>
      <c r="AD1135" s="3">
        <f t="shared" si="137"/>
        <v>1.1654430597848341E-2</v>
      </c>
      <c r="AE1135" s="3">
        <f t="shared" si="138"/>
        <v>0.26192786032133736</v>
      </c>
      <c r="AF1135" s="3">
        <f t="shared" si="139"/>
        <v>2.556966334733797E-2</v>
      </c>
      <c r="AG1135" s="3">
        <f t="shared" si="140"/>
        <v>0.17314804014211138</v>
      </c>
      <c r="AH1135" s="3">
        <f t="shared" si="141"/>
        <v>0.13765196945082014</v>
      </c>
      <c r="AI1135" s="3">
        <f t="shared" si="142"/>
        <v>8.4324516243564712E-2</v>
      </c>
      <c r="AJ1135" s="6">
        <f t="shared" si="143"/>
        <v>0.10649947271681888</v>
      </c>
    </row>
    <row r="1136" spans="1:36" x14ac:dyDescent="0.3">
      <c r="A1136" t="s">
        <v>2302</v>
      </c>
      <c r="B1136" t="s">
        <v>2301</v>
      </c>
      <c r="C1136" t="s">
        <v>366</v>
      </c>
      <c r="D1136">
        <v>562841</v>
      </c>
      <c r="E1136" s="1">
        <v>0.26800000000000002</v>
      </c>
      <c r="F1136" s="1">
        <v>1145</v>
      </c>
      <c r="G1136" s="4">
        <v>4272.3880597014922</v>
      </c>
      <c r="H1136" s="1">
        <v>0.20286723959341901</v>
      </c>
      <c r="I1136" s="1">
        <v>2136</v>
      </c>
      <c r="J1136" s="4">
        <v>10529.053405965955</v>
      </c>
      <c r="K1136" s="1">
        <v>0.15022359778338801</v>
      </c>
      <c r="L1136" s="1">
        <v>5289</v>
      </c>
      <c r="M1136" s="4">
        <v>35207.517847005438</v>
      </c>
      <c r="N1136" s="1">
        <v>1.4999999999999999E-2</v>
      </c>
      <c r="O1136" s="1">
        <v>3853</v>
      </c>
      <c r="P1136" s="4">
        <v>256866.66666666669</v>
      </c>
      <c r="Q1136" s="1">
        <v>0.13699999999999998</v>
      </c>
      <c r="R1136" s="1">
        <v>1541</v>
      </c>
      <c r="S1136" s="4">
        <v>11248.175182481753</v>
      </c>
      <c r="T1136" s="1">
        <v>0.53888753662224298</v>
      </c>
      <c r="U1136" s="1">
        <v>4367</v>
      </c>
      <c r="V1136" s="4">
        <v>8103.7316753926734</v>
      </c>
      <c r="W1136" s="1">
        <v>0.5</v>
      </c>
      <c r="X1136" s="1">
        <v>3800</v>
      </c>
      <c r="Y1136" s="4">
        <v>1900</v>
      </c>
      <c r="AC1136" s="3">
        <f t="shared" si="136"/>
        <v>5.1219828914712183E-2</v>
      </c>
      <c r="AD1136" s="3">
        <f t="shared" si="137"/>
        <v>1.5129118969837195E-2</v>
      </c>
      <c r="AE1136" s="3">
        <f t="shared" si="138"/>
        <v>0.22090417377002533</v>
      </c>
      <c r="AF1136" s="3">
        <f t="shared" si="139"/>
        <v>2.556966334733797E-2</v>
      </c>
      <c r="AG1136" s="3">
        <f t="shared" si="140"/>
        <v>0.17314804014211138</v>
      </c>
      <c r="AH1136" s="3">
        <f t="shared" si="141"/>
        <v>0.13548180673806981</v>
      </c>
      <c r="AI1136" s="3">
        <f t="shared" si="142"/>
        <v>8.4324516243564712E-2</v>
      </c>
      <c r="AJ1136" s="6">
        <f t="shared" si="143"/>
        <v>0.1008253068750941</v>
      </c>
    </row>
    <row r="1137" spans="1:36" x14ac:dyDescent="0.3">
      <c r="A1137" t="s">
        <v>2304</v>
      </c>
      <c r="B1137" t="s">
        <v>2303</v>
      </c>
      <c r="C1137" t="s">
        <v>366</v>
      </c>
      <c r="D1137">
        <v>319958</v>
      </c>
      <c r="E1137" s="1">
        <v>0.26800000000000002</v>
      </c>
      <c r="F1137" s="1">
        <v>1145</v>
      </c>
      <c r="G1137" s="4">
        <v>4272.3880597014922</v>
      </c>
      <c r="H1137" s="1">
        <v>0.193150350983566</v>
      </c>
      <c r="I1137" s="1">
        <v>2136</v>
      </c>
      <c r="J1137" s="4">
        <v>11058.742524271878</v>
      </c>
      <c r="K1137" s="1">
        <v>0.16187124560098501</v>
      </c>
      <c r="L1137" s="1">
        <v>5289</v>
      </c>
      <c r="M1137" s="4">
        <v>32674.116890639507</v>
      </c>
      <c r="N1137" s="1">
        <v>1.4999999999999999E-2</v>
      </c>
      <c r="O1137" s="1">
        <v>3853</v>
      </c>
      <c r="P1137" s="4">
        <v>256866.66666666669</v>
      </c>
      <c r="Q1137" s="1">
        <v>0.13699999999999998</v>
      </c>
      <c r="R1137" s="1">
        <v>1541</v>
      </c>
      <c r="S1137" s="4">
        <v>11248.175182481753</v>
      </c>
      <c r="T1137" s="1">
        <v>0.52946636746072895</v>
      </c>
      <c r="U1137" s="1">
        <v>4367</v>
      </c>
      <c r="V1137" s="4">
        <v>8247.9270986440988</v>
      </c>
      <c r="W1137" s="1">
        <v>0.5</v>
      </c>
      <c r="X1137" s="1">
        <v>3800</v>
      </c>
      <c r="Y1137" s="4">
        <v>1900</v>
      </c>
      <c r="AC1137" s="3">
        <f t="shared" si="136"/>
        <v>5.1219828914712183E-2</v>
      </c>
      <c r="AD1137" s="3">
        <f t="shared" si="137"/>
        <v>1.6398992718630059E-2</v>
      </c>
      <c r="AE1137" s="3">
        <f t="shared" si="138"/>
        <v>0.20330177225355911</v>
      </c>
      <c r="AF1137" s="3">
        <f t="shared" si="139"/>
        <v>2.556966334733797E-2</v>
      </c>
      <c r="AG1137" s="3">
        <f t="shared" si="140"/>
        <v>0.17314804014211138</v>
      </c>
      <c r="AH1137" s="3">
        <f t="shared" si="141"/>
        <v>0.13880187697543334</v>
      </c>
      <c r="AI1137" s="3">
        <f t="shared" si="142"/>
        <v>8.4324516243564712E-2</v>
      </c>
      <c r="AJ1137" s="6">
        <f t="shared" si="143"/>
        <v>9.8966384370764118E-2</v>
      </c>
    </row>
    <row r="1138" spans="1:36" x14ac:dyDescent="0.3">
      <c r="A1138" t="s">
        <v>2306</v>
      </c>
      <c r="B1138" t="s">
        <v>2305</v>
      </c>
      <c r="C1138" t="s">
        <v>366</v>
      </c>
      <c r="D1138">
        <v>136671</v>
      </c>
      <c r="E1138" s="1">
        <v>0.26800000000000002</v>
      </c>
      <c r="F1138" s="1">
        <v>1145</v>
      </c>
      <c r="G1138" s="4">
        <v>4272.3880597014922</v>
      </c>
      <c r="H1138" s="1">
        <v>0.20700075363463999</v>
      </c>
      <c r="I1138" s="1">
        <v>2136</v>
      </c>
      <c r="J1138" s="4">
        <v>10318.80301155849</v>
      </c>
      <c r="K1138" s="1">
        <v>0.146388041354786</v>
      </c>
      <c r="L1138" s="1">
        <v>5289</v>
      </c>
      <c r="M1138" s="4">
        <v>36130.000449842628</v>
      </c>
      <c r="N1138" s="1">
        <v>1.4999999999999999E-2</v>
      </c>
      <c r="O1138" s="1">
        <v>3853</v>
      </c>
      <c r="P1138" s="4">
        <v>256866.66666666669</v>
      </c>
      <c r="Q1138" s="1">
        <v>0.13699999999999998</v>
      </c>
      <c r="R1138" s="1">
        <v>1541</v>
      </c>
      <c r="S1138" s="4">
        <v>11248.175182481753</v>
      </c>
      <c r="T1138" s="1">
        <v>0.52217368717577195</v>
      </c>
      <c r="U1138" s="1">
        <v>4367</v>
      </c>
      <c r="V1138" s="4">
        <v>8363.1176890956558</v>
      </c>
      <c r="W1138" s="1">
        <v>0</v>
      </c>
      <c r="X1138" s="1">
        <v>3800</v>
      </c>
      <c r="Y1138" s="4">
        <v>0</v>
      </c>
      <c r="AC1138" s="3">
        <f t="shared" si="136"/>
        <v>5.1219828914712183E-2</v>
      </c>
      <c r="AD1138" s="3">
        <f t="shared" si="137"/>
        <v>1.4625065842626859E-2</v>
      </c>
      <c r="AE1138" s="3">
        <f t="shared" si="138"/>
        <v>0.22731370366551715</v>
      </c>
      <c r="AF1138" s="3">
        <f t="shared" si="139"/>
        <v>2.556966334733797E-2</v>
      </c>
      <c r="AG1138" s="3">
        <f t="shared" si="140"/>
        <v>0.17314804014211138</v>
      </c>
      <c r="AH1138" s="3">
        <f t="shared" si="141"/>
        <v>0.14145411684795486</v>
      </c>
      <c r="AI1138" s="3">
        <f t="shared" si="142"/>
        <v>0</v>
      </c>
      <c r="AJ1138" s="6">
        <f t="shared" si="143"/>
        <v>9.0475774108608631E-2</v>
      </c>
    </row>
    <row r="1139" spans="1:36" x14ac:dyDescent="0.3">
      <c r="A1139" t="s">
        <v>2308</v>
      </c>
      <c r="B1139" t="s">
        <v>2307</v>
      </c>
      <c r="C1139" t="s">
        <v>366</v>
      </c>
      <c r="D1139">
        <v>211189</v>
      </c>
      <c r="E1139" s="1">
        <v>0.26800000000000002</v>
      </c>
      <c r="F1139" s="1">
        <v>1145</v>
      </c>
      <c r="G1139" s="4">
        <v>4272.3880597014922</v>
      </c>
      <c r="H1139" s="1">
        <v>0.231621912126105</v>
      </c>
      <c r="I1139" s="1">
        <v>2136</v>
      </c>
      <c r="J1139" s="4">
        <v>9221.9254231744235</v>
      </c>
      <c r="K1139" s="1">
        <v>0.13393690012263801</v>
      </c>
      <c r="L1139" s="1">
        <v>5289</v>
      </c>
      <c r="M1139" s="4">
        <v>39488.744290461997</v>
      </c>
      <c r="N1139" s="1">
        <v>1.4999999999999999E-2</v>
      </c>
      <c r="O1139" s="1">
        <v>3853</v>
      </c>
      <c r="P1139" s="4">
        <v>256866.66666666669</v>
      </c>
      <c r="Q1139" s="1">
        <v>0.13699999999999998</v>
      </c>
      <c r="R1139" s="1">
        <v>1541</v>
      </c>
      <c r="S1139" s="4">
        <v>11248.175182481753</v>
      </c>
      <c r="T1139" s="1">
        <v>0.53979610680480505</v>
      </c>
      <c r="U1139" s="1">
        <v>4367</v>
      </c>
      <c r="V1139" s="4">
        <v>8090.0916937867896</v>
      </c>
      <c r="W1139" s="1">
        <v>0.5</v>
      </c>
      <c r="X1139" s="1">
        <v>3800</v>
      </c>
      <c r="Y1139" s="4">
        <v>1900</v>
      </c>
      <c r="AC1139" s="3">
        <f t="shared" si="136"/>
        <v>5.1219828914712183E-2</v>
      </c>
      <c r="AD1139" s="3">
        <f t="shared" si="137"/>
        <v>1.1995417607482862E-2</v>
      </c>
      <c r="AE1139" s="3">
        <f t="shared" si="138"/>
        <v>0.25065069559527003</v>
      </c>
      <c r="AF1139" s="3">
        <f t="shared" si="139"/>
        <v>2.556966334733797E-2</v>
      </c>
      <c r="AG1139" s="3">
        <f t="shared" si="140"/>
        <v>0.17314804014211138</v>
      </c>
      <c r="AH1139" s="3">
        <f t="shared" si="141"/>
        <v>0.13516774894104167</v>
      </c>
      <c r="AI1139" s="3">
        <f t="shared" si="142"/>
        <v>8.4324516243564712E-2</v>
      </c>
      <c r="AJ1139" s="6">
        <f t="shared" si="143"/>
        <v>0.10458227297021726</v>
      </c>
    </row>
    <row r="1140" spans="1:36" x14ac:dyDescent="0.3">
      <c r="A1140" t="s">
        <v>2310</v>
      </c>
      <c r="B1140" t="s">
        <v>2309</v>
      </c>
      <c r="C1140" t="s">
        <v>366</v>
      </c>
      <c r="D1140">
        <v>261452</v>
      </c>
      <c r="E1140" s="1">
        <v>0.26800000000000002</v>
      </c>
      <c r="F1140" s="1">
        <v>1145</v>
      </c>
      <c r="G1140" s="4">
        <v>4272.3880597014922</v>
      </c>
      <c r="H1140" s="1">
        <v>0.21376007833177699</v>
      </c>
      <c r="I1140" s="1">
        <v>2136</v>
      </c>
      <c r="J1140" s="4">
        <v>9992.5113083309916</v>
      </c>
      <c r="K1140" s="1">
        <v>0.14057647292810899</v>
      </c>
      <c r="L1140" s="1">
        <v>5289</v>
      </c>
      <c r="M1140" s="4">
        <v>37623.649888447566</v>
      </c>
      <c r="N1140" s="1">
        <v>1.4999999999999999E-2</v>
      </c>
      <c r="O1140" s="1">
        <v>3853</v>
      </c>
      <c r="P1140" s="4">
        <v>256866.66666666669</v>
      </c>
      <c r="Q1140" s="1">
        <v>0.13699999999999998</v>
      </c>
      <c r="R1140" s="1">
        <v>1541</v>
      </c>
      <c r="S1140" s="4">
        <v>11248.175182481753</v>
      </c>
      <c r="T1140" s="1">
        <v>0.52710248917583302</v>
      </c>
      <c r="U1140" s="1">
        <v>4367</v>
      </c>
      <c r="V1140" s="4">
        <v>8284.9162917597951</v>
      </c>
      <c r="W1140" s="1">
        <v>0.5</v>
      </c>
      <c r="X1140" s="1">
        <v>3800</v>
      </c>
      <c r="Y1140" s="4">
        <v>1900</v>
      </c>
      <c r="AC1140" s="3">
        <f t="shared" si="136"/>
        <v>5.1219828914712183E-2</v>
      </c>
      <c r="AD1140" s="3">
        <f t="shared" si="137"/>
        <v>1.3842815926482266E-2</v>
      </c>
      <c r="AE1140" s="3">
        <f t="shared" si="138"/>
        <v>0.23769177551281098</v>
      </c>
      <c r="AF1140" s="3">
        <f t="shared" si="139"/>
        <v>2.556966334733797E-2</v>
      </c>
      <c r="AG1140" s="3">
        <f t="shared" si="140"/>
        <v>0.17314804014211138</v>
      </c>
      <c r="AH1140" s="3">
        <f t="shared" si="141"/>
        <v>0.13965354560955764</v>
      </c>
      <c r="AI1140" s="3">
        <f t="shared" si="142"/>
        <v>8.4324516243564712E-2</v>
      </c>
      <c r="AJ1140" s="6">
        <f t="shared" si="143"/>
        <v>0.10363574081379674</v>
      </c>
    </row>
    <row r="1141" spans="1:36" x14ac:dyDescent="0.3">
      <c r="A1141" t="s">
        <v>2312</v>
      </c>
      <c r="B1141" t="s">
        <v>2311</v>
      </c>
      <c r="C1141" t="s">
        <v>366</v>
      </c>
      <c r="D1141">
        <v>91822</v>
      </c>
      <c r="E1141" s="1">
        <v>0.26800000000000002</v>
      </c>
      <c r="F1141" s="1">
        <v>1145</v>
      </c>
      <c r="G1141" s="4">
        <v>4272.3880597014922</v>
      </c>
      <c r="H1141" s="1">
        <v>0.21272679749950901</v>
      </c>
      <c r="I1141" s="1">
        <v>2136</v>
      </c>
      <c r="J1141" s="4">
        <v>10041.048072492747</v>
      </c>
      <c r="K1141" s="1">
        <v>0.14664241684999199</v>
      </c>
      <c r="L1141" s="1">
        <v>5289</v>
      </c>
      <c r="M1141" s="4">
        <v>36067.326995915428</v>
      </c>
      <c r="N1141" s="1">
        <v>1.4999999999999999E-2</v>
      </c>
      <c r="O1141" s="1">
        <v>3853</v>
      </c>
      <c r="P1141" s="4">
        <v>256866.66666666669</v>
      </c>
      <c r="Q1141" s="1">
        <v>0.13699999999999998</v>
      </c>
      <c r="R1141" s="1">
        <v>1541</v>
      </c>
      <c r="S1141" s="4">
        <v>11248.175182481753</v>
      </c>
      <c r="T1141" s="1">
        <v>0.52863148265121596</v>
      </c>
      <c r="U1141" s="1">
        <v>4367</v>
      </c>
      <c r="V1141" s="4">
        <v>8260.9533168520884</v>
      </c>
      <c r="W1141" s="1">
        <v>0</v>
      </c>
      <c r="X1141" s="1">
        <v>3800</v>
      </c>
      <c r="Y1141" s="4">
        <v>0</v>
      </c>
      <c r="AC1141" s="3">
        <f t="shared" si="136"/>
        <v>5.1219828914712183E-2</v>
      </c>
      <c r="AD1141" s="3">
        <f t="shared" si="137"/>
        <v>1.3959177695169321E-2</v>
      </c>
      <c r="AE1141" s="3">
        <f t="shared" si="138"/>
        <v>0.22687824030245252</v>
      </c>
      <c r="AF1141" s="3">
        <f t="shared" si="139"/>
        <v>2.556966334733797E-2</v>
      </c>
      <c r="AG1141" s="3">
        <f t="shared" si="140"/>
        <v>0.17314804014211138</v>
      </c>
      <c r="AH1141" s="3">
        <f t="shared" si="141"/>
        <v>0.13910180299529279</v>
      </c>
      <c r="AI1141" s="3">
        <f t="shared" si="142"/>
        <v>0</v>
      </c>
      <c r="AJ1141" s="6">
        <f t="shared" si="143"/>
        <v>8.9982393342439446E-2</v>
      </c>
    </row>
    <row r="1142" spans="1:36" x14ac:dyDescent="0.3">
      <c r="A1142" t="s">
        <v>2314</v>
      </c>
      <c r="B1142" t="s">
        <v>2313</v>
      </c>
      <c r="C1142" t="s">
        <v>366</v>
      </c>
      <c r="D1142">
        <v>130613</v>
      </c>
      <c r="E1142" s="1">
        <v>0.26800000000000002</v>
      </c>
      <c r="F1142" s="1">
        <v>1145</v>
      </c>
      <c r="G1142" s="4">
        <v>4272.3880597014922</v>
      </c>
      <c r="H1142" s="1">
        <v>0.199719782870005</v>
      </c>
      <c r="I1142" s="1">
        <v>2136</v>
      </c>
      <c r="J1142" s="4">
        <v>10694.984589434962</v>
      </c>
      <c r="K1142" s="1">
        <v>0.154479263166759</v>
      </c>
      <c r="L1142" s="1">
        <v>5289</v>
      </c>
      <c r="M1142" s="4">
        <v>34237.605045348842</v>
      </c>
      <c r="N1142" s="1">
        <v>1.4999999999999999E-2</v>
      </c>
      <c r="O1142" s="1">
        <v>3853</v>
      </c>
      <c r="P1142" s="4">
        <v>256866.66666666669</v>
      </c>
      <c r="Q1142" s="1">
        <v>0.13699999999999998</v>
      </c>
      <c r="R1142" s="1">
        <v>1541</v>
      </c>
      <c r="S1142" s="4">
        <v>11248.175182481753</v>
      </c>
      <c r="T1142" s="1">
        <v>0.52903616025969802</v>
      </c>
      <c r="U1142" s="1">
        <v>4367</v>
      </c>
      <c r="V1142" s="4">
        <v>8254.6342349382849</v>
      </c>
      <c r="W1142" s="1">
        <v>0.5</v>
      </c>
      <c r="X1142" s="1">
        <v>3800</v>
      </c>
      <c r="Y1142" s="4">
        <v>1900</v>
      </c>
      <c r="AC1142" s="3">
        <f t="shared" si="136"/>
        <v>5.1219828914712183E-2</v>
      </c>
      <c r="AD1142" s="3">
        <f t="shared" si="137"/>
        <v>1.5526921467021454E-2</v>
      </c>
      <c r="AE1142" s="3">
        <f t="shared" si="138"/>
        <v>0.2141650926435974</v>
      </c>
      <c r="AF1142" s="3">
        <f t="shared" si="139"/>
        <v>2.556966334733797E-2</v>
      </c>
      <c r="AG1142" s="3">
        <f t="shared" si="140"/>
        <v>0.17314804014211138</v>
      </c>
      <c r="AH1142" s="3">
        <f t="shared" si="141"/>
        <v>0.13895630742187989</v>
      </c>
      <c r="AI1142" s="3">
        <f t="shared" si="142"/>
        <v>8.4324516243564712E-2</v>
      </c>
      <c r="AJ1142" s="6">
        <f t="shared" si="143"/>
        <v>0.10041576716860358</v>
      </c>
    </row>
    <row r="1143" spans="1:36" x14ac:dyDescent="0.3">
      <c r="A1143" t="s">
        <v>2316</v>
      </c>
      <c r="B1143" t="s">
        <v>2315</v>
      </c>
      <c r="C1143" t="s">
        <v>366</v>
      </c>
      <c r="D1143">
        <v>124963</v>
      </c>
      <c r="E1143" s="1">
        <v>0.26800000000000002</v>
      </c>
      <c r="F1143" s="1">
        <v>1145</v>
      </c>
      <c r="G1143" s="4">
        <v>4272.3880597014922</v>
      </c>
      <c r="H1143" s="1">
        <v>0.24631290862095101</v>
      </c>
      <c r="I1143" s="1">
        <v>2136</v>
      </c>
      <c r="J1143" s="4">
        <v>8671.8962962963233</v>
      </c>
      <c r="K1143" s="1">
        <v>0.121339916615318</v>
      </c>
      <c r="L1143" s="1">
        <v>5289</v>
      </c>
      <c r="M1143" s="4">
        <v>43588.294334894199</v>
      </c>
      <c r="N1143" s="1">
        <v>1.4999999999999999E-2</v>
      </c>
      <c r="O1143" s="1">
        <v>3853</v>
      </c>
      <c r="P1143" s="4">
        <v>256866.66666666669</v>
      </c>
      <c r="Q1143" s="1">
        <v>0.13699999999999998</v>
      </c>
      <c r="R1143" s="1">
        <v>1541</v>
      </c>
      <c r="S1143" s="4">
        <v>11248.175182481753</v>
      </c>
      <c r="T1143" s="1">
        <v>0.529292670630506</v>
      </c>
      <c r="U1143" s="1">
        <v>4367</v>
      </c>
      <c r="V1143" s="4">
        <v>8250.6338030298539</v>
      </c>
      <c r="W1143" s="1">
        <v>0.5</v>
      </c>
      <c r="X1143" s="1">
        <v>3800</v>
      </c>
      <c r="Y1143" s="4">
        <v>1900</v>
      </c>
      <c r="AC1143" s="3">
        <f t="shared" si="136"/>
        <v>5.1219828914712183E-2</v>
      </c>
      <c r="AD1143" s="3">
        <f t="shared" si="137"/>
        <v>1.0676780835166618E-2</v>
      </c>
      <c r="AE1143" s="3">
        <f t="shared" si="138"/>
        <v>0.27913490601510671</v>
      </c>
      <c r="AF1143" s="3">
        <f t="shared" si="139"/>
        <v>2.556966334733797E-2</v>
      </c>
      <c r="AG1143" s="3">
        <f t="shared" si="140"/>
        <v>0.17314804014211138</v>
      </c>
      <c r="AH1143" s="3">
        <f t="shared" si="141"/>
        <v>0.1388641982923646</v>
      </c>
      <c r="AI1143" s="3">
        <f t="shared" si="142"/>
        <v>8.4324516243564712E-2</v>
      </c>
      <c r="AJ1143" s="6">
        <f t="shared" si="143"/>
        <v>0.10899113339862346</v>
      </c>
    </row>
    <row r="1144" spans="1:36" x14ac:dyDescent="0.3">
      <c r="A1144" t="s">
        <v>370</v>
      </c>
      <c r="B1144" t="s">
        <v>371</v>
      </c>
      <c r="C1144" t="s">
        <v>371</v>
      </c>
      <c r="D1144">
        <v>626108</v>
      </c>
      <c r="E1144" s="1">
        <v>0.19899999999999998</v>
      </c>
      <c r="F1144" s="1">
        <v>5105</v>
      </c>
      <c r="G1144" s="4">
        <v>25653.266331658295</v>
      </c>
      <c r="H1144" s="1">
        <v>0.14500214020584301</v>
      </c>
      <c r="I1144" s="1">
        <v>28020</v>
      </c>
      <c r="J1144" s="4">
        <v>193238.52710189795</v>
      </c>
      <c r="K1144" s="1">
        <v>0.15983983593884701</v>
      </c>
      <c r="L1144" s="1">
        <v>11909</v>
      </c>
      <c r="M1144" s="4">
        <v>74505.832229183812</v>
      </c>
      <c r="N1144" s="1">
        <v>3.5999999999999997E-2</v>
      </c>
      <c r="O1144" s="1">
        <v>10633</v>
      </c>
      <c r="P1144" s="4">
        <v>295361.11111111112</v>
      </c>
      <c r="Q1144" s="1">
        <v>0.38600000000000001</v>
      </c>
      <c r="R1144" s="1">
        <v>9632</v>
      </c>
      <c r="S1144" s="4">
        <v>24953.367875647669</v>
      </c>
      <c r="T1144" s="1">
        <v>0.49694940808933902</v>
      </c>
      <c r="U1144" s="1">
        <v>19282</v>
      </c>
      <c r="V1144" s="4">
        <v>38800.730388501805</v>
      </c>
      <c r="W1144" s="1" t="s">
        <v>3</v>
      </c>
      <c r="X1144" s="1">
        <v>20563</v>
      </c>
      <c r="Y1144" s="4" t="s">
        <v>3</v>
      </c>
      <c r="AC1144" s="3">
        <f t="shared" si="136"/>
        <v>0.35748548422599746</v>
      </c>
      <c r="AD1144" s="3">
        <f t="shared" si="137"/>
        <v>0.45315579590870902</v>
      </c>
      <c r="AE1144" s="3">
        <f t="shared" si="138"/>
        <v>0.49395400701383402</v>
      </c>
      <c r="AF1144" s="3">
        <f t="shared" si="139"/>
        <v>3.8525942088417434E-2</v>
      </c>
      <c r="AG1144" s="3">
        <f t="shared" si="140"/>
        <v>0.5774149542865965</v>
      </c>
      <c r="AH1144" s="3">
        <f t="shared" si="141"/>
        <v>0.84227394691630009</v>
      </c>
      <c r="AI1144" s="3" t="e">
        <f t="shared" si="142"/>
        <v>#VALUE!</v>
      </c>
      <c r="AJ1144" s="6" t="e">
        <f t="shared" si="143"/>
        <v>#VALUE!</v>
      </c>
    </row>
    <row r="1145" spans="1:36" x14ac:dyDescent="0.3">
      <c r="A1145" t="s">
        <v>370</v>
      </c>
      <c r="B1145" t="s">
        <v>2317</v>
      </c>
      <c r="C1145" t="s">
        <v>371</v>
      </c>
      <c r="D1145">
        <v>626108</v>
      </c>
      <c r="E1145" s="1">
        <v>0.19899999999999998</v>
      </c>
      <c r="F1145" s="1">
        <v>5105</v>
      </c>
      <c r="G1145" s="4">
        <v>25653.266331658295</v>
      </c>
      <c r="H1145" s="1">
        <v>0.14500214020584301</v>
      </c>
      <c r="I1145" s="1">
        <v>28020</v>
      </c>
      <c r="J1145" s="4">
        <v>193238.52710189795</v>
      </c>
      <c r="K1145" s="1">
        <v>0.15983983593884701</v>
      </c>
      <c r="L1145" s="1">
        <v>11909</v>
      </c>
      <c r="M1145" s="4">
        <v>74505.832229183812</v>
      </c>
      <c r="N1145" s="1">
        <v>3.5999999999999997E-2</v>
      </c>
      <c r="O1145" s="1">
        <v>10633</v>
      </c>
      <c r="P1145" s="4">
        <v>295361.11111111112</v>
      </c>
      <c r="Q1145" s="1">
        <v>0.38600000000000001</v>
      </c>
      <c r="R1145" s="1">
        <v>9632</v>
      </c>
      <c r="S1145" s="4">
        <v>24953.367875647669</v>
      </c>
      <c r="T1145" s="1">
        <v>0.49694940808933902</v>
      </c>
      <c r="U1145" s="1">
        <v>19282</v>
      </c>
      <c r="V1145" s="4">
        <v>38800.730388501805</v>
      </c>
      <c r="W1145" s="1" t="s">
        <v>3</v>
      </c>
      <c r="X1145" s="1">
        <v>20563</v>
      </c>
      <c r="Y1145" s="4" t="s">
        <v>3</v>
      </c>
      <c r="AC1145" s="3">
        <f t="shared" si="136"/>
        <v>0.35748548422599746</v>
      </c>
      <c r="AD1145" s="3">
        <f t="shared" si="137"/>
        <v>0.45315579590870902</v>
      </c>
      <c r="AE1145" s="3">
        <f t="shared" si="138"/>
        <v>0.49395400701383402</v>
      </c>
      <c r="AF1145" s="3">
        <f t="shared" si="139"/>
        <v>3.8525942088417434E-2</v>
      </c>
      <c r="AG1145" s="3">
        <f t="shared" si="140"/>
        <v>0.5774149542865965</v>
      </c>
      <c r="AH1145" s="3">
        <f t="shared" si="141"/>
        <v>0.84227394691630009</v>
      </c>
      <c r="AI1145" s="3" t="e">
        <f t="shared" si="142"/>
        <v>#VALUE!</v>
      </c>
      <c r="AJ1145" s="6" t="e">
        <f t="shared" si="143"/>
        <v>#VALUE!</v>
      </c>
    </row>
    <row r="1146" spans="1:36" x14ac:dyDescent="0.3">
      <c r="A1146" t="s">
        <v>370</v>
      </c>
      <c r="B1146" t="s">
        <v>2318</v>
      </c>
      <c r="C1146" t="s">
        <v>371</v>
      </c>
      <c r="D1146">
        <v>626108</v>
      </c>
      <c r="E1146" s="1">
        <v>0.19899999999999998</v>
      </c>
      <c r="F1146" s="1">
        <v>5105</v>
      </c>
      <c r="G1146" s="4">
        <v>25653.266331658295</v>
      </c>
      <c r="H1146" s="1">
        <v>0.14500214020584301</v>
      </c>
      <c r="I1146" s="1">
        <v>28020</v>
      </c>
      <c r="J1146" s="4">
        <v>193238.52710189795</v>
      </c>
      <c r="K1146" s="1">
        <v>0.15983983593884701</v>
      </c>
      <c r="L1146" s="1">
        <v>11909</v>
      </c>
      <c r="M1146" s="4">
        <v>74505.832229183812</v>
      </c>
      <c r="N1146" s="1">
        <v>3.5999999999999997E-2</v>
      </c>
      <c r="O1146" s="1">
        <v>10633</v>
      </c>
      <c r="P1146" s="4">
        <v>295361.11111111112</v>
      </c>
      <c r="Q1146" s="1">
        <v>0.38600000000000001</v>
      </c>
      <c r="R1146" s="1">
        <v>9632</v>
      </c>
      <c r="S1146" s="4">
        <v>24953.367875647669</v>
      </c>
      <c r="T1146" s="1">
        <v>0.49694940808933902</v>
      </c>
      <c r="U1146" s="1">
        <v>19282</v>
      </c>
      <c r="V1146" s="4">
        <v>38800.730388501805</v>
      </c>
      <c r="W1146" s="1" t="s">
        <v>3</v>
      </c>
      <c r="X1146" s="1">
        <v>20563</v>
      </c>
      <c r="Y1146" s="4" t="s">
        <v>3</v>
      </c>
      <c r="AC1146" s="3">
        <f t="shared" si="136"/>
        <v>0.35748548422599746</v>
      </c>
      <c r="AD1146" s="3">
        <f t="shared" si="137"/>
        <v>0.45315579590870902</v>
      </c>
      <c r="AE1146" s="3">
        <f t="shared" si="138"/>
        <v>0.49395400701383402</v>
      </c>
      <c r="AF1146" s="3">
        <f t="shared" si="139"/>
        <v>3.8525942088417434E-2</v>
      </c>
      <c r="AG1146" s="3">
        <f t="shared" si="140"/>
        <v>0.5774149542865965</v>
      </c>
      <c r="AH1146" s="3">
        <f t="shared" si="141"/>
        <v>0.84227394691630009</v>
      </c>
      <c r="AI1146" s="3" t="e">
        <f t="shared" si="142"/>
        <v>#VALUE!</v>
      </c>
      <c r="AJ1146" s="6" t="e">
        <f t="shared" si="143"/>
        <v>#VALUE!</v>
      </c>
    </row>
    <row r="1147" spans="1:36" x14ac:dyDescent="0.3">
      <c r="A1147" t="s">
        <v>370</v>
      </c>
      <c r="B1147" t="s">
        <v>372</v>
      </c>
      <c r="C1147" t="s">
        <v>371</v>
      </c>
      <c r="D1147">
        <v>626108</v>
      </c>
      <c r="E1147" s="1">
        <v>0.19899999999999998</v>
      </c>
      <c r="F1147" s="1">
        <v>5105</v>
      </c>
      <c r="G1147" s="4">
        <v>25653.266331658295</v>
      </c>
      <c r="H1147" s="1">
        <v>0.14500214020584301</v>
      </c>
      <c r="I1147" s="1">
        <v>28020</v>
      </c>
      <c r="J1147" s="4">
        <v>193238.52710189795</v>
      </c>
      <c r="K1147" s="1">
        <v>0.15983983593884701</v>
      </c>
      <c r="L1147" s="1">
        <v>11909</v>
      </c>
      <c r="M1147" s="4">
        <v>74505.832229183812</v>
      </c>
      <c r="N1147" s="1">
        <v>3.5999999999999997E-2</v>
      </c>
      <c r="O1147" s="1">
        <v>10633</v>
      </c>
      <c r="P1147" s="4">
        <v>295361.11111111112</v>
      </c>
      <c r="Q1147" s="1">
        <v>0.38600000000000001</v>
      </c>
      <c r="R1147" s="1">
        <v>9632</v>
      </c>
      <c r="S1147" s="4">
        <v>24953.367875647669</v>
      </c>
      <c r="T1147" s="1">
        <v>0.49694940808933902</v>
      </c>
      <c r="U1147" s="1">
        <v>19282</v>
      </c>
      <c r="V1147" s="4">
        <v>38800.730388501805</v>
      </c>
      <c r="W1147" s="1">
        <v>0.5</v>
      </c>
      <c r="X1147" s="1">
        <v>20563</v>
      </c>
      <c r="Y1147" s="4">
        <v>10281.5</v>
      </c>
      <c r="AC1147" s="3">
        <f t="shared" si="136"/>
        <v>0.35748548422599746</v>
      </c>
      <c r="AD1147" s="3">
        <f t="shared" si="137"/>
        <v>0.45315579590870902</v>
      </c>
      <c r="AE1147" s="3">
        <f t="shared" si="138"/>
        <v>0.49395400701383402</v>
      </c>
      <c r="AF1147" s="3">
        <f t="shared" si="139"/>
        <v>3.8525942088417434E-2</v>
      </c>
      <c r="AG1147" s="3">
        <f t="shared" si="140"/>
        <v>0.5774149542865965</v>
      </c>
      <c r="AH1147" s="3">
        <f t="shared" si="141"/>
        <v>0.84227394691630009</v>
      </c>
      <c r="AI1147" s="3">
        <f t="shared" si="142"/>
        <v>0.45630658618853187</v>
      </c>
      <c r="AJ1147" s="6">
        <f t="shared" si="143"/>
        <v>0.45987381666119809</v>
      </c>
    </row>
    <row r="1148" spans="1:36" x14ac:dyDescent="0.3">
      <c r="A1148" t="s">
        <v>373</v>
      </c>
      <c r="B1148" t="s">
        <v>374</v>
      </c>
      <c r="C1148" t="s">
        <v>374</v>
      </c>
      <c r="D1148">
        <v>9769526</v>
      </c>
      <c r="E1148" s="1">
        <v>0.19399999999999998</v>
      </c>
      <c r="F1148" s="1">
        <v>1528</v>
      </c>
      <c r="G1148" s="4">
        <v>7876.288659793815</v>
      </c>
      <c r="H1148" s="1">
        <v>0.19880534633921801</v>
      </c>
      <c r="I1148" s="1">
        <v>3068</v>
      </c>
      <c r="J1148" s="4">
        <v>15432.180554969213</v>
      </c>
      <c r="K1148" s="1">
        <v>0.145486689937669</v>
      </c>
      <c r="L1148" s="1">
        <v>3208</v>
      </c>
      <c r="M1148" s="4">
        <v>22050.127069180049</v>
      </c>
      <c r="N1148" s="1">
        <v>8.0000000000000002E-3</v>
      </c>
      <c r="O1148" s="1">
        <v>3966</v>
      </c>
      <c r="P1148" s="4">
        <v>495750</v>
      </c>
      <c r="Q1148" s="1">
        <v>8.3000000000000004E-2</v>
      </c>
      <c r="R1148" s="1">
        <v>2851</v>
      </c>
      <c r="S1148" s="4">
        <v>34349.397590361441</v>
      </c>
      <c r="T1148" s="1">
        <v>0.52087849502626804</v>
      </c>
      <c r="U1148" s="1">
        <v>3550</v>
      </c>
      <c r="V1148" s="4">
        <v>6815.4090328128686</v>
      </c>
      <c r="W1148" s="1" t="s">
        <v>3</v>
      </c>
      <c r="X1148" s="1">
        <v>3000</v>
      </c>
      <c r="Y1148" s="4" t="s">
        <v>3</v>
      </c>
      <c r="AC1148" s="3">
        <f t="shared" si="136"/>
        <v>0.10284310485897921</v>
      </c>
      <c r="AD1148" s="3">
        <f t="shared" si="137"/>
        <v>2.6883848750630605E-2</v>
      </c>
      <c r="AE1148" s="3">
        <f t="shared" si="138"/>
        <v>0.12948490008641692</v>
      </c>
      <c r="AF1148" s="3">
        <f t="shared" si="139"/>
        <v>0.10597189016039553</v>
      </c>
      <c r="AG1148" s="3">
        <f t="shared" si="140"/>
        <v>0.85457296461295595</v>
      </c>
      <c r="AH1148" s="3">
        <f t="shared" si="141"/>
        <v>0.10581844041684726</v>
      </c>
      <c r="AI1148" s="3" t="e">
        <f t="shared" si="142"/>
        <v>#VALUE!</v>
      </c>
      <c r="AJ1148" s="6" t="e">
        <f t="shared" si="143"/>
        <v>#VALUE!</v>
      </c>
    </row>
    <row r="1149" spans="1:36" x14ac:dyDescent="0.3">
      <c r="A1149" t="s">
        <v>375</v>
      </c>
      <c r="B1149" t="s">
        <v>2319</v>
      </c>
      <c r="C1149" t="s">
        <v>374</v>
      </c>
      <c r="D1149">
        <v>3047318</v>
      </c>
      <c r="E1149" s="1">
        <v>0.13900000000000001</v>
      </c>
      <c r="F1149" s="1">
        <v>1528</v>
      </c>
      <c r="G1149" s="4">
        <v>10992.805755395682</v>
      </c>
      <c r="H1149" s="1">
        <v>0.19508663027619599</v>
      </c>
      <c r="I1149" s="1">
        <v>3068</v>
      </c>
      <c r="J1149" s="4">
        <v>15726.34678069146</v>
      </c>
      <c r="K1149" s="1">
        <v>0.148646120949635</v>
      </c>
      <c r="L1149" s="1">
        <v>3208</v>
      </c>
      <c r="M1149" s="4">
        <v>21581.457891437007</v>
      </c>
      <c r="N1149" s="1">
        <v>8.0000000000000002E-3</v>
      </c>
      <c r="O1149" s="1">
        <v>3966</v>
      </c>
      <c r="P1149" s="4">
        <v>495750</v>
      </c>
      <c r="Q1149" s="1">
        <v>8.3000000000000004E-2</v>
      </c>
      <c r="R1149" s="1">
        <v>2851</v>
      </c>
      <c r="S1149" s="4">
        <v>34349.397590361441</v>
      </c>
      <c r="T1149" s="1">
        <v>0.525189363236787</v>
      </c>
      <c r="U1149" s="1">
        <v>3550</v>
      </c>
      <c r="V1149" s="4">
        <v>6759.4666771639204</v>
      </c>
      <c r="W1149" s="1" t="s">
        <v>3</v>
      </c>
      <c r="X1149" s="1">
        <v>3000</v>
      </c>
      <c r="Y1149" s="4" t="s">
        <v>3</v>
      </c>
      <c r="AC1149" s="3">
        <f t="shared" si="136"/>
        <v>0.14748496374020348</v>
      </c>
      <c r="AD1149" s="3">
        <f t="shared" si="137"/>
        <v>2.7589081225522435E-2</v>
      </c>
      <c r="AE1149" s="3">
        <f t="shared" si="138"/>
        <v>0.12622852528151474</v>
      </c>
      <c r="AF1149" s="3">
        <f t="shared" si="139"/>
        <v>0.10597189016039553</v>
      </c>
      <c r="AG1149" s="3">
        <f t="shared" si="140"/>
        <v>0.85457296461295595</v>
      </c>
      <c r="AH1149" s="3">
        <f t="shared" si="141"/>
        <v>0.10453037907752008</v>
      </c>
      <c r="AI1149" s="3" t="e">
        <f t="shared" si="142"/>
        <v>#VALUE!</v>
      </c>
      <c r="AJ1149" s="6" t="e">
        <f t="shared" si="143"/>
        <v>#VALUE!</v>
      </c>
    </row>
    <row r="1150" spans="1:36" x14ac:dyDescent="0.3">
      <c r="A1150" t="s">
        <v>376</v>
      </c>
      <c r="B1150" t="s">
        <v>2320</v>
      </c>
      <c r="C1150" t="s">
        <v>374</v>
      </c>
      <c r="D1150">
        <v>1750216</v>
      </c>
      <c r="E1150" s="1">
        <v>0.126</v>
      </c>
      <c r="F1150" s="1">
        <v>1528</v>
      </c>
      <c r="G1150" s="4">
        <v>12126.984126984127</v>
      </c>
      <c r="H1150" s="1">
        <v>0.20974154047271801</v>
      </c>
      <c r="I1150" s="1">
        <v>3068</v>
      </c>
      <c r="J1150" s="4">
        <v>14627.526779317557</v>
      </c>
      <c r="K1150" s="1">
        <v>0.133726922848379</v>
      </c>
      <c r="L1150" s="1">
        <v>3208</v>
      </c>
      <c r="M1150" s="4">
        <v>23989.185809930466</v>
      </c>
      <c r="N1150" s="1">
        <v>8.0000000000000002E-3</v>
      </c>
      <c r="O1150" s="1">
        <v>3966</v>
      </c>
      <c r="P1150" s="4">
        <v>495750</v>
      </c>
      <c r="Q1150" s="1">
        <v>8.3000000000000004E-2</v>
      </c>
      <c r="R1150" s="1">
        <v>2851</v>
      </c>
      <c r="S1150" s="4">
        <v>34349.397590361441</v>
      </c>
      <c r="T1150" s="1">
        <v>0.53202976089808296</v>
      </c>
      <c r="U1150" s="1">
        <v>3550</v>
      </c>
      <c r="V1150" s="4">
        <v>6672.5590576126579</v>
      </c>
      <c r="W1150" s="1" t="s">
        <v>3</v>
      </c>
      <c r="X1150" s="1">
        <v>3000</v>
      </c>
      <c r="Y1150" s="4" t="s">
        <v>3</v>
      </c>
      <c r="AC1150" s="3">
        <f t="shared" si="136"/>
        <v>0.16373125062309637</v>
      </c>
      <c r="AD1150" s="3">
        <f t="shared" si="137"/>
        <v>2.4954776260270414E-2</v>
      </c>
      <c r="AE1150" s="3">
        <f t="shared" si="138"/>
        <v>0.14295773407778931</v>
      </c>
      <c r="AF1150" s="3">
        <f t="shared" si="139"/>
        <v>0.10597189016039553</v>
      </c>
      <c r="AG1150" s="3">
        <f t="shared" si="140"/>
        <v>0.85457296461295595</v>
      </c>
      <c r="AH1150" s="3">
        <f t="shared" si="141"/>
        <v>0.10252934884669818</v>
      </c>
      <c r="AI1150" s="3" t="e">
        <f t="shared" si="142"/>
        <v>#VALUE!</v>
      </c>
      <c r="AJ1150" s="6" t="e">
        <f t="shared" si="143"/>
        <v>#VALUE!</v>
      </c>
    </row>
    <row r="1151" spans="1:36" x14ac:dyDescent="0.3">
      <c r="A1151" t="s">
        <v>376</v>
      </c>
      <c r="B1151" t="s">
        <v>2321</v>
      </c>
      <c r="C1151" t="s">
        <v>374</v>
      </c>
      <c r="D1151">
        <v>1750216</v>
      </c>
      <c r="E1151" s="1">
        <v>0.126</v>
      </c>
      <c r="F1151" s="1">
        <v>1528</v>
      </c>
      <c r="G1151" s="4">
        <v>12126.984126984127</v>
      </c>
      <c r="H1151" s="1">
        <v>0.20974154047271801</v>
      </c>
      <c r="I1151" s="1">
        <v>3068</v>
      </c>
      <c r="J1151" s="4">
        <v>14627.526779317557</v>
      </c>
      <c r="K1151" s="1">
        <v>0.133726922848379</v>
      </c>
      <c r="L1151" s="1">
        <v>3208</v>
      </c>
      <c r="M1151" s="4">
        <v>23989.185809930466</v>
      </c>
      <c r="N1151" s="1">
        <v>8.0000000000000002E-3</v>
      </c>
      <c r="O1151" s="1">
        <v>3966</v>
      </c>
      <c r="P1151" s="4">
        <v>495750</v>
      </c>
      <c r="Q1151" s="1">
        <v>8.3000000000000004E-2</v>
      </c>
      <c r="R1151" s="1">
        <v>2851</v>
      </c>
      <c r="S1151" s="4">
        <v>34349.397590361441</v>
      </c>
      <c r="T1151" s="1">
        <v>0.53202976089808296</v>
      </c>
      <c r="U1151" s="1">
        <v>3550</v>
      </c>
      <c r="V1151" s="4">
        <v>6672.5590576126579</v>
      </c>
      <c r="W1151" s="1">
        <v>1</v>
      </c>
      <c r="X1151" s="1">
        <v>3000</v>
      </c>
      <c r="Y1151" s="4">
        <v>3000</v>
      </c>
      <c r="AC1151" s="3">
        <f t="shared" si="136"/>
        <v>0.16373125062309637</v>
      </c>
      <c r="AD1151" s="3">
        <f t="shared" si="137"/>
        <v>2.4954776260270414E-2</v>
      </c>
      <c r="AE1151" s="3">
        <f t="shared" si="138"/>
        <v>0.14295773407778931</v>
      </c>
      <c r="AF1151" s="3">
        <f t="shared" si="139"/>
        <v>0.10597189016039553</v>
      </c>
      <c r="AG1151" s="3">
        <f t="shared" si="140"/>
        <v>0.85457296461295595</v>
      </c>
      <c r="AH1151" s="3">
        <f t="shared" si="141"/>
        <v>0.10252934884669818</v>
      </c>
      <c r="AI1151" s="3">
        <f t="shared" si="142"/>
        <v>0.1331439730161548</v>
      </c>
      <c r="AJ1151" s="6">
        <f t="shared" si="143"/>
        <v>0.21826599108533723</v>
      </c>
    </row>
    <row r="1152" spans="1:36" x14ac:dyDescent="0.3">
      <c r="A1152" t="s">
        <v>377</v>
      </c>
      <c r="B1152" t="s">
        <v>2322</v>
      </c>
      <c r="C1152" t="s">
        <v>374</v>
      </c>
      <c r="D1152">
        <v>1297102</v>
      </c>
      <c r="E1152" s="1">
        <v>0.156</v>
      </c>
      <c r="F1152" s="1">
        <v>1528</v>
      </c>
      <c r="G1152" s="4">
        <v>9794.8717948717949</v>
      </c>
      <c r="H1152" s="1">
        <v>0.17531235014671101</v>
      </c>
      <c r="I1152" s="1">
        <v>3068</v>
      </c>
      <c r="J1152" s="4">
        <v>17500.193211901667</v>
      </c>
      <c r="K1152" s="1">
        <v>0.16877701213936899</v>
      </c>
      <c r="L1152" s="1">
        <v>3208</v>
      </c>
      <c r="M1152" s="4">
        <v>19007.327830587306</v>
      </c>
      <c r="N1152" s="1">
        <v>8.0000000000000002E-3</v>
      </c>
      <c r="O1152" s="1">
        <v>3966</v>
      </c>
      <c r="P1152" s="4">
        <v>495750</v>
      </c>
      <c r="Q1152" s="1">
        <v>8.3000000000000004E-2</v>
      </c>
      <c r="R1152" s="1">
        <v>2851</v>
      </c>
      <c r="S1152" s="4">
        <v>34349.397590361441</v>
      </c>
      <c r="T1152" s="1">
        <v>0.515959423391529</v>
      </c>
      <c r="U1152" s="1">
        <v>3550</v>
      </c>
      <c r="V1152" s="4">
        <v>6880.386013041435</v>
      </c>
      <c r="W1152" s="1" t="s">
        <v>3</v>
      </c>
      <c r="X1152" s="1">
        <v>3000</v>
      </c>
      <c r="Y1152" s="4" t="s">
        <v>3</v>
      </c>
      <c r="AC1152" s="3">
        <f t="shared" si="136"/>
        <v>0.13032542404436695</v>
      </c>
      <c r="AD1152" s="3">
        <f t="shared" si="137"/>
        <v>3.184169080260417E-2</v>
      </c>
      <c r="AE1152" s="3">
        <f t="shared" si="138"/>
        <v>0.1083431326148605</v>
      </c>
      <c r="AF1152" s="3">
        <f t="shared" si="139"/>
        <v>0.10597189016039553</v>
      </c>
      <c r="AG1152" s="3">
        <f t="shared" si="140"/>
        <v>0.85457296461295595</v>
      </c>
      <c r="AH1152" s="3">
        <f t="shared" si="141"/>
        <v>0.10731452214611596</v>
      </c>
      <c r="AI1152" s="3" t="e">
        <f t="shared" si="142"/>
        <v>#VALUE!</v>
      </c>
      <c r="AJ1152" s="6" t="e">
        <f t="shared" si="143"/>
        <v>#VALUE!</v>
      </c>
    </row>
    <row r="1153" spans="1:36" x14ac:dyDescent="0.3">
      <c r="A1153" t="s">
        <v>377</v>
      </c>
      <c r="B1153" t="s">
        <v>2323</v>
      </c>
      <c r="C1153" t="s">
        <v>374</v>
      </c>
      <c r="D1153">
        <v>1297102</v>
      </c>
      <c r="E1153" s="1">
        <v>0.156</v>
      </c>
      <c r="F1153" s="1">
        <v>1528</v>
      </c>
      <c r="G1153" s="4">
        <v>9794.8717948717949</v>
      </c>
      <c r="H1153" s="1">
        <v>0.17531235014671101</v>
      </c>
      <c r="I1153" s="1">
        <v>3068</v>
      </c>
      <c r="J1153" s="4">
        <v>17500.193211901667</v>
      </c>
      <c r="K1153" s="1">
        <v>0.16877701213936899</v>
      </c>
      <c r="L1153" s="1">
        <v>3208</v>
      </c>
      <c r="M1153" s="4">
        <v>19007.327830587306</v>
      </c>
      <c r="N1153" s="1">
        <v>8.0000000000000002E-3</v>
      </c>
      <c r="O1153" s="1">
        <v>3966</v>
      </c>
      <c r="P1153" s="4">
        <v>495750</v>
      </c>
      <c r="Q1153" s="1">
        <v>8.3000000000000004E-2</v>
      </c>
      <c r="R1153" s="1">
        <v>2851</v>
      </c>
      <c r="S1153" s="4">
        <v>34349.397590361441</v>
      </c>
      <c r="T1153" s="1">
        <v>0.515959423391529</v>
      </c>
      <c r="U1153" s="1">
        <v>3550</v>
      </c>
      <c r="V1153" s="4">
        <v>6880.386013041435</v>
      </c>
      <c r="W1153" s="1">
        <v>0.5</v>
      </c>
      <c r="X1153" s="1">
        <v>3000</v>
      </c>
      <c r="Y1153" s="4">
        <v>1500</v>
      </c>
      <c r="AC1153" s="3">
        <f t="shared" si="136"/>
        <v>0.13032542404436695</v>
      </c>
      <c r="AD1153" s="3">
        <f t="shared" si="137"/>
        <v>3.184169080260417E-2</v>
      </c>
      <c r="AE1153" s="3">
        <f t="shared" si="138"/>
        <v>0.1083431326148605</v>
      </c>
      <c r="AF1153" s="3">
        <f t="shared" si="139"/>
        <v>0.10597189016039553</v>
      </c>
      <c r="AG1153" s="3">
        <f t="shared" si="140"/>
        <v>0.85457296461295595</v>
      </c>
      <c r="AH1153" s="3">
        <f t="shared" si="141"/>
        <v>0.10731452214611596</v>
      </c>
      <c r="AI1153" s="3">
        <f t="shared" si="142"/>
        <v>6.6571986508077399E-2</v>
      </c>
      <c r="AJ1153" s="6">
        <f t="shared" si="143"/>
        <v>0.20070594441276807</v>
      </c>
    </row>
    <row r="1154" spans="1:36" x14ac:dyDescent="0.3">
      <c r="A1154" t="s">
        <v>378</v>
      </c>
      <c r="B1154" t="s">
        <v>2324</v>
      </c>
      <c r="C1154" t="s">
        <v>374</v>
      </c>
      <c r="D1154">
        <v>2929877</v>
      </c>
      <c r="E1154" s="1">
        <v>0.19</v>
      </c>
      <c r="F1154" s="1">
        <v>1528</v>
      </c>
      <c r="G1154" s="4">
        <v>8042.105263157895</v>
      </c>
      <c r="H1154" s="1">
        <v>0.202901691777504</v>
      </c>
      <c r="I1154" s="1">
        <v>3068</v>
      </c>
      <c r="J1154" s="4">
        <v>15120.623061951983</v>
      </c>
      <c r="K1154" s="1">
        <v>0.14029565063652799</v>
      </c>
      <c r="L1154" s="1">
        <v>3208</v>
      </c>
      <c r="M1154" s="4">
        <v>22865.997523409689</v>
      </c>
      <c r="N1154" s="1">
        <v>8.0000000000000002E-3</v>
      </c>
      <c r="O1154" s="1">
        <v>3966</v>
      </c>
      <c r="P1154" s="4">
        <v>495750</v>
      </c>
      <c r="Q1154" s="1">
        <v>8.3000000000000004E-2</v>
      </c>
      <c r="R1154" s="1">
        <v>2851</v>
      </c>
      <c r="S1154" s="4">
        <v>34349.397590361441</v>
      </c>
      <c r="T1154" s="1">
        <v>0.51820741962887795</v>
      </c>
      <c r="U1154" s="1">
        <v>3550</v>
      </c>
      <c r="V1154" s="4">
        <v>6850.5387332014388</v>
      </c>
      <c r="W1154" s="1" t="s">
        <v>3</v>
      </c>
      <c r="X1154" s="1">
        <v>3000</v>
      </c>
      <c r="Y1154" s="4" t="s">
        <v>3</v>
      </c>
      <c r="AC1154" s="3">
        <f t="shared" si="136"/>
        <v>0.10521830806835344</v>
      </c>
      <c r="AD1154" s="3">
        <f t="shared" si="137"/>
        <v>2.6136922548167456E-2</v>
      </c>
      <c r="AE1154" s="3">
        <f t="shared" si="138"/>
        <v>0.13515367481577226</v>
      </c>
      <c r="AF1154" s="3">
        <f t="shared" si="139"/>
        <v>0.10597189016039553</v>
      </c>
      <c r="AG1154" s="3">
        <f t="shared" si="140"/>
        <v>0.85457296461295595</v>
      </c>
      <c r="AH1154" s="3">
        <f t="shared" si="141"/>
        <v>0.10662729460984217</v>
      </c>
      <c r="AI1154" s="3" t="e">
        <f t="shared" si="142"/>
        <v>#VALUE!</v>
      </c>
      <c r="AJ1154" s="6" t="e">
        <f t="shared" si="143"/>
        <v>#VALUE!</v>
      </c>
    </row>
    <row r="1155" spans="1:36" x14ac:dyDescent="0.3">
      <c r="A1155" t="s">
        <v>379</v>
      </c>
      <c r="B1155" t="s">
        <v>2325</v>
      </c>
      <c r="C1155" t="s">
        <v>374</v>
      </c>
      <c r="D1155">
        <v>1060755</v>
      </c>
      <c r="E1155" s="1">
        <v>0.14300000000000002</v>
      </c>
      <c r="F1155" s="1">
        <v>1528</v>
      </c>
      <c r="G1155" s="4">
        <v>10685.314685314685</v>
      </c>
      <c r="H1155" s="1">
        <v>0.196682551578828</v>
      </c>
      <c r="I1155" s="1">
        <v>3068</v>
      </c>
      <c r="J1155" s="4">
        <v>15598.740078223882</v>
      </c>
      <c r="K1155" s="1">
        <v>0.143664653949309</v>
      </c>
      <c r="L1155" s="1">
        <v>3208</v>
      </c>
      <c r="M1155" s="4">
        <v>22329.779189332952</v>
      </c>
      <c r="N1155" s="1">
        <v>8.0000000000000002E-3</v>
      </c>
      <c r="O1155" s="1">
        <v>3966</v>
      </c>
      <c r="P1155" s="4">
        <v>495750</v>
      </c>
      <c r="Q1155" s="1">
        <v>8.3000000000000004E-2</v>
      </c>
      <c r="R1155" s="1">
        <v>2851</v>
      </c>
      <c r="S1155" s="4">
        <v>34349.397590361441</v>
      </c>
      <c r="T1155" s="1">
        <v>0.51596551512837496</v>
      </c>
      <c r="U1155" s="1">
        <v>3550</v>
      </c>
      <c r="V1155" s="4">
        <v>6880.3047798974339</v>
      </c>
      <c r="W1155" s="1" t="s">
        <v>3</v>
      </c>
      <c r="X1155" s="1">
        <v>3000</v>
      </c>
      <c r="Y1155" s="4" t="s">
        <v>3</v>
      </c>
      <c r="AC1155" s="3">
        <f t="shared" ref="AC1155:AC1218" si="144">+(G1155-$AA$2)/($AB$2-$AA$2)</f>
        <v>0.14308037601079091</v>
      </c>
      <c r="AD1155" s="3">
        <f t="shared" ref="AD1155:AD1218" si="145">+(J1155-$AA$3)/($AB$3-$AA$3)</f>
        <v>2.7283157626125383E-2</v>
      </c>
      <c r="AE1155" s="3">
        <f t="shared" ref="AE1155:AE1218" si="146">+(M1155-$AA$4)/($AB$4-$AA$4)</f>
        <v>0.13142795962916048</v>
      </c>
      <c r="AF1155" s="3">
        <f t="shared" ref="AF1155:AF1218" si="147">+(P1155-$AA$5)/($AB$5-$AA$5)</f>
        <v>0.10597189016039553</v>
      </c>
      <c r="AG1155" s="3">
        <f t="shared" ref="AG1155:AG1218" si="148">+(S1155-$AA$6)/($AB$6-$AA$6)</f>
        <v>0.85457296461295595</v>
      </c>
      <c r="AH1155" s="3">
        <f t="shared" ref="AH1155:AH1218" si="149">+(V1155-$AA$7)/($AB$7-$AA$7)</f>
        <v>0.10731265176952838</v>
      </c>
      <c r="AI1155" s="3" t="e">
        <f t="shared" ref="AI1155:AI1218" si="150">+(Y1155-$AA$8)/($AB$8-$AA$8)</f>
        <v>#VALUE!</v>
      </c>
      <c r="AJ1155" s="6" t="e">
        <f t="shared" ref="AJ1155:AJ1218" si="151">+(AC1155/7)+(AD1155/7)+(AE1155/7)+(AF1155/7)+(AG1155/7)+(AH1155/7)+(AI1155/7)</f>
        <v>#VALUE!</v>
      </c>
    </row>
    <row r="1156" spans="1:36" x14ac:dyDescent="0.3">
      <c r="A1156" t="s">
        <v>2326</v>
      </c>
      <c r="B1156" t="s">
        <v>380</v>
      </c>
      <c r="C1156" t="s">
        <v>374</v>
      </c>
      <c r="D1156">
        <v>418603</v>
      </c>
      <c r="E1156" s="1">
        <v>0.14300000000000002</v>
      </c>
      <c r="F1156" s="1">
        <v>1528</v>
      </c>
      <c r="G1156" s="4">
        <v>10685.314685314685</v>
      </c>
      <c r="H1156" s="1">
        <v>0.19258820409791599</v>
      </c>
      <c r="I1156" s="1">
        <v>3068</v>
      </c>
      <c r="J1156" s="4">
        <v>15930.362995857018</v>
      </c>
      <c r="K1156" s="1">
        <v>0.14548629608483399</v>
      </c>
      <c r="L1156" s="1">
        <v>3208</v>
      </c>
      <c r="M1156" s="4">
        <v>22050.186762122219</v>
      </c>
      <c r="N1156" s="1">
        <v>8.0000000000000002E-3</v>
      </c>
      <c r="O1156" s="1">
        <v>3966</v>
      </c>
      <c r="P1156" s="4">
        <v>495750</v>
      </c>
      <c r="Q1156" s="1">
        <v>8.3000000000000004E-2</v>
      </c>
      <c r="R1156" s="1">
        <v>2851</v>
      </c>
      <c r="S1156" s="4">
        <v>34349.397590361441</v>
      </c>
      <c r="T1156" s="1">
        <v>0.51492464220275502</v>
      </c>
      <c r="U1156" s="1">
        <v>3550</v>
      </c>
      <c r="V1156" s="4">
        <v>6894.21268481877</v>
      </c>
      <c r="W1156" s="1">
        <v>0.5</v>
      </c>
      <c r="X1156" s="1">
        <v>3000</v>
      </c>
      <c r="Y1156" s="4">
        <v>1500</v>
      </c>
      <c r="AC1156" s="3">
        <f t="shared" si="144"/>
        <v>0.14308037601079091</v>
      </c>
      <c r="AD1156" s="3">
        <f t="shared" si="145"/>
        <v>2.8078188566060983E-2</v>
      </c>
      <c r="AE1156" s="3">
        <f t="shared" si="146"/>
        <v>0.12948531484079409</v>
      </c>
      <c r="AF1156" s="3">
        <f t="shared" si="147"/>
        <v>0.10597189016039553</v>
      </c>
      <c r="AG1156" s="3">
        <f t="shared" si="148"/>
        <v>0.85457296461295595</v>
      </c>
      <c r="AH1156" s="3">
        <f t="shared" si="149"/>
        <v>0.1076328784462995</v>
      </c>
      <c r="AI1156" s="3">
        <f t="shared" si="150"/>
        <v>6.6571986508077399E-2</v>
      </c>
      <c r="AJ1156" s="6">
        <f t="shared" si="151"/>
        <v>0.20505622844933918</v>
      </c>
    </row>
    <row r="1157" spans="1:36" x14ac:dyDescent="0.3">
      <c r="A1157" t="s">
        <v>2327</v>
      </c>
      <c r="B1157" t="s">
        <v>382</v>
      </c>
      <c r="C1157" t="s">
        <v>374</v>
      </c>
      <c r="D1157">
        <v>300995</v>
      </c>
      <c r="E1157" s="1">
        <v>0.14300000000000002</v>
      </c>
      <c r="F1157" s="1">
        <v>1528</v>
      </c>
      <c r="G1157" s="4">
        <v>10685.314685314685</v>
      </c>
      <c r="H1157" s="1">
        <v>0.189807139653482</v>
      </c>
      <c r="I1157" s="1">
        <v>3068</v>
      </c>
      <c r="J1157" s="4">
        <v>16163.775533423237</v>
      </c>
      <c r="K1157" s="1">
        <v>0.14659711955348001</v>
      </c>
      <c r="L1157" s="1">
        <v>3208</v>
      </c>
      <c r="M1157" s="4">
        <v>21883.103909348582</v>
      </c>
      <c r="N1157" s="1">
        <v>8.0000000000000002E-3</v>
      </c>
      <c r="O1157" s="1">
        <v>3966</v>
      </c>
      <c r="P1157" s="4">
        <v>495750</v>
      </c>
      <c r="Q1157" s="1">
        <v>8.3000000000000004E-2</v>
      </c>
      <c r="R1157" s="1">
        <v>2851</v>
      </c>
      <c r="S1157" s="4">
        <v>34349.397590361441</v>
      </c>
      <c r="T1157" s="1">
        <v>0.51746706755926097</v>
      </c>
      <c r="U1157" s="1">
        <v>3550</v>
      </c>
      <c r="V1157" s="4">
        <v>6860.3399569837347</v>
      </c>
      <c r="W1157" s="1">
        <v>0.5</v>
      </c>
      <c r="X1157" s="1">
        <v>3000</v>
      </c>
      <c r="Y1157" s="4">
        <v>1500</v>
      </c>
      <c r="AC1157" s="3">
        <f t="shared" si="144"/>
        <v>0.14308037601079091</v>
      </c>
      <c r="AD1157" s="3">
        <f t="shared" si="145"/>
        <v>2.8637770486570215E-2</v>
      </c>
      <c r="AE1157" s="3">
        <f t="shared" si="146"/>
        <v>0.12832440130531608</v>
      </c>
      <c r="AF1157" s="3">
        <f t="shared" si="147"/>
        <v>0.10597189016039553</v>
      </c>
      <c r="AG1157" s="3">
        <f t="shared" si="148"/>
        <v>0.85457296461295595</v>
      </c>
      <c r="AH1157" s="3">
        <f t="shared" si="149"/>
        <v>0.10685296579021382</v>
      </c>
      <c r="AI1157" s="3">
        <f t="shared" si="150"/>
        <v>6.6571986508077399E-2</v>
      </c>
      <c r="AJ1157" s="6">
        <f t="shared" si="151"/>
        <v>0.20485890783918853</v>
      </c>
    </row>
    <row r="1158" spans="1:36" x14ac:dyDescent="0.3">
      <c r="A1158" t="s">
        <v>2328</v>
      </c>
      <c r="B1158" t="s">
        <v>384</v>
      </c>
      <c r="C1158" t="s">
        <v>374</v>
      </c>
      <c r="D1158">
        <v>341157</v>
      </c>
      <c r="E1158" s="1">
        <v>0.14300000000000002</v>
      </c>
      <c r="F1158" s="1">
        <v>1528</v>
      </c>
      <c r="G1158" s="4">
        <v>10685.314685314685</v>
      </c>
      <c r="H1158" s="1">
        <v>0.20777237459586001</v>
      </c>
      <c r="I1158" s="1">
        <v>3068</v>
      </c>
      <c r="J1158" s="4">
        <v>14766.159389416402</v>
      </c>
      <c r="K1158" s="1">
        <v>0.13884223392748701</v>
      </c>
      <c r="L1158" s="1">
        <v>3208</v>
      </c>
      <c r="M1158" s="4">
        <v>23105.361454177113</v>
      </c>
      <c r="N1158" s="1">
        <v>8.0000000000000002E-3</v>
      </c>
      <c r="O1158" s="1">
        <v>3966</v>
      </c>
      <c r="P1158" s="4">
        <v>495750</v>
      </c>
      <c r="Q1158" s="1">
        <v>8.3000000000000004E-2</v>
      </c>
      <c r="R1158" s="1">
        <v>2851</v>
      </c>
      <c r="S1158" s="4">
        <v>34349.397590361441</v>
      </c>
      <c r="T1158" s="1">
        <v>0.51591789117620301</v>
      </c>
      <c r="U1158" s="1">
        <v>3550</v>
      </c>
      <c r="V1158" s="4">
        <v>6880.9398951190042</v>
      </c>
      <c r="W1158" s="1">
        <v>0.5</v>
      </c>
      <c r="X1158" s="1">
        <v>3000</v>
      </c>
      <c r="Y1158" s="4">
        <v>1500</v>
      </c>
      <c r="AC1158" s="3">
        <f t="shared" si="144"/>
        <v>0.14308037601079091</v>
      </c>
      <c r="AD1158" s="3">
        <f t="shared" si="145"/>
        <v>2.528713330935271E-2</v>
      </c>
      <c r="AE1158" s="3">
        <f t="shared" si="146"/>
        <v>0.13681680674415508</v>
      </c>
      <c r="AF1158" s="3">
        <f t="shared" si="147"/>
        <v>0.10597189016039553</v>
      </c>
      <c r="AG1158" s="3">
        <f t="shared" si="148"/>
        <v>0.85457296461295595</v>
      </c>
      <c r="AH1158" s="3">
        <f t="shared" si="149"/>
        <v>0.10732727516808628</v>
      </c>
      <c r="AI1158" s="3">
        <f t="shared" si="150"/>
        <v>6.6571986508077399E-2</v>
      </c>
      <c r="AJ1158" s="6">
        <f t="shared" si="151"/>
        <v>0.20566120464483054</v>
      </c>
    </row>
    <row r="1159" spans="1:36" x14ac:dyDescent="0.3">
      <c r="A1159" t="s">
        <v>381</v>
      </c>
      <c r="B1159" t="s">
        <v>2329</v>
      </c>
      <c r="C1159" t="s">
        <v>374</v>
      </c>
      <c r="D1159">
        <v>994549</v>
      </c>
      <c r="E1159" s="1">
        <v>0.18</v>
      </c>
      <c r="F1159" s="1">
        <v>1528</v>
      </c>
      <c r="G1159" s="4">
        <v>8488.8888888888887</v>
      </c>
      <c r="H1159" s="1">
        <v>0.19888009540002499</v>
      </c>
      <c r="I1159" s="1">
        <v>3068</v>
      </c>
      <c r="J1159" s="4">
        <v>15426.380371696134</v>
      </c>
      <c r="K1159" s="1">
        <v>0.13982217065222499</v>
      </c>
      <c r="L1159" s="1">
        <v>3208</v>
      </c>
      <c r="M1159" s="4">
        <v>22943.428678268421</v>
      </c>
      <c r="N1159" s="1">
        <v>8.0000000000000002E-3</v>
      </c>
      <c r="O1159" s="1">
        <v>3966</v>
      </c>
      <c r="P1159" s="4">
        <v>495750</v>
      </c>
      <c r="Q1159" s="1">
        <v>8.3000000000000004E-2</v>
      </c>
      <c r="R1159" s="1">
        <v>2851</v>
      </c>
      <c r="S1159" s="4">
        <v>34349.397590361441</v>
      </c>
      <c r="T1159" s="1">
        <v>0.51588408414266096</v>
      </c>
      <c r="U1159" s="1">
        <v>3550</v>
      </c>
      <c r="V1159" s="4">
        <v>6881.3908184426446</v>
      </c>
      <c r="W1159" s="1" t="s">
        <v>3</v>
      </c>
      <c r="X1159" s="1">
        <v>3000</v>
      </c>
      <c r="Y1159" s="4" t="s">
        <v>3</v>
      </c>
      <c r="AC1159" s="3">
        <f t="shared" si="144"/>
        <v>0.11161816116027844</v>
      </c>
      <c r="AD1159" s="3">
        <f t="shared" si="145"/>
        <v>2.6869943423482812E-2</v>
      </c>
      <c r="AE1159" s="3">
        <f t="shared" si="146"/>
        <v>0.13569167661698031</v>
      </c>
      <c r="AF1159" s="3">
        <f t="shared" si="147"/>
        <v>0.10597189016039553</v>
      </c>
      <c r="AG1159" s="3">
        <f t="shared" si="148"/>
        <v>0.85457296461295595</v>
      </c>
      <c r="AH1159" s="3">
        <f t="shared" si="149"/>
        <v>0.10733765758572753</v>
      </c>
      <c r="AI1159" s="3" t="e">
        <f t="shared" si="150"/>
        <v>#VALUE!</v>
      </c>
      <c r="AJ1159" s="6" t="e">
        <f t="shared" si="151"/>
        <v>#VALUE!</v>
      </c>
    </row>
    <row r="1160" spans="1:36" x14ac:dyDescent="0.3">
      <c r="A1160" t="s">
        <v>2331</v>
      </c>
      <c r="B1160" t="s">
        <v>2330</v>
      </c>
      <c r="C1160" t="s">
        <v>374</v>
      </c>
      <c r="D1160">
        <v>473141</v>
      </c>
      <c r="E1160" s="1">
        <v>0.18</v>
      </c>
      <c r="F1160" s="1">
        <v>1528</v>
      </c>
      <c r="G1160" s="4">
        <v>8488.8888888888887</v>
      </c>
      <c r="H1160" s="1">
        <v>0.181377221589335</v>
      </c>
      <c r="I1160" s="1">
        <v>3068</v>
      </c>
      <c r="J1160" s="4">
        <v>16915.02368994497</v>
      </c>
      <c r="K1160" s="1">
        <v>0.149678425670149</v>
      </c>
      <c r="L1160" s="1">
        <v>3208</v>
      </c>
      <c r="M1160" s="4">
        <v>21432.614524350822</v>
      </c>
      <c r="N1160" s="1">
        <v>8.0000000000000002E-3</v>
      </c>
      <c r="O1160" s="1">
        <v>3966</v>
      </c>
      <c r="P1160" s="4">
        <v>495750</v>
      </c>
      <c r="Q1160" s="1">
        <v>8.3000000000000004E-2</v>
      </c>
      <c r="R1160" s="1">
        <v>2851</v>
      </c>
      <c r="S1160" s="4">
        <v>34349.397590361441</v>
      </c>
      <c r="T1160" s="1">
        <v>0.51212640629326101</v>
      </c>
      <c r="U1160" s="1">
        <v>3550</v>
      </c>
      <c r="V1160" s="4">
        <v>6931.882356339871</v>
      </c>
      <c r="W1160" s="1">
        <v>0.5</v>
      </c>
      <c r="X1160" s="1">
        <v>3000</v>
      </c>
      <c r="Y1160" s="4">
        <v>1500</v>
      </c>
      <c r="AC1160" s="3">
        <f t="shared" si="144"/>
        <v>0.11161816116027844</v>
      </c>
      <c r="AD1160" s="3">
        <f t="shared" si="145"/>
        <v>3.0438808642398448E-2</v>
      </c>
      <c r="AE1160" s="3">
        <f t="shared" si="146"/>
        <v>0.12519434208049784</v>
      </c>
      <c r="AF1160" s="3">
        <f t="shared" si="147"/>
        <v>0.10597189016039553</v>
      </c>
      <c r="AG1160" s="3">
        <f t="shared" si="148"/>
        <v>0.85457296461295595</v>
      </c>
      <c r="AH1160" s="3">
        <f t="shared" si="149"/>
        <v>0.10850021495704572</v>
      </c>
      <c r="AI1160" s="3">
        <f t="shared" si="150"/>
        <v>6.6571986508077399E-2</v>
      </c>
      <c r="AJ1160" s="6">
        <f t="shared" si="151"/>
        <v>0.20040976687452133</v>
      </c>
    </row>
    <row r="1161" spans="1:36" x14ac:dyDescent="0.3">
      <c r="A1161" t="s">
        <v>2333</v>
      </c>
      <c r="B1161" t="s">
        <v>2332</v>
      </c>
      <c r="C1161" t="s">
        <v>374</v>
      </c>
      <c r="D1161">
        <v>254137</v>
      </c>
      <c r="E1161" s="1">
        <v>0.18</v>
      </c>
      <c r="F1161" s="1">
        <v>1528</v>
      </c>
      <c r="G1161" s="4">
        <v>8488.8888888888887</v>
      </c>
      <c r="H1161" s="1">
        <v>0.204342539653808</v>
      </c>
      <c r="I1161" s="1">
        <v>3068</v>
      </c>
      <c r="J1161" s="4">
        <v>15014.005430282547</v>
      </c>
      <c r="K1161" s="1">
        <v>0.13318013512396801</v>
      </c>
      <c r="L1161" s="1">
        <v>3208</v>
      </c>
      <c r="M1161" s="4">
        <v>24087.676416711085</v>
      </c>
      <c r="N1161" s="1">
        <v>8.0000000000000002E-3</v>
      </c>
      <c r="O1161" s="1">
        <v>3966</v>
      </c>
      <c r="P1161" s="4">
        <v>495750</v>
      </c>
      <c r="Q1161" s="1">
        <v>8.3000000000000004E-2</v>
      </c>
      <c r="R1161" s="1">
        <v>2851</v>
      </c>
      <c r="S1161" s="4">
        <v>34349.397590361441</v>
      </c>
      <c r="T1161" s="1">
        <v>0.51778764996832405</v>
      </c>
      <c r="U1161" s="1">
        <v>3550</v>
      </c>
      <c r="V1161" s="4">
        <v>6856.0924545364751</v>
      </c>
      <c r="W1161" s="1">
        <v>0.5</v>
      </c>
      <c r="X1161" s="1">
        <v>3000</v>
      </c>
      <c r="Y1161" s="4">
        <v>1500</v>
      </c>
      <c r="AC1161" s="3">
        <f t="shared" si="144"/>
        <v>0.11161816116027844</v>
      </c>
      <c r="AD1161" s="3">
        <f t="shared" si="145"/>
        <v>2.5881318030467532E-2</v>
      </c>
      <c r="AE1161" s="3">
        <f t="shared" si="146"/>
        <v>0.14364205970804395</v>
      </c>
      <c r="AF1161" s="3">
        <f t="shared" si="147"/>
        <v>0.10597189016039553</v>
      </c>
      <c r="AG1161" s="3">
        <f t="shared" si="148"/>
        <v>0.85457296461295595</v>
      </c>
      <c r="AH1161" s="3">
        <f t="shared" si="149"/>
        <v>0.10675516791188806</v>
      </c>
      <c r="AI1161" s="3">
        <f t="shared" si="150"/>
        <v>6.6571986508077399E-2</v>
      </c>
      <c r="AJ1161" s="6">
        <f t="shared" si="151"/>
        <v>0.2021447925845867</v>
      </c>
    </row>
    <row r="1162" spans="1:36" x14ac:dyDescent="0.3">
      <c r="A1162" t="s">
        <v>2335</v>
      </c>
      <c r="B1162" t="s">
        <v>2334</v>
      </c>
      <c r="C1162" t="s">
        <v>374</v>
      </c>
      <c r="D1162">
        <v>267271</v>
      </c>
      <c r="E1162" s="1">
        <v>0.18</v>
      </c>
      <c r="F1162" s="1">
        <v>1528</v>
      </c>
      <c r="G1162" s="4">
        <v>8488.8888888888887</v>
      </c>
      <c r="H1162" s="1">
        <v>0.22467083970950799</v>
      </c>
      <c r="I1162" s="1">
        <v>3068</v>
      </c>
      <c r="J1162" s="4">
        <v>13655.53270716762</v>
      </c>
      <c r="K1162" s="1">
        <v>0.12868960717773301</v>
      </c>
      <c r="L1162" s="1">
        <v>3208</v>
      </c>
      <c r="M1162" s="4">
        <v>24928.197935746564</v>
      </c>
      <c r="N1162" s="1">
        <v>8.0000000000000002E-3</v>
      </c>
      <c r="O1162" s="1">
        <v>3966</v>
      </c>
      <c r="P1162" s="4">
        <v>495750</v>
      </c>
      <c r="Q1162" s="1">
        <v>8.3000000000000004E-2</v>
      </c>
      <c r="R1162" s="1">
        <v>2851</v>
      </c>
      <c r="S1162" s="4">
        <v>34349.397590361441</v>
      </c>
      <c r="T1162" s="1">
        <v>0.52072615435269798</v>
      </c>
      <c r="U1162" s="1">
        <v>3550</v>
      </c>
      <c r="V1162" s="4">
        <v>6817.4029100053922</v>
      </c>
      <c r="W1162" s="1">
        <v>0</v>
      </c>
      <c r="X1162" s="1">
        <v>3000</v>
      </c>
      <c r="Y1162" s="4">
        <v>0</v>
      </c>
      <c r="AC1162" s="3">
        <f t="shared" si="144"/>
        <v>0.11161816116027844</v>
      </c>
      <c r="AD1162" s="3">
        <f t="shared" si="145"/>
        <v>2.2624523072979894E-2</v>
      </c>
      <c r="AE1162" s="3">
        <f t="shared" si="146"/>
        <v>0.14948211326297581</v>
      </c>
      <c r="AF1162" s="3">
        <f t="shared" si="147"/>
        <v>0.10597189016039553</v>
      </c>
      <c r="AG1162" s="3">
        <f t="shared" si="148"/>
        <v>0.85457296461295595</v>
      </c>
      <c r="AH1162" s="3">
        <f t="shared" si="149"/>
        <v>0.10586434903290862</v>
      </c>
      <c r="AI1162" s="3">
        <f t="shared" si="150"/>
        <v>0</v>
      </c>
      <c r="AJ1162" s="6">
        <f t="shared" si="151"/>
        <v>0.19287628590035633</v>
      </c>
    </row>
    <row r="1163" spans="1:36" x14ac:dyDescent="0.3">
      <c r="A1163" t="s">
        <v>383</v>
      </c>
      <c r="B1163" t="s">
        <v>2336</v>
      </c>
      <c r="C1163" t="s">
        <v>374</v>
      </c>
      <c r="D1163">
        <v>874573</v>
      </c>
      <c r="E1163" s="1">
        <v>0.25700000000000001</v>
      </c>
      <c r="F1163" s="1">
        <v>1528</v>
      </c>
      <c r="G1163" s="4">
        <v>5945.5252918287933</v>
      </c>
      <c r="H1163" s="1">
        <v>0.21501807167612</v>
      </c>
      <c r="I1163" s="1">
        <v>3068</v>
      </c>
      <c r="J1163" s="4">
        <v>14268.568107248697</v>
      </c>
      <c r="K1163" s="1">
        <v>0.13674787582054301</v>
      </c>
      <c r="L1163" s="1">
        <v>3208</v>
      </c>
      <c r="M1163" s="4">
        <v>23459.23094417878</v>
      </c>
      <c r="N1163" s="1">
        <v>8.0000000000000002E-3</v>
      </c>
      <c r="O1163" s="1">
        <v>3966</v>
      </c>
      <c r="P1163" s="4">
        <v>495750</v>
      </c>
      <c r="Q1163" s="1">
        <v>8.3000000000000004E-2</v>
      </c>
      <c r="R1163" s="1">
        <v>2851</v>
      </c>
      <c r="S1163" s="4">
        <v>34349.397590361441</v>
      </c>
      <c r="T1163" s="1">
        <v>0.52356864435558803</v>
      </c>
      <c r="U1163" s="1">
        <v>3550</v>
      </c>
      <c r="V1163" s="4">
        <v>6780.390763028533</v>
      </c>
      <c r="W1163" s="1" t="s">
        <v>3</v>
      </c>
      <c r="X1163" s="1">
        <v>3000</v>
      </c>
      <c r="Y1163" s="4" t="s">
        <v>3</v>
      </c>
      <c r="AC1163" s="3">
        <f t="shared" si="144"/>
        <v>7.5186312625312349E-2</v>
      </c>
      <c r="AD1163" s="3">
        <f t="shared" si="145"/>
        <v>2.4094210734552882E-2</v>
      </c>
      <c r="AE1163" s="3">
        <f t="shared" si="146"/>
        <v>0.13927553828911024</v>
      </c>
      <c r="AF1163" s="3">
        <f t="shared" si="147"/>
        <v>0.10597189016039553</v>
      </c>
      <c r="AG1163" s="3">
        <f t="shared" si="148"/>
        <v>0.85457296461295595</v>
      </c>
      <c r="AH1163" s="3">
        <f t="shared" si="149"/>
        <v>0.10501215189080841</v>
      </c>
      <c r="AI1163" s="3" t="e">
        <f t="shared" si="150"/>
        <v>#VALUE!</v>
      </c>
      <c r="AJ1163" s="6" t="e">
        <f t="shared" si="151"/>
        <v>#VALUE!</v>
      </c>
    </row>
    <row r="1164" spans="1:36" x14ac:dyDescent="0.3">
      <c r="A1164" t="s">
        <v>2338</v>
      </c>
      <c r="B1164" t="s">
        <v>2337</v>
      </c>
      <c r="C1164" t="s">
        <v>374</v>
      </c>
      <c r="D1164">
        <v>359109</v>
      </c>
      <c r="E1164" s="1">
        <v>0.25700000000000001</v>
      </c>
      <c r="F1164" s="1">
        <v>1528</v>
      </c>
      <c r="G1164" s="4">
        <v>5945.5252918287933</v>
      </c>
      <c r="H1164" s="1">
        <v>0.210373452071655</v>
      </c>
      <c r="I1164" s="1">
        <v>3068</v>
      </c>
      <c r="J1164" s="4">
        <v>14583.589182892778</v>
      </c>
      <c r="K1164" s="1">
        <v>0.137325992943646</v>
      </c>
      <c r="L1164" s="1">
        <v>3208</v>
      </c>
      <c r="M1164" s="4">
        <v>23360.471905099977</v>
      </c>
      <c r="N1164" s="1">
        <v>8.0000000000000002E-3</v>
      </c>
      <c r="O1164" s="1">
        <v>3966</v>
      </c>
      <c r="P1164" s="4">
        <v>495750</v>
      </c>
      <c r="Q1164" s="1">
        <v>8.3000000000000004E-2</v>
      </c>
      <c r="R1164" s="1">
        <v>2851</v>
      </c>
      <c r="S1164" s="4">
        <v>34349.397590361441</v>
      </c>
      <c r="T1164" s="1">
        <v>0.52616615011041201</v>
      </c>
      <c r="U1164" s="1">
        <v>3550</v>
      </c>
      <c r="V1164" s="4">
        <v>6746.9182486464761</v>
      </c>
      <c r="W1164" s="1">
        <v>0.5</v>
      </c>
      <c r="X1164" s="1">
        <v>3000</v>
      </c>
      <c r="Y1164" s="4">
        <v>1500</v>
      </c>
      <c r="AC1164" s="3">
        <f t="shared" si="144"/>
        <v>7.5186312625312349E-2</v>
      </c>
      <c r="AD1164" s="3">
        <f t="shared" si="145"/>
        <v>2.4849440510758835E-2</v>
      </c>
      <c r="AE1164" s="3">
        <f t="shared" si="146"/>
        <v>0.1385893475561048</v>
      </c>
      <c r="AF1164" s="3">
        <f t="shared" si="147"/>
        <v>0.10597189016039553</v>
      </c>
      <c r="AG1164" s="3">
        <f t="shared" si="148"/>
        <v>0.85457296461295595</v>
      </c>
      <c r="AH1164" s="3">
        <f t="shared" si="149"/>
        <v>0.10424145406792523</v>
      </c>
      <c r="AI1164" s="3">
        <f t="shared" si="150"/>
        <v>6.6571986508077399E-2</v>
      </c>
      <c r="AJ1164" s="6">
        <f t="shared" si="151"/>
        <v>0.19571191372021857</v>
      </c>
    </row>
    <row r="1165" spans="1:36" x14ac:dyDescent="0.3">
      <c r="A1165" t="s">
        <v>2340</v>
      </c>
      <c r="B1165" t="s">
        <v>2339</v>
      </c>
      <c r="C1165" t="s">
        <v>374</v>
      </c>
      <c r="D1165">
        <v>299950</v>
      </c>
      <c r="E1165" s="1">
        <v>0.25700000000000001</v>
      </c>
      <c r="F1165" s="1">
        <v>1528</v>
      </c>
      <c r="G1165" s="4">
        <v>5945.5252918287933</v>
      </c>
      <c r="H1165" s="1">
        <v>0.21987664610768401</v>
      </c>
      <c r="I1165" s="1">
        <v>3068</v>
      </c>
      <c r="J1165" s="4">
        <v>13953.278141678835</v>
      </c>
      <c r="K1165" s="1">
        <v>0.13483580596766101</v>
      </c>
      <c r="L1165" s="1">
        <v>3208</v>
      </c>
      <c r="M1165" s="4">
        <v>23791.899910988079</v>
      </c>
      <c r="N1165" s="1">
        <v>8.0000000000000002E-3</v>
      </c>
      <c r="O1165" s="1">
        <v>3966</v>
      </c>
      <c r="P1165" s="4">
        <v>495750</v>
      </c>
      <c r="Q1165" s="1">
        <v>8.3000000000000004E-2</v>
      </c>
      <c r="R1165" s="1">
        <v>2851</v>
      </c>
      <c r="S1165" s="4">
        <v>34349.397590361441</v>
      </c>
      <c r="T1165" s="1">
        <v>0.52342390398399696</v>
      </c>
      <c r="U1165" s="1">
        <v>3550</v>
      </c>
      <c r="V1165" s="4">
        <v>6782.2657180527558</v>
      </c>
      <c r="W1165" s="1">
        <v>0</v>
      </c>
      <c r="X1165" s="1">
        <v>3000</v>
      </c>
      <c r="Y1165" s="4">
        <v>0</v>
      </c>
      <c r="AC1165" s="3">
        <f t="shared" si="144"/>
        <v>7.5186312625312349E-2</v>
      </c>
      <c r="AD1165" s="3">
        <f t="shared" si="145"/>
        <v>2.333833632313306E-2</v>
      </c>
      <c r="AE1165" s="3">
        <f t="shared" si="146"/>
        <v>0.14158696582336253</v>
      </c>
      <c r="AF1165" s="3">
        <f t="shared" si="147"/>
        <v>0.10597189016039553</v>
      </c>
      <c r="AG1165" s="3">
        <f t="shared" si="148"/>
        <v>0.85457296461295595</v>
      </c>
      <c r="AH1165" s="3">
        <f t="shared" si="149"/>
        <v>0.10505532234817767</v>
      </c>
      <c r="AI1165" s="3">
        <f t="shared" si="150"/>
        <v>0</v>
      </c>
      <c r="AJ1165" s="6">
        <f t="shared" si="151"/>
        <v>0.18653025598476244</v>
      </c>
    </row>
    <row r="1166" spans="1:36" x14ac:dyDescent="0.3">
      <c r="A1166" t="s">
        <v>2342</v>
      </c>
      <c r="B1166" t="s">
        <v>2341</v>
      </c>
      <c r="C1166" t="s">
        <v>374</v>
      </c>
      <c r="D1166">
        <v>215514</v>
      </c>
      <c r="E1166" s="1">
        <v>0.25700000000000001</v>
      </c>
      <c r="F1166" s="1">
        <v>1528</v>
      </c>
      <c r="G1166" s="4">
        <v>5945.5252918287933</v>
      </c>
      <c r="H1166" s="1">
        <v>0.215995248568538</v>
      </c>
      <c r="I1166" s="1">
        <v>3068</v>
      </c>
      <c r="J1166" s="4">
        <v>14204.016154672427</v>
      </c>
      <c r="K1166" s="1">
        <v>0.138445762224263</v>
      </c>
      <c r="L1166" s="1">
        <v>3208</v>
      </c>
      <c r="M1166" s="4">
        <v>23171.52904112358</v>
      </c>
      <c r="N1166" s="1">
        <v>8.0000000000000002E-3</v>
      </c>
      <c r="O1166" s="1">
        <v>3966</v>
      </c>
      <c r="P1166" s="4">
        <v>495750</v>
      </c>
      <c r="Q1166" s="1">
        <v>8.3000000000000004E-2</v>
      </c>
      <c r="R1166" s="1">
        <v>2851</v>
      </c>
      <c r="S1166" s="4">
        <v>34349.397590361441</v>
      </c>
      <c r="T1166" s="1">
        <v>0.51944189240606098</v>
      </c>
      <c r="U1166" s="1">
        <v>3550</v>
      </c>
      <c r="V1166" s="4">
        <v>6834.2581757438893</v>
      </c>
      <c r="W1166" s="1">
        <v>0</v>
      </c>
      <c r="X1166" s="1">
        <v>3000</v>
      </c>
      <c r="Y1166" s="4">
        <v>0</v>
      </c>
      <c r="AC1166" s="3">
        <f t="shared" si="144"/>
        <v>7.5186312625312349E-2</v>
      </c>
      <c r="AD1166" s="3">
        <f t="shared" si="145"/>
        <v>2.3939454242155801E-2</v>
      </c>
      <c r="AE1166" s="3">
        <f t="shared" si="146"/>
        <v>0.13727654780088783</v>
      </c>
      <c r="AF1166" s="3">
        <f t="shared" si="147"/>
        <v>0.10597189016039553</v>
      </c>
      <c r="AG1166" s="3">
        <f t="shared" si="148"/>
        <v>0.85457296461295595</v>
      </c>
      <c r="AH1166" s="3">
        <f t="shared" si="149"/>
        <v>0.10625243809190504</v>
      </c>
      <c r="AI1166" s="3">
        <f t="shared" si="150"/>
        <v>0</v>
      </c>
      <c r="AJ1166" s="6">
        <f t="shared" si="151"/>
        <v>0.18617137250480179</v>
      </c>
    </row>
    <row r="1167" spans="1:36" x14ac:dyDescent="0.3">
      <c r="A1167" t="s">
        <v>385</v>
      </c>
      <c r="B1167" t="s">
        <v>2343</v>
      </c>
      <c r="C1167" t="s">
        <v>374</v>
      </c>
      <c r="D1167">
        <v>3792331</v>
      </c>
      <c r="E1167" s="1">
        <v>0.24</v>
      </c>
      <c r="F1167" s="1">
        <v>1528</v>
      </c>
      <c r="G1167" s="4">
        <v>6366.666666666667</v>
      </c>
      <c r="H1167" s="1">
        <v>0.198628758934808</v>
      </c>
      <c r="I1167" s="1">
        <v>3068</v>
      </c>
      <c r="J1167" s="4">
        <v>15445.900263651898</v>
      </c>
      <c r="K1167" s="1">
        <v>0.14695842741574999</v>
      </c>
      <c r="L1167" s="1">
        <v>3208</v>
      </c>
      <c r="M1167" s="4">
        <v>21829.302724671023</v>
      </c>
      <c r="N1167" s="1">
        <v>8.0000000000000002E-3</v>
      </c>
      <c r="O1167" s="1">
        <v>3966</v>
      </c>
      <c r="P1167" s="4">
        <v>495750</v>
      </c>
      <c r="Q1167" s="1">
        <v>8.3000000000000004E-2</v>
      </c>
      <c r="R1167" s="1">
        <v>2851</v>
      </c>
      <c r="S1167" s="4">
        <v>34349.397590361441</v>
      </c>
      <c r="T1167" s="1">
        <v>0.51947812572267504</v>
      </c>
      <c r="U1167" s="1">
        <v>3550</v>
      </c>
      <c r="V1167" s="4">
        <v>6833.7814899547438</v>
      </c>
      <c r="W1167" s="1" t="s">
        <v>3</v>
      </c>
      <c r="X1167" s="1">
        <v>3000</v>
      </c>
      <c r="Y1167" s="4" t="s">
        <v>3</v>
      </c>
      <c r="AC1167" s="3">
        <f t="shared" si="144"/>
        <v>8.1218858973634664E-2</v>
      </c>
      <c r="AD1167" s="3">
        <f t="shared" si="145"/>
        <v>2.6916740303987313E-2</v>
      </c>
      <c r="AE1167" s="3">
        <f t="shared" si="146"/>
        <v>0.12795058363055115</v>
      </c>
      <c r="AF1167" s="3">
        <f t="shared" si="147"/>
        <v>0.10597189016039553</v>
      </c>
      <c r="AG1167" s="3">
        <f t="shared" si="148"/>
        <v>0.85457296461295595</v>
      </c>
      <c r="AH1167" s="3">
        <f t="shared" si="149"/>
        <v>0.10624146249874523</v>
      </c>
      <c r="AI1167" s="3" t="e">
        <f t="shared" si="150"/>
        <v>#VALUE!</v>
      </c>
      <c r="AJ1167" s="6" t="e">
        <f t="shared" si="151"/>
        <v>#VALUE!</v>
      </c>
    </row>
    <row r="1168" spans="1:36" x14ac:dyDescent="0.3">
      <c r="A1168" t="s">
        <v>386</v>
      </c>
      <c r="B1168" t="s">
        <v>2344</v>
      </c>
      <c r="C1168" t="s">
        <v>374</v>
      </c>
      <c r="D1168">
        <v>1118577</v>
      </c>
      <c r="E1168" s="1">
        <v>0.27500000000000002</v>
      </c>
      <c r="F1168" s="1">
        <v>1528</v>
      </c>
      <c r="G1168" s="4">
        <v>5556.363636363636</v>
      </c>
      <c r="H1168" s="1">
        <v>0.20044395692026501</v>
      </c>
      <c r="I1168" s="1">
        <v>3068</v>
      </c>
      <c r="J1168" s="4">
        <v>15306.023923786466</v>
      </c>
      <c r="K1168" s="1">
        <v>0.151138455376786</v>
      </c>
      <c r="L1168" s="1">
        <v>3208</v>
      </c>
      <c r="M1168" s="4">
        <v>21225.570897906175</v>
      </c>
      <c r="N1168" s="1">
        <v>8.0000000000000002E-3</v>
      </c>
      <c r="O1168" s="1">
        <v>3966</v>
      </c>
      <c r="P1168" s="4">
        <v>495750</v>
      </c>
      <c r="Q1168" s="1">
        <v>8.3000000000000004E-2</v>
      </c>
      <c r="R1168" s="1">
        <v>2851</v>
      </c>
      <c r="S1168" s="4">
        <v>34349.397590361441</v>
      </c>
      <c r="T1168" s="1">
        <v>0.52158411982366804</v>
      </c>
      <c r="U1168" s="1">
        <v>3550</v>
      </c>
      <c r="V1168" s="4">
        <v>6806.1888103498022</v>
      </c>
      <c r="W1168" s="1" t="s">
        <v>3</v>
      </c>
      <c r="X1168" s="1">
        <v>3000</v>
      </c>
      <c r="Y1168" s="4" t="s">
        <v>3</v>
      </c>
      <c r="AC1168" s="3">
        <f t="shared" si="144"/>
        <v>6.9611852684188846E-2</v>
      </c>
      <c r="AD1168" s="3">
        <f t="shared" si="145"/>
        <v>2.6581401544073895E-2</v>
      </c>
      <c r="AE1168" s="3">
        <f t="shared" si="146"/>
        <v>0.12375577585790835</v>
      </c>
      <c r="AF1168" s="3">
        <f t="shared" si="147"/>
        <v>0.10597189016039553</v>
      </c>
      <c r="AG1168" s="3">
        <f t="shared" si="148"/>
        <v>0.85457296461295595</v>
      </c>
      <c r="AH1168" s="3">
        <f t="shared" si="149"/>
        <v>0.10560614667345899</v>
      </c>
      <c r="AI1168" s="3" t="e">
        <f t="shared" si="150"/>
        <v>#VALUE!</v>
      </c>
      <c r="AJ1168" s="6" t="e">
        <f t="shared" si="151"/>
        <v>#VALUE!</v>
      </c>
    </row>
    <row r="1169" spans="1:36" x14ac:dyDescent="0.3">
      <c r="A1169" t="s">
        <v>2346</v>
      </c>
      <c r="B1169" t="s">
        <v>2345</v>
      </c>
      <c r="C1169" t="s">
        <v>374</v>
      </c>
      <c r="D1169">
        <v>637064</v>
      </c>
      <c r="E1169" s="1">
        <v>0.27500000000000002</v>
      </c>
      <c r="F1169" s="1">
        <v>1528</v>
      </c>
      <c r="G1169" s="4">
        <v>5556.363636363636</v>
      </c>
      <c r="H1169" s="1">
        <v>0.19033252546054999</v>
      </c>
      <c r="I1169" s="1">
        <v>3068</v>
      </c>
      <c r="J1169" s="4">
        <v>16119.15773500258</v>
      </c>
      <c r="K1169" s="1">
        <v>0.15902169954667</v>
      </c>
      <c r="L1169" s="1">
        <v>3208</v>
      </c>
      <c r="M1169" s="4">
        <v>20173.347468585631</v>
      </c>
      <c r="N1169" s="1">
        <v>8.0000000000000002E-3</v>
      </c>
      <c r="O1169" s="1">
        <v>3966</v>
      </c>
      <c r="P1169" s="4">
        <v>495750</v>
      </c>
      <c r="Q1169" s="1">
        <v>8.3000000000000004E-2</v>
      </c>
      <c r="R1169" s="1">
        <v>2851</v>
      </c>
      <c r="S1169" s="4">
        <v>34349.397590361441</v>
      </c>
      <c r="T1169" s="1">
        <v>0.52139659437670305</v>
      </c>
      <c r="U1169" s="1">
        <v>3550</v>
      </c>
      <c r="V1169" s="4">
        <v>6808.6367235363368</v>
      </c>
      <c r="W1169" s="1">
        <v>0.5</v>
      </c>
      <c r="X1169" s="1">
        <v>3000</v>
      </c>
      <c r="Y1169" s="4">
        <v>1500</v>
      </c>
      <c r="AC1169" s="3">
        <f t="shared" si="144"/>
        <v>6.9611852684188846E-2</v>
      </c>
      <c r="AD1169" s="3">
        <f t="shared" si="145"/>
        <v>2.8530804024573538E-2</v>
      </c>
      <c r="AE1169" s="3">
        <f t="shared" si="146"/>
        <v>0.11644478971440352</v>
      </c>
      <c r="AF1169" s="3">
        <f t="shared" si="147"/>
        <v>0.10597189016039553</v>
      </c>
      <c r="AG1169" s="3">
        <f t="shared" si="148"/>
        <v>0.85457296461295595</v>
      </c>
      <c r="AH1169" s="3">
        <f t="shared" si="149"/>
        <v>0.10566250937576263</v>
      </c>
      <c r="AI1169" s="3">
        <f t="shared" si="150"/>
        <v>6.6571986508077399E-2</v>
      </c>
      <c r="AJ1169" s="6">
        <f t="shared" si="151"/>
        <v>0.19248097101147962</v>
      </c>
    </row>
    <row r="1170" spans="1:36" x14ac:dyDescent="0.3">
      <c r="A1170" t="s">
        <v>2348</v>
      </c>
      <c r="B1170" t="s">
        <v>2347</v>
      </c>
      <c r="C1170" t="s">
        <v>374</v>
      </c>
      <c r="D1170">
        <v>293421</v>
      </c>
      <c r="E1170" s="1">
        <v>0.27500000000000002</v>
      </c>
      <c r="F1170" s="1">
        <v>1528</v>
      </c>
      <c r="G1170" s="4">
        <v>5556.363636363636</v>
      </c>
      <c r="H1170" s="1">
        <v>0.21359071095797499</v>
      </c>
      <c r="I1170" s="1">
        <v>3068</v>
      </c>
      <c r="J1170" s="4">
        <v>14363.920538677563</v>
      </c>
      <c r="K1170" s="1">
        <v>0.14282890454330099</v>
      </c>
      <c r="L1170" s="1">
        <v>3208</v>
      </c>
      <c r="M1170" s="4">
        <v>22460.439714619813</v>
      </c>
      <c r="N1170" s="1">
        <v>8.0000000000000002E-3</v>
      </c>
      <c r="O1170" s="1">
        <v>3966</v>
      </c>
      <c r="P1170" s="4">
        <v>495750</v>
      </c>
      <c r="Q1170" s="1">
        <v>8.3000000000000004E-2</v>
      </c>
      <c r="R1170" s="1">
        <v>2851</v>
      </c>
      <c r="S1170" s="4">
        <v>34349.397590361441</v>
      </c>
      <c r="T1170" s="1">
        <v>0.523899107425848</v>
      </c>
      <c r="U1170" s="1">
        <v>3550</v>
      </c>
      <c r="V1170" s="4">
        <v>6776.1138541402506</v>
      </c>
      <c r="W1170" s="1">
        <v>0</v>
      </c>
      <c r="X1170" s="1">
        <v>3000</v>
      </c>
      <c r="Y1170" s="4">
        <v>0</v>
      </c>
      <c r="AC1170" s="3">
        <f t="shared" si="144"/>
        <v>6.9611852684188846E-2</v>
      </c>
      <c r="AD1170" s="3">
        <f t="shared" si="145"/>
        <v>2.4322808123795746E-2</v>
      </c>
      <c r="AE1170" s="3">
        <f t="shared" si="146"/>
        <v>0.13233580606486678</v>
      </c>
      <c r="AF1170" s="3">
        <f t="shared" si="147"/>
        <v>0.10597189016039553</v>
      </c>
      <c r="AG1170" s="3">
        <f t="shared" si="148"/>
        <v>0.85457296461295595</v>
      </c>
      <c r="AH1170" s="3">
        <f t="shared" si="149"/>
        <v>0.10491367693517029</v>
      </c>
      <c r="AI1170" s="3">
        <f t="shared" si="150"/>
        <v>0</v>
      </c>
      <c r="AJ1170" s="6">
        <f t="shared" si="151"/>
        <v>0.1845327140830533</v>
      </c>
    </row>
    <row r="1171" spans="1:36" x14ac:dyDescent="0.3">
      <c r="A1171" t="s">
        <v>2350</v>
      </c>
      <c r="B1171" t="s">
        <v>2349</v>
      </c>
      <c r="C1171" t="s">
        <v>374</v>
      </c>
      <c r="D1171">
        <v>188092</v>
      </c>
      <c r="E1171" s="1">
        <v>0.27500000000000002</v>
      </c>
      <c r="F1171" s="1">
        <v>1528</v>
      </c>
      <c r="G1171" s="4">
        <v>5556.363636363636</v>
      </c>
      <c r="H1171" s="1">
        <v>0.21418242136826601</v>
      </c>
      <c r="I1171" s="1">
        <v>3068</v>
      </c>
      <c r="J1171" s="4">
        <v>14324.238097602183</v>
      </c>
      <c r="K1171" s="1">
        <v>0.13740084639431699</v>
      </c>
      <c r="L1171" s="1">
        <v>3208</v>
      </c>
      <c r="M1171" s="4">
        <v>23347.745550224539</v>
      </c>
      <c r="N1171" s="1">
        <v>8.0000000000000002E-3</v>
      </c>
      <c r="O1171" s="1">
        <v>3966</v>
      </c>
      <c r="P1171" s="4">
        <v>495750</v>
      </c>
      <c r="Q1171" s="1">
        <v>8.3000000000000004E-2</v>
      </c>
      <c r="R1171" s="1">
        <v>2851</v>
      </c>
      <c r="S1171" s="4">
        <v>34349.397590361441</v>
      </c>
      <c r="T1171" s="1">
        <v>0.51860791527550298</v>
      </c>
      <c r="U1171" s="1">
        <v>3550</v>
      </c>
      <c r="V1171" s="4">
        <v>6845.2483956287351</v>
      </c>
      <c r="W1171" s="1">
        <v>0</v>
      </c>
      <c r="X1171" s="1">
        <v>3000</v>
      </c>
      <c r="Y1171" s="4">
        <v>0</v>
      </c>
      <c r="AC1171" s="3">
        <f t="shared" si="144"/>
        <v>6.9611852684188846E-2</v>
      </c>
      <c r="AD1171" s="3">
        <f t="shared" si="145"/>
        <v>2.422767366007331E-2</v>
      </c>
      <c r="AE1171" s="3">
        <f t="shared" si="146"/>
        <v>0.138500923176302</v>
      </c>
      <c r="AF1171" s="3">
        <f t="shared" si="147"/>
        <v>0.10597189016039553</v>
      </c>
      <c r="AG1171" s="3">
        <f t="shared" si="148"/>
        <v>0.85457296461295595</v>
      </c>
      <c r="AH1171" s="3">
        <f t="shared" si="149"/>
        <v>0.10650548566525374</v>
      </c>
      <c r="AI1171" s="3">
        <f t="shared" si="150"/>
        <v>0</v>
      </c>
      <c r="AJ1171" s="6">
        <f t="shared" si="151"/>
        <v>0.18562725570845276</v>
      </c>
    </row>
    <row r="1172" spans="1:36" x14ac:dyDescent="0.3">
      <c r="A1172" t="s">
        <v>388</v>
      </c>
      <c r="B1172" t="s">
        <v>2351</v>
      </c>
      <c r="C1172" t="s">
        <v>374</v>
      </c>
      <c r="D1172">
        <v>1442660</v>
      </c>
      <c r="E1172" s="1">
        <v>0.26300000000000001</v>
      </c>
      <c r="F1172" s="1">
        <v>1528</v>
      </c>
      <c r="G1172" s="4">
        <v>5809.8859315589352</v>
      </c>
      <c r="H1172" s="1">
        <v>0.18489041076899601</v>
      </c>
      <c r="I1172" s="1">
        <v>3068</v>
      </c>
      <c r="J1172" s="4">
        <v>16593.613412613329</v>
      </c>
      <c r="K1172" s="1">
        <v>0.15242052874551101</v>
      </c>
      <c r="L1172" s="1">
        <v>3208</v>
      </c>
      <c r="M1172" s="4">
        <v>21047.033666680414</v>
      </c>
      <c r="N1172" s="1">
        <v>8.0000000000000002E-3</v>
      </c>
      <c r="O1172" s="1">
        <v>3966</v>
      </c>
      <c r="P1172" s="4">
        <v>495750</v>
      </c>
      <c r="Q1172" s="1">
        <v>8.3000000000000004E-2</v>
      </c>
      <c r="R1172" s="1">
        <v>2851</v>
      </c>
      <c r="S1172" s="4">
        <v>34349.397590361441</v>
      </c>
      <c r="T1172" s="1">
        <v>0.51609388213439</v>
      </c>
      <c r="U1172" s="1">
        <v>3550</v>
      </c>
      <c r="V1172" s="4">
        <v>6878.5934553581583</v>
      </c>
      <c r="W1172" s="1" t="s">
        <v>3</v>
      </c>
      <c r="X1172" s="1">
        <v>3000</v>
      </c>
      <c r="Y1172" s="4" t="s">
        <v>3</v>
      </c>
      <c r="AC1172" s="3">
        <f t="shared" si="144"/>
        <v>7.3243376650903025E-2</v>
      </c>
      <c r="AD1172" s="3">
        <f t="shared" si="145"/>
        <v>2.9668261429570946E-2</v>
      </c>
      <c r="AE1172" s="3">
        <f t="shared" si="146"/>
        <v>0.12251527580134326</v>
      </c>
      <c r="AF1172" s="3">
        <f t="shared" si="147"/>
        <v>0.10597189016039553</v>
      </c>
      <c r="AG1172" s="3">
        <f t="shared" si="148"/>
        <v>0.85457296461295595</v>
      </c>
      <c r="AH1172" s="3">
        <f t="shared" si="149"/>
        <v>0.10727324887073171</v>
      </c>
      <c r="AI1172" s="3" t="e">
        <f t="shared" si="150"/>
        <v>#VALUE!</v>
      </c>
      <c r="AJ1172" s="6" t="e">
        <f t="shared" si="151"/>
        <v>#VALUE!</v>
      </c>
    </row>
    <row r="1173" spans="1:36" x14ac:dyDescent="0.3">
      <c r="A1173" t="s">
        <v>2352</v>
      </c>
      <c r="B1173" t="s">
        <v>387</v>
      </c>
      <c r="C1173" t="s">
        <v>374</v>
      </c>
      <c r="D1173">
        <v>526727</v>
      </c>
      <c r="E1173" s="1">
        <v>0.26300000000000001</v>
      </c>
      <c r="F1173" s="1">
        <v>1528</v>
      </c>
      <c r="G1173" s="4">
        <v>5809.8859315589352</v>
      </c>
      <c r="H1173" s="1">
        <v>0.186136271730896</v>
      </c>
      <c r="I1173" s="1">
        <v>3068</v>
      </c>
      <c r="J1173" s="4">
        <v>16482.547820854172</v>
      </c>
      <c r="K1173" s="1">
        <v>0.150362521761747</v>
      </c>
      <c r="L1173" s="1">
        <v>3208</v>
      </c>
      <c r="M1173" s="4">
        <v>21335.103737373815</v>
      </c>
      <c r="N1173" s="1">
        <v>8.0000000000000002E-3</v>
      </c>
      <c r="O1173" s="1">
        <v>3966</v>
      </c>
      <c r="P1173" s="4">
        <v>495750</v>
      </c>
      <c r="Q1173" s="1">
        <v>8.3000000000000004E-2</v>
      </c>
      <c r="R1173" s="1">
        <v>2851</v>
      </c>
      <c r="S1173" s="4">
        <v>34349.397590361441</v>
      </c>
      <c r="T1173" s="1">
        <v>0.517829919483907</v>
      </c>
      <c r="U1173" s="1">
        <v>3550</v>
      </c>
      <c r="V1173" s="4">
        <v>6855.5328041649127</v>
      </c>
      <c r="W1173" s="1">
        <v>0.5</v>
      </c>
      <c r="X1173" s="1">
        <v>3000</v>
      </c>
      <c r="Y1173" s="4">
        <v>1500</v>
      </c>
      <c r="AC1173" s="3">
        <f t="shared" si="144"/>
        <v>7.3243376650903025E-2</v>
      </c>
      <c r="AD1173" s="3">
        <f t="shared" si="145"/>
        <v>2.940199339706883E-2</v>
      </c>
      <c r="AE1173" s="3">
        <f t="shared" si="146"/>
        <v>0.12451682436651623</v>
      </c>
      <c r="AF1173" s="3">
        <f t="shared" si="147"/>
        <v>0.10597189016039553</v>
      </c>
      <c r="AG1173" s="3">
        <f t="shared" si="148"/>
        <v>0.85457296461295595</v>
      </c>
      <c r="AH1173" s="3">
        <f t="shared" si="149"/>
        <v>0.10674228207612396</v>
      </c>
      <c r="AI1173" s="3">
        <f t="shared" si="150"/>
        <v>6.6571986508077399E-2</v>
      </c>
      <c r="AJ1173" s="6">
        <f t="shared" si="151"/>
        <v>0.19443161682457724</v>
      </c>
    </row>
    <row r="1174" spans="1:36" x14ac:dyDescent="0.3">
      <c r="A1174" t="s">
        <v>2353</v>
      </c>
      <c r="B1174" t="s">
        <v>389</v>
      </c>
      <c r="C1174" t="s">
        <v>374</v>
      </c>
      <c r="D1174">
        <v>366905</v>
      </c>
      <c r="E1174" s="1">
        <v>0.26300000000000001</v>
      </c>
      <c r="F1174" s="1">
        <v>1528</v>
      </c>
      <c r="G1174" s="4">
        <v>5809.8859315589352</v>
      </c>
      <c r="H1174" s="1">
        <v>0.206503045747536</v>
      </c>
      <c r="I1174" s="1">
        <v>3068</v>
      </c>
      <c r="J1174" s="4">
        <v>14856.923726688459</v>
      </c>
      <c r="K1174" s="1">
        <v>0.146784590016489</v>
      </c>
      <c r="L1174" s="1">
        <v>3208</v>
      </c>
      <c r="M1174" s="4">
        <v>21855.155228758213</v>
      </c>
      <c r="N1174" s="1">
        <v>8.0000000000000002E-3</v>
      </c>
      <c r="O1174" s="1">
        <v>3966</v>
      </c>
      <c r="P1174" s="4">
        <v>495750</v>
      </c>
      <c r="Q1174" s="1">
        <v>8.3000000000000004E-2</v>
      </c>
      <c r="R1174" s="1">
        <v>2851</v>
      </c>
      <c r="S1174" s="4">
        <v>34349.397590361441</v>
      </c>
      <c r="T1174" s="1">
        <v>0.51693217590384399</v>
      </c>
      <c r="U1174" s="1">
        <v>3550</v>
      </c>
      <c r="V1174" s="4">
        <v>6867.4386418158374</v>
      </c>
      <c r="W1174" s="1">
        <v>0.5</v>
      </c>
      <c r="X1174" s="1">
        <v>3000</v>
      </c>
      <c r="Y1174" s="4">
        <v>1500</v>
      </c>
      <c r="AC1174" s="3">
        <f t="shared" si="144"/>
        <v>7.3243376650903025E-2</v>
      </c>
      <c r="AD1174" s="3">
        <f t="shared" si="145"/>
        <v>2.5504731227159658E-2</v>
      </c>
      <c r="AE1174" s="3">
        <f t="shared" si="146"/>
        <v>0.12813021021354634</v>
      </c>
      <c r="AF1174" s="3">
        <f t="shared" si="147"/>
        <v>0.10597189016039553</v>
      </c>
      <c r="AG1174" s="3">
        <f t="shared" si="148"/>
        <v>0.85457296461295595</v>
      </c>
      <c r="AH1174" s="3">
        <f t="shared" si="149"/>
        <v>0.10701641156195925</v>
      </c>
      <c r="AI1174" s="3">
        <f t="shared" si="150"/>
        <v>6.6571986508077399E-2</v>
      </c>
      <c r="AJ1174" s="6">
        <f t="shared" si="151"/>
        <v>0.19443022441928529</v>
      </c>
    </row>
    <row r="1175" spans="1:36" x14ac:dyDescent="0.3">
      <c r="A1175" t="s">
        <v>2354</v>
      </c>
      <c r="B1175" t="s">
        <v>391</v>
      </c>
      <c r="C1175" t="s">
        <v>374</v>
      </c>
      <c r="D1175">
        <v>549028</v>
      </c>
      <c r="E1175" s="1">
        <v>0.26300000000000001</v>
      </c>
      <c r="F1175" s="1">
        <v>1528</v>
      </c>
      <c r="G1175" s="4">
        <v>5809.8859315589352</v>
      </c>
      <c r="H1175" s="1">
        <v>0.169251841436138</v>
      </c>
      <c r="I1175" s="1">
        <v>3068</v>
      </c>
      <c r="J1175" s="4">
        <v>18126.833799664248</v>
      </c>
      <c r="K1175" s="1">
        <v>0.158161332391062</v>
      </c>
      <c r="L1175" s="1">
        <v>3208</v>
      </c>
      <c r="M1175" s="4">
        <v>20283.086589508843</v>
      </c>
      <c r="N1175" s="1">
        <v>8.0000000000000002E-3</v>
      </c>
      <c r="O1175" s="1">
        <v>3966</v>
      </c>
      <c r="P1175" s="4">
        <v>495750</v>
      </c>
      <c r="Q1175" s="1">
        <v>8.3000000000000004E-2</v>
      </c>
      <c r="R1175" s="1">
        <v>2851</v>
      </c>
      <c r="S1175" s="4">
        <v>34349.397590361441</v>
      </c>
      <c r="T1175" s="1">
        <v>0.513868145158352</v>
      </c>
      <c r="U1175" s="1">
        <v>3550</v>
      </c>
      <c r="V1175" s="4">
        <v>6908.3869732887279</v>
      </c>
      <c r="W1175" s="1">
        <v>0</v>
      </c>
      <c r="X1175" s="1">
        <v>3000</v>
      </c>
      <c r="Y1175" s="4">
        <v>0</v>
      </c>
      <c r="AC1175" s="3">
        <f t="shared" si="144"/>
        <v>7.3243376650903025E-2</v>
      </c>
      <c r="AD1175" s="3">
        <f t="shared" si="145"/>
        <v>3.3343995465522018E-2</v>
      </c>
      <c r="AE1175" s="3">
        <f t="shared" si="146"/>
        <v>0.11720727149357098</v>
      </c>
      <c r="AF1175" s="3">
        <f t="shared" si="147"/>
        <v>0.10597189016039553</v>
      </c>
      <c r="AG1175" s="3">
        <f t="shared" si="148"/>
        <v>0.85457296461295595</v>
      </c>
      <c r="AH1175" s="3">
        <f t="shared" si="149"/>
        <v>0.10795923854999612</v>
      </c>
      <c r="AI1175" s="3">
        <f t="shared" si="150"/>
        <v>0</v>
      </c>
      <c r="AJ1175" s="6">
        <f t="shared" si="151"/>
        <v>0.18461410527619196</v>
      </c>
    </row>
    <row r="1176" spans="1:36" x14ac:dyDescent="0.3">
      <c r="A1176" t="s">
        <v>390</v>
      </c>
      <c r="B1176" t="s">
        <v>2355</v>
      </c>
      <c r="C1176" t="s">
        <v>374</v>
      </c>
      <c r="D1176">
        <v>1231094</v>
      </c>
      <c r="E1176" s="1">
        <v>0.18100000000000002</v>
      </c>
      <c r="F1176" s="1">
        <v>1528</v>
      </c>
      <c r="G1176" s="4">
        <v>8441.9889502762417</v>
      </c>
      <c r="H1176" s="1">
        <v>0.213078773838553</v>
      </c>
      <c r="I1176" s="1">
        <v>3068</v>
      </c>
      <c r="J1176" s="4">
        <v>14398.430893565135</v>
      </c>
      <c r="K1176" s="1">
        <v>0.13675966254404601</v>
      </c>
      <c r="L1176" s="1">
        <v>3208</v>
      </c>
      <c r="M1176" s="4">
        <v>23457.20909458082</v>
      </c>
      <c r="N1176" s="1">
        <v>8.0000000000000002E-3</v>
      </c>
      <c r="O1176" s="1">
        <v>3966</v>
      </c>
      <c r="P1176" s="4">
        <v>495750</v>
      </c>
      <c r="Q1176" s="1">
        <v>8.3000000000000004E-2</v>
      </c>
      <c r="R1176" s="1">
        <v>2851</v>
      </c>
      <c r="S1176" s="4">
        <v>34349.397590361441</v>
      </c>
      <c r="T1176" s="1">
        <v>0.52153044365418</v>
      </c>
      <c r="U1176" s="1">
        <v>3550</v>
      </c>
      <c r="V1176" s="4">
        <v>6806.8893066460341</v>
      </c>
      <c r="W1176" s="1" t="s">
        <v>3</v>
      </c>
      <c r="X1176" s="1">
        <v>3000</v>
      </c>
      <c r="Y1176" s="4" t="s">
        <v>3</v>
      </c>
      <c r="AC1176" s="3">
        <f t="shared" si="144"/>
        <v>0.11094635337714817</v>
      </c>
      <c r="AD1176" s="3">
        <f t="shared" si="145"/>
        <v>2.4405543056832343E-2</v>
      </c>
      <c r="AE1176" s="3">
        <f t="shared" si="146"/>
        <v>0.13926149021340403</v>
      </c>
      <c r="AF1176" s="3">
        <f t="shared" si="147"/>
        <v>0.10597189016039553</v>
      </c>
      <c r="AG1176" s="3">
        <f t="shared" si="148"/>
        <v>0.85457296461295595</v>
      </c>
      <c r="AH1176" s="3">
        <f t="shared" si="149"/>
        <v>0.10562227545793818</v>
      </c>
      <c r="AI1176" s="3" t="e">
        <f t="shared" si="150"/>
        <v>#VALUE!</v>
      </c>
      <c r="AJ1176" s="6" t="e">
        <f t="shared" si="151"/>
        <v>#VALUE!</v>
      </c>
    </row>
    <row r="1177" spans="1:36" x14ac:dyDescent="0.3">
      <c r="A1177" t="s">
        <v>2357</v>
      </c>
      <c r="B1177" t="s">
        <v>2356</v>
      </c>
      <c r="C1177" t="s">
        <v>374</v>
      </c>
      <c r="D1177">
        <v>502220</v>
      </c>
      <c r="E1177" s="1">
        <v>0.18100000000000002</v>
      </c>
      <c r="F1177" s="1">
        <v>1528</v>
      </c>
      <c r="G1177" s="4">
        <v>8441.9889502762417</v>
      </c>
      <c r="H1177" s="1">
        <v>0.20606706224363799</v>
      </c>
      <c r="I1177" s="1">
        <v>3068</v>
      </c>
      <c r="J1177" s="4">
        <v>14888.357055202887</v>
      </c>
      <c r="K1177" s="1">
        <v>0.14439488670303799</v>
      </c>
      <c r="L1177" s="1">
        <v>3208</v>
      </c>
      <c r="M1177" s="4">
        <v>22216.853195068892</v>
      </c>
      <c r="N1177" s="1">
        <v>8.0000000000000002E-3</v>
      </c>
      <c r="O1177" s="1">
        <v>3966</v>
      </c>
      <c r="P1177" s="4">
        <v>495750</v>
      </c>
      <c r="Q1177" s="1">
        <v>8.3000000000000004E-2</v>
      </c>
      <c r="R1177" s="1">
        <v>2851</v>
      </c>
      <c r="S1177" s="4">
        <v>34349.397590361441</v>
      </c>
      <c r="T1177" s="1">
        <v>0.51949743140456295</v>
      </c>
      <c r="U1177" s="1">
        <v>3550</v>
      </c>
      <c r="V1177" s="4">
        <v>6833.5275314102719</v>
      </c>
      <c r="W1177" s="1">
        <v>0.5</v>
      </c>
      <c r="X1177" s="1">
        <v>3000</v>
      </c>
      <c r="Y1177" s="4">
        <v>1500</v>
      </c>
      <c r="AC1177" s="3">
        <f t="shared" si="144"/>
        <v>0.11094635337714817</v>
      </c>
      <c r="AD1177" s="3">
        <f t="shared" si="145"/>
        <v>2.5580089314268029E-2</v>
      </c>
      <c r="AE1177" s="3">
        <f t="shared" si="146"/>
        <v>0.13064333503679687</v>
      </c>
      <c r="AF1177" s="3">
        <f t="shared" si="147"/>
        <v>0.10597189016039553</v>
      </c>
      <c r="AG1177" s="3">
        <f t="shared" si="148"/>
        <v>0.85457296461295595</v>
      </c>
      <c r="AH1177" s="3">
        <f t="shared" si="149"/>
        <v>0.10623561515500843</v>
      </c>
      <c r="AI1177" s="3">
        <f t="shared" si="150"/>
        <v>6.6571986508077399E-2</v>
      </c>
      <c r="AJ1177" s="6">
        <f t="shared" si="151"/>
        <v>0.20007460488066434</v>
      </c>
    </row>
    <row r="1178" spans="1:36" x14ac:dyDescent="0.3">
      <c r="A1178" t="s">
        <v>2359</v>
      </c>
      <c r="B1178" t="s">
        <v>2358</v>
      </c>
      <c r="C1178" t="s">
        <v>374</v>
      </c>
      <c r="D1178">
        <v>330542</v>
      </c>
      <c r="E1178" s="1">
        <v>0.18100000000000002</v>
      </c>
      <c r="F1178" s="1">
        <v>1528</v>
      </c>
      <c r="G1178" s="4">
        <v>8441.9889502762417</v>
      </c>
      <c r="H1178" s="1">
        <v>0.22554773674752299</v>
      </c>
      <c r="I1178" s="1">
        <v>3068</v>
      </c>
      <c r="J1178" s="4">
        <v>13602.441967459437</v>
      </c>
      <c r="K1178" s="1">
        <v>0.12836492790628701</v>
      </c>
      <c r="L1178" s="1">
        <v>3208</v>
      </c>
      <c r="M1178" s="4">
        <v>24991.249964647701</v>
      </c>
      <c r="N1178" s="1">
        <v>8.0000000000000002E-3</v>
      </c>
      <c r="O1178" s="1">
        <v>3966</v>
      </c>
      <c r="P1178" s="4">
        <v>495750</v>
      </c>
      <c r="Q1178" s="1">
        <v>8.3000000000000004E-2</v>
      </c>
      <c r="R1178" s="1">
        <v>2851</v>
      </c>
      <c r="S1178" s="4">
        <v>34349.397590361441</v>
      </c>
      <c r="T1178" s="1">
        <v>0.52095648964428098</v>
      </c>
      <c r="U1178" s="1">
        <v>3550</v>
      </c>
      <c r="V1178" s="4">
        <v>6814.388668857946</v>
      </c>
      <c r="W1178" s="1">
        <v>0.5</v>
      </c>
      <c r="X1178" s="1">
        <v>3000</v>
      </c>
      <c r="Y1178" s="4">
        <v>1500</v>
      </c>
      <c r="AC1178" s="3">
        <f t="shared" si="144"/>
        <v>0.11094635337714817</v>
      </c>
      <c r="AD1178" s="3">
        <f t="shared" si="145"/>
        <v>2.2497243628623858E-2</v>
      </c>
      <c r="AE1178" s="3">
        <f t="shared" si="146"/>
        <v>0.14992020701452222</v>
      </c>
      <c r="AF1178" s="3">
        <f t="shared" si="147"/>
        <v>0.10597189016039553</v>
      </c>
      <c r="AG1178" s="3">
        <f t="shared" si="148"/>
        <v>0.85457296461295595</v>
      </c>
      <c r="AH1178" s="3">
        <f t="shared" si="149"/>
        <v>0.10579494674470684</v>
      </c>
      <c r="AI1178" s="3">
        <f t="shared" si="150"/>
        <v>6.6571986508077399E-2</v>
      </c>
      <c r="AJ1178" s="6">
        <f t="shared" si="151"/>
        <v>0.20232508457806142</v>
      </c>
    </row>
    <row r="1179" spans="1:36" x14ac:dyDescent="0.3">
      <c r="A1179" t="s">
        <v>2361</v>
      </c>
      <c r="B1179" t="s">
        <v>2360</v>
      </c>
      <c r="C1179" t="s">
        <v>374</v>
      </c>
      <c r="D1179">
        <v>398332</v>
      </c>
      <c r="E1179" s="1">
        <v>0.18100000000000002</v>
      </c>
      <c r="F1179" s="1">
        <v>1528</v>
      </c>
      <c r="G1179" s="4">
        <v>8441.9889502762417</v>
      </c>
      <c r="H1179" s="1">
        <v>0.21157225630880699</v>
      </c>
      <c r="I1179" s="1">
        <v>3068</v>
      </c>
      <c r="J1179" s="4">
        <v>14500.956096634916</v>
      </c>
      <c r="K1179" s="1">
        <v>0.134099193637468</v>
      </c>
      <c r="L1179" s="1">
        <v>3208</v>
      </c>
      <c r="M1179" s="4">
        <v>23922.589785832002</v>
      </c>
      <c r="N1179" s="1">
        <v>8.0000000000000002E-3</v>
      </c>
      <c r="O1179" s="1">
        <v>3966</v>
      </c>
      <c r="P1179" s="4">
        <v>495750</v>
      </c>
      <c r="Q1179" s="1">
        <v>8.3000000000000004E-2</v>
      </c>
      <c r="R1179" s="1">
        <v>2851</v>
      </c>
      <c r="S1179" s="4">
        <v>34349.397590361441</v>
      </c>
      <c r="T1179" s="1">
        <v>0.52456995671952</v>
      </c>
      <c r="U1179" s="1">
        <v>3550</v>
      </c>
      <c r="V1179" s="4">
        <v>6767.4481821270865</v>
      </c>
      <c r="W1179" s="1">
        <v>0.5</v>
      </c>
      <c r="X1179" s="1">
        <v>3000</v>
      </c>
      <c r="Y1179" s="4">
        <v>1500</v>
      </c>
      <c r="AC1179" s="3">
        <f t="shared" si="144"/>
        <v>0.11094635337714817</v>
      </c>
      <c r="AD1179" s="3">
        <f t="shared" si="145"/>
        <v>2.4651336408948704E-2</v>
      </c>
      <c r="AE1179" s="3">
        <f t="shared" si="146"/>
        <v>0.14249501618363372</v>
      </c>
      <c r="AF1179" s="3">
        <f t="shared" si="147"/>
        <v>0.10597189016039553</v>
      </c>
      <c r="AG1179" s="3">
        <f t="shared" si="148"/>
        <v>0.85457296461295595</v>
      </c>
      <c r="AH1179" s="3">
        <f t="shared" si="149"/>
        <v>0.10471415160288917</v>
      </c>
      <c r="AI1179" s="3">
        <f t="shared" si="150"/>
        <v>6.6571986508077399E-2</v>
      </c>
      <c r="AJ1179" s="6">
        <f t="shared" si="151"/>
        <v>0.20141767126486407</v>
      </c>
    </row>
    <row r="1180" spans="1:36" x14ac:dyDescent="0.3">
      <c r="A1180" t="s">
        <v>1958</v>
      </c>
      <c r="B1180" t="s">
        <v>2362</v>
      </c>
      <c r="C1180" t="s">
        <v>374</v>
      </c>
      <c r="D1180">
        <v>0</v>
      </c>
      <c r="E1180" s="1">
        <v>0.18100000000000002</v>
      </c>
      <c r="F1180" s="1">
        <v>1528</v>
      </c>
      <c r="G1180" s="4">
        <v>8441.9889502762417</v>
      </c>
      <c r="H1180" s="1" t="s">
        <v>3</v>
      </c>
      <c r="I1180" s="1">
        <v>3068</v>
      </c>
      <c r="J1180" s="4" t="s">
        <v>3</v>
      </c>
      <c r="K1180" s="1" t="s">
        <v>3</v>
      </c>
      <c r="L1180" s="1">
        <v>3208</v>
      </c>
      <c r="M1180" s="4" t="s">
        <v>3</v>
      </c>
      <c r="N1180" s="1">
        <v>8.0000000000000002E-3</v>
      </c>
      <c r="O1180" s="1">
        <v>3966</v>
      </c>
      <c r="P1180" s="4">
        <v>495750</v>
      </c>
      <c r="Q1180" s="1">
        <v>8.3000000000000004E-2</v>
      </c>
      <c r="R1180" s="1">
        <v>2851</v>
      </c>
      <c r="S1180" s="4">
        <v>34349.397590361441</v>
      </c>
      <c r="T1180" s="1" t="s">
        <v>3</v>
      </c>
      <c r="U1180" s="1">
        <v>3550</v>
      </c>
      <c r="V1180" s="4" t="s">
        <v>3</v>
      </c>
      <c r="W1180" s="1" t="s">
        <v>3</v>
      </c>
      <c r="X1180" s="1">
        <v>3000</v>
      </c>
      <c r="Y1180" s="4" t="s">
        <v>3</v>
      </c>
      <c r="AC1180" s="3">
        <f t="shared" si="144"/>
        <v>0.11094635337714817</v>
      </c>
      <c r="AD1180" s="3" t="e">
        <f t="shared" si="145"/>
        <v>#VALUE!</v>
      </c>
      <c r="AE1180" s="3" t="e">
        <f t="shared" si="146"/>
        <v>#VALUE!</v>
      </c>
      <c r="AF1180" s="3">
        <f t="shared" si="147"/>
        <v>0.10597189016039553</v>
      </c>
      <c r="AG1180" s="3">
        <f t="shared" si="148"/>
        <v>0.85457296461295595</v>
      </c>
      <c r="AH1180" s="3" t="e">
        <f t="shared" si="149"/>
        <v>#VALUE!</v>
      </c>
      <c r="AI1180" s="3" t="e">
        <f t="shared" si="150"/>
        <v>#VALUE!</v>
      </c>
      <c r="AJ1180" s="6" t="e">
        <f t="shared" si="151"/>
        <v>#VALUE!</v>
      </c>
    </row>
    <row r="1181" spans="1:36" x14ac:dyDescent="0.3">
      <c r="A1181" t="s">
        <v>1960</v>
      </c>
      <c r="B1181" t="s">
        <v>2363</v>
      </c>
      <c r="C1181" t="s">
        <v>374</v>
      </c>
      <c r="D1181">
        <v>0</v>
      </c>
      <c r="E1181" s="1">
        <v>0.18100000000000002</v>
      </c>
      <c r="F1181" s="1">
        <v>1528</v>
      </c>
      <c r="G1181" s="4">
        <v>8441.9889502762417</v>
      </c>
      <c r="H1181" s="1" t="s">
        <v>3</v>
      </c>
      <c r="I1181" s="1">
        <v>3068</v>
      </c>
      <c r="J1181" s="4" t="s">
        <v>3</v>
      </c>
      <c r="K1181" s="1" t="s">
        <v>3</v>
      </c>
      <c r="L1181" s="1">
        <v>3208</v>
      </c>
      <c r="M1181" s="4" t="s">
        <v>3</v>
      </c>
      <c r="N1181" s="1">
        <v>8.0000000000000002E-3</v>
      </c>
      <c r="O1181" s="1">
        <v>3966</v>
      </c>
      <c r="P1181" s="4">
        <v>495750</v>
      </c>
      <c r="Q1181" s="1">
        <v>8.3000000000000004E-2</v>
      </c>
      <c r="R1181" s="1">
        <v>2851</v>
      </c>
      <c r="S1181" s="4">
        <v>34349.397590361441</v>
      </c>
      <c r="T1181" s="1" t="s">
        <v>3</v>
      </c>
      <c r="U1181" s="1">
        <v>3550</v>
      </c>
      <c r="V1181" s="4" t="s">
        <v>3</v>
      </c>
      <c r="W1181" s="1" t="s">
        <v>3</v>
      </c>
      <c r="X1181" s="1">
        <v>3000</v>
      </c>
      <c r="Y1181" s="4" t="s">
        <v>3</v>
      </c>
      <c r="AC1181" s="3">
        <f t="shared" si="144"/>
        <v>0.11094635337714817</v>
      </c>
      <c r="AD1181" s="3" t="e">
        <f t="shared" si="145"/>
        <v>#VALUE!</v>
      </c>
      <c r="AE1181" s="3" t="e">
        <f t="shared" si="146"/>
        <v>#VALUE!</v>
      </c>
      <c r="AF1181" s="3">
        <f t="shared" si="147"/>
        <v>0.10597189016039553</v>
      </c>
      <c r="AG1181" s="3">
        <f t="shared" si="148"/>
        <v>0.85457296461295595</v>
      </c>
      <c r="AH1181" s="3" t="e">
        <f t="shared" si="149"/>
        <v>#VALUE!</v>
      </c>
      <c r="AI1181" s="3" t="e">
        <f t="shared" si="150"/>
        <v>#VALUE!</v>
      </c>
      <c r="AJ1181" s="6" t="e">
        <f t="shared" si="151"/>
        <v>#VALUE!</v>
      </c>
    </row>
    <row r="1182" spans="1:36" x14ac:dyDescent="0.3">
      <c r="A1182" t="s">
        <v>1962</v>
      </c>
      <c r="B1182" t="s">
        <v>2364</v>
      </c>
      <c r="C1182" t="s">
        <v>374</v>
      </c>
      <c r="D1182">
        <v>0</v>
      </c>
      <c r="E1182" s="1">
        <v>0.18100000000000002</v>
      </c>
      <c r="F1182" s="1">
        <v>1528</v>
      </c>
      <c r="G1182" s="4">
        <v>8441.9889502762417</v>
      </c>
      <c r="H1182" s="1" t="s">
        <v>3</v>
      </c>
      <c r="I1182" s="1">
        <v>3068</v>
      </c>
      <c r="J1182" s="4" t="s">
        <v>3</v>
      </c>
      <c r="K1182" s="1" t="s">
        <v>3</v>
      </c>
      <c r="L1182" s="1">
        <v>3208</v>
      </c>
      <c r="M1182" s="4" t="s">
        <v>3</v>
      </c>
      <c r="N1182" s="1">
        <v>8.0000000000000002E-3</v>
      </c>
      <c r="O1182" s="1">
        <v>3966</v>
      </c>
      <c r="P1182" s="4">
        <v>495750</v>
      </c>
      <c r="Q1182" s="1">
        <v>8.3000000000000004E-2</v>
      </c>
      <c r="R1182" s="1">
        <v>2851</v>
      </c>
      <c r="S1182" s="4">
        <v>34349.397590361441</v>
      </c>
      <c r="T1182" s="1" t="s">
        <v>3</v>
      </c>
      <c r="U1182" s="1">
        <v>3550</v>
      </c>
      <c r="V1182" s="4" t="s">
        <v>3</v>
      </c>
      <c r="W1182" s="1" t="s">
        <v>3</v>
      </c>
      <c r="X1182" s="1">
        <v>3000</v>
      </c>
      <c r="Y1182" s="4" t="s">
        <v>3</v>
      </c>
      <c r="AC1182" s="3">
        <f t="shared" si="144"/>
        <v>0.11094635337714817</v>
      </c>
      <c r="AD1182" s="3" t="e">
        <f t="shared" si="145"/>
        <v>#VALUE!</v>
      </c>
      <c r="AE1182" s="3" t="e">
        <f t="shared" si="146"/>
        <v>#VALUE!</v>
      </c>
      <c r="AF1182" s="3">
        <f t="shared" si="147"/>
        <v>0.10597189016039553</v>
      </c>
      <c r="AG1182" s="3">
        <f t="shared" si="148"/>
        <v>0.85457296461295595</v>
      </c>
      <c r="AH1182" s="3" t="e">
        <f t="shared" si="149"/>
        <v>#VALUE!</v>
      </c>
      <c r="AI1182" s="3" t="e">
        <f t="shared" si="150"/>
        <v>#VALUE!</v>
      </c>
      <c r="AJ1182" s="6" t="e">
        <f t="shared" si="151"/>
        <v>#VALUE!</v>
      </c>
    </row>
    <row r="1183" spans="1:36" x14ac:dyDescent="0.3">
      <c r="A1183" t="s">
        <v>392</v>
      </c>
      <c r="B1183" t="s">
        <v>393</v>
      </c>
      <c r="C1183" t="s">
        <v>393</v>
      </c>
      <c r="D1183">
        <v>514564</v>
      </c>
      <c r="E1183" s="1">
        <v>0.19899999999999998</v>
      </c>
      <c r="F1183" s="1">
        <v>2422</v>
      </c>
      <c r="G1183" s="4">
        <v>12170.854271356786</v>
      </c>
      <c r="H1183" s="1">
        <v>0.18471949067560101</v>
      </c>
      <c r="I1183" s="1">
        <v>5046</v>
      </c>
      <c r="J1183" s="4">
        <v>27317.095675960034</v>
      </c>
      <c r="K1183" s="1">
        <v>0.13440116292628301</v>
      </c>
      <c r="L1183" s="1">
        <v>7334</v>
      </c>
      <c r="M1183" s="4">
        <v>54567.980219208272</v>
      </c>
      <c r="N1183" s="1">
        <v>2.7E-2</v>
      </c>
      <c r="O1183" s="1">
        <v>7977</v>
      </c>
      <c r="P1183" s="4">
        <v>295444.44444444444</v>
      </c>
      <c r="Q1183" s="1">
        <v>0.313</v>
      </c>
      <c r="R1183" s="1">
        <v>3943</v>
      </c>
      <c r="S1183" s="4">
        <v>12597.444089456869</v>
      </c>
      <c r="T1183" s="1">
        <v>0.48352002860674198</v>
      </c>
      <c r="U1183" s="1">
        <v>7927</v>
      </c>
      <c r="V1183" s="4">
        <v>16394.357071084665</v>
      </c>
      <c r="W1183" s="1" t="s">
        <v>3</v>
      </c>
      <c r="X1183" s="1" t="s">
        <v>3</v>
      </c>
      <c r="Y1183" s="4" t="s">
        <v>3</v>
      </c>
      <c r="AC1183" s="3">
        <f t="shared" si="144"/>
        <v>0.16435965878968303</v>
      </c>
      <c r="AD1183" s="3">
        <f t="shared" si="145"/>
        <v>5.5376678218312818E-2</v>
      </c>
      <c r="AE1183" s="3">
        <f t="shared" si="146"/>
        <v>0.35542320099452035</v>
      </c>
      <c r="AF1183" s="3">
        <f t="shared" si="147"/>
        <v>3.855399002911828E-2</v>
      </c>
      <c r="AG1183" s="3">
        <f t="shared" si="148"/>
        <v>0.21294790210581277</v>
      </c>
      <c r="AH1183" s="3">
        <f t="shared" si="149"/>
        <v>0.32637176707594245</v>
      </c>
      <c r="AI1183" s="3" t="e">
        <f t="shared" si="150"/>
        <v>#VALUE!</v>
      </c>
      <c r="AJ1183" s="6" t="e">
        <f t="shared" si="151"/>
        <v>#VALUE!</v>
      </c>
    </row>
    <row r="1184" spans="1:36" x14ac:dyDescent="0.3">
      <c r="A1184" t="s">
        <v>392</v>
      </c>
      <c r="B1184" t="s">
        <v>2365</v>
      </c>
      <c r="C1184" t="s">
        <v>393</v>
      </c>
      <c r="D1184">
        <v>514564</v>
      </c>
      <c r="E1184" s="1">
        <v>0.19899999999999998</v>
      </c>
      <c r="F1184" s="1">
        <v>2422</v>
      </c>
      <c r="G1184" s="4">
        <v>12170.854271356786</v>
      </c>
      <c r="H1184" s="1">
        <v>0.18471949067560101</v>
      </c>
      <c r="I1184" s="1">
        <v>5046</v>
      </c>
      <c r="J1184" s="4">
        <v>27317.095675960034</v>
      </c>
      <c r="K1184" s="1">
        <v>0.13440116292628301</v>
      </c>
      <c r="L1184" s="1">
        <v>7334</v>
      </c>
      <c r="M1184" s="4">
        <v>54567.980219208272</v>
      </c>
      <c r="N1184" s="1">
        <v>2.7E-2</v>
      </c>
      <c r="O1184" s="1">
        <v>7977</v>
      </c>
      <c r="P1184" s="4">
        <v>295444.44444444444</v>
      </c>
      <c r="Q1184" s="1">
        <v>0.313</v>
      </c>
      <c r="R1184" s="1">
        <v>3943</v>
      </c>
      <c r="S1184" s="4">
        <v>12597.444089456869</v>
      </c>
      <c r="T1184" s="1">
        <v>0.48352002860674198</v>
      </c>
      <c r="U1184" s="1">
        <v>7927</v>
      </c>
      <c r="V1184" s="4">
        <v>16394.357071084665</v>
      </c>
      <c r="W1184" s="1" t="s">
        <v>3</v>
      </c>
      <c r="X1184" s="1" t="s">
        <v>3</v>
      </c>
      <c r="Y1184" s="4" t="s">
        <v>3</v>
      </c>
      <c r="AC1184" s="3">
        <f t="shared" si="144"/>
        <v>0.16435965878968303</v>
      </c>
      <c r="AD1184" s="3">
        <f t="shared" si="145"/>
        <v>5.5376678218312818E-2</v>
      </c>
      <c r="AE1184" s="3">
        <f t="shared" si="146"/>
        <v>0.35542320099452035</v>
      </c>
      <c r="AF1184" s="3">
        <f t="shared" si="147"/>
        <v>3.855399002911828E-2</v>
      </c>
      <c r="AG1184" s="3">
        <f t="shared" si="148"/>
        <v>0.21294790210581277</v>
      </c>
      <c r="AH1184" s="3">
        <f t="shared" si="149"/>
        <v>0.32637176707594245</v>
      </c>
      <c r="AI1184" s="3" t="e">
        <f t="shared" si="150"/>
        <v>#VALUE!</v>
      </c>
      <c r="AJ1184" s="6" t="e">
        <f t="shared" si="151"/>
        <v>#VALUE!</v>
      </c>
    </row>
    <row r="1185" spans="1:36" x14ac:dyDescent="0.3">
      <c r="A1185" t="s">
        <v>392</v>
      </c>
      <c r="B1185" t="s">
        <v>2366</v>
      </c>
      <c r="C1185" t="s">
        <v>393</v>
      </c>
      <c r="D1185">
        <v>514564</v>
      </c>
      <c r="E1185" s="1">
        <v>0.19899999999999998</v>
      </c>
      <c r="F1185" s="1">
        <v>2422</v>
      </c>
      <c r="G1185" s="4">
        <v>12170.854271356786</v>
      </c>
      <c r="H1185" s="1">
        <v>0.18471949067560101</v>
      </c>
      <c r="I1185" s="1">
        <v>5046</v>
      </c>
      <c r="J1185" s="4">
        <v>27317.095675960034</v>
      </c>
      <c r="K1185" s="1">
        <v>0.13440116292628301</v>
      </c>
      <c r="L1185" s="1">
        <v>7334</v>
      </c>
      <c r="M1185" s="4">
        <v>54567.980219208272</v>
      </c>
      <c r="N1185" s="1">
        <v>2.7E-2</v>
      </c>
      <c r="O1185" s="1">
        <v>7977</v>
      </c>
      <c r="P1185" s="4">
        <v>295444.44444444444</v>
      </c>
      <c r="Q1185" s="1">
        <v>0.313</v>
      </c>
      <c r="R1185" s="1">
        <v>3943</v>
      </c>
      <c r="S1185" s="4">
        <v>12597.444089456869</v>
      </c>
      <c r="T1185" s="1">
        <v>0.48352002860674198</v>
      </c>
      <c r="U1185" s="1">
        <v>7927</v>
      </c>
      <c r="V1185" s="4">
        <v>16394.357071084665</v>
      </c>
      <c r="W1185" s="1" t="s">
        <v>3</v>
      </c>
      <c r="X1185" s="1" t="s">
        <v>3</v>
      </c>
      <c r="Y1185" s="4" t="s">
        <v>3</v>
      </c>
      <c r="AC1185" s="3">
        <f t="shared" si="144"/>
        <v>0.16435965878968303</v>
      </c>
      <c r="AD1185" s="3">
        <f t="shared" si="145"/>
        <v>5.5376678218312818E-2</v>
      </c>
      <c r="AE1185" s="3">
        <f t="shared" si="146"/>
        <v>0.35542320099452035</v>
      </c>
      <c r="AF1185" s="3">
        <f t="shared" si="147"/>
        <v>3.855399002911828E-2</v>
      </c>
      <c r="AG1185" s="3">
        <f t="shared" si="148"/>
        <v>0.21294790210581277</v>
      </c>
      <c r="AH1185" s="3">
        <f t="shared" si="149"/>
        <v>0.32637176707594245</v>
      </c>
      <c r="AI1185" s="3" t="e">
        <f t="shared" si="150"/>
        <v>#VALUE!</v>
      </c>
      <c r="AJ1185" s="6" t="e">
        <f t="shared" si="151"/>
        <v>#VALUE!</v>
      </c>
    </row>
    <row r="1186" spans="1:36" x14ac:dyDescent="0.3">
      <c r="A1186" t="s">
        <v>392</v>
      </c>
      <c r="B1186" t="s">
        <v>2367</v>
      </c>
      <c r="C1186" t="s">
        <v>393</v>
      </c>
      <c r="D1186">
        <v>480134</v>
      </c>
      <c r="E1186" s="1">
        <v>0.19899999999999998</v>
      </c>
      <c r="F1186" s="1">
        <v>2422</v>
      </c>
      <c r="G1186" s="4">
        <v>12170.854271356786</v>
      </c>
      <c r="H1186" s="1">
        <v>0.18239699750486299</v>
      </c>
      <c r="I1186" s="1">
        <v>5046</v>
      </c>
      <c r="J1186" s="4">
        <v>27664.929077933237</v>
      </c>
      <c r="K1186" s="1">
        <v>0.134737385813127</v>
      </c>
      <c r="L1186" s="1">
        <v>7334</v>
      </c>
      <c r="M1186" s="4">
        <v>54431.811599579618</v>
      </c>
      <c r="N1186" s="1">
        <v>2.9000000000000001E-2</v>
      </c>
      <c r="O1186" s="1">
        <v>7977</v>
      </c>
      <c r="P1186" s="4">
        <v>275068.96551724139</v>
      </c>
      <c r="Q1186" s="1">
        <v>0.313</v>
      </c>
      <c r="R1186" s="1">
        <v>3943</v>
      </c>
      <c r="S1186" s="4">
        <v>12597.444089456869</v>
      </c>
      <c r="T1186" s="1">
        <v>0.48285895187593397</v>
      </c>
      <c r="U1186" s="1">
        <v>7927</v>
      </c>
      <c r="V1186" s="4">
        <v>16416.802399962064</v>
      </c>
      <c r="W1186" s="1">
        <v>1</v>
      </c>
      <c r="X1186" s="1" t="s">
        <v>3</v>
      </c>
      <c r="Y1186" s="4" t="s">
        <v>3</v>
      </c>
      <c r="AC1186" s="3">
        <f t="shared" si="144"/>
        <v>0.16435965878968303</v>
      </c>
      <c r="AD1186" s="3">
        <f t="shared" si="145"/>
        <v>5.6210572083325125E-2</v>
      </c>
      <c r="AE1186" s="3">
        <f t="shared" si="146"/>
        <v>0.35447708359821023</v>
      </c>
      <c r="AF1186" s="3">
        <f t="shared" si="147"/>
        <v>3.1696107332698877E-2</v>
      </c>
      <c r="AG1186" s="3">
        <f t="shared" si="148"/>
        <v>0.21294790210581277</v>
      </c>
      <c r="AH1186" s="3">
        <f t="shared" si="149"/>
        <v>0.32688856619961332</v>
      </c>
      <c r="AI1186" s="3" t="e">
        <f t="shared" si="150"/>
        <v>#VALUE!</v>
      </c>
      <c r="AJ1186" s="6" t="e">
        <f t="shared" si="151"/>
        <v>#VALUE!</v>
      </c>
    </row>
    <row r="1187" spans="1:36" x14ac:dyDescent="0.3">
      <c r="A1187" t="s">
        <v>2369</v>
      </c>
      <c r="B1187" t="s">
        <v>2368</v>
      </c>
      <c r="C1187" t="s">
        <v>393</v>
      </c>
      <c r="D1187">
        <v>34430</v>
      </c>
      <c r="E1187" s="1">
        <v>0.19899999999999998</v>
      </c>
      <c r="F1187" s="1">
        <v>2422</v>
      </c>
      <c r="G1187" s="4">
        <v>12170.854271356786</v>
      </c>
      <c r="H1187" s="1">
        <v>0.21710717397618301</v>
      </c>
      <c r="I1187" s="1">
        <v>5046</v>
      </c>
      <c r="J1187" s="4">
        <v>23241.977257525141</v>
      </c>
      <c r="K1187" s="1">
        <v>0.129712460063897</v>
      </c>
      <c r="L1187" s="1">
        <v>7334</v>
      </c>
      <c r="M1187" s="4">
        <v>56540.44334975403</v>
      </c>
      <c r="N1187" s="1">
        <v>2.9000000000000001E-2</v>
      </c>
      <c r="O1187" s="1">
        <v>7977</v>
      </c>
      <c r="P1187" s="4">
        <v>275068.96551724139</v>
      </c>
      <c r="Q1187" s="1">
        <v>0.313</v>
      </c>
      <c r="R1187" s="1">
        <v>3943</v>
      </c>
      <c r="S1187" s="4">
        <v>12597.444089456869</v>
      </c>
      <c r="T1187" s="1">
        <v>0.492738890502468</v>
      </c>
      <c r="U1187" s="1">
        <v>7927</v>
      </c>
      <c r="V1187" s="4">
        <v>16087.628057766015</v>
      </c>
      <c r="W1187" s="1">
        <v>1</v>
      </c>
      <c r="X1187" s="1" t="s">
        <v>3</v>
      </c>
      <c r="Y1187" s="4" t="s">
        <v>3</v>
      </c>
      <c r="AC1187" s="3">
        <f t="shared" si="144"/>
        <v>0.16435965878968303</v>
      </c>
      <c r="AD1187" s="3">
        <f t="shared" si="145"/>
        <v>4.5607011967015582E-2</v>
      </c>
      <c r="AE1187" s="3">
        <f t="shared" si="146"/>
        <v>0.36912813305947745</v>
      </c>
      <c r="AF1187" s="3">
        <f t="shared" si="147"/>
        <v>3.1696107332698877E-2</v>
      </c>
      <c r="AG1187" s="3">
        <f t="shared" si="148"/>
        <v>0.21294790210581277</v>
      </c>
      <c r="AH1187" s="3">
        <f t="shared" si="149"/>
        <v>0.31930939404708786</v>
      </c>
      <c r="AI1187" s="3" t="e">
        <f t="shared" si="150"/>
        <v>#VALUE!</v>
      </c>
      <c r="AJ1187" s="6" t="e">
        <f t="shared" si="151"/>
        <v>#VALUE!</v>
      </c>
    </row>
    <row r="1188" spans="1:36" x14ac:dyDescent="0.3">
      <c r="A1188" t="s">
        <v>394</v>
      </c>
      <c r="B1188" t="s">
        <v>395</v>
      </c>
      <c r="C1188" t="s">
        <v>395</v>
      </c>
      <c r="D1188">
        <v>17407585</v>
      </c>
      <c r="E1188" s="1">
        <v>0.16</v>
      </c>
      <c r="F1188" s="1">
        <v>4810</v>
      </c>
      <c r="G1188" s="4">
        <v>30062.5</v>
      </c>
      <c r="H1188" s="1">
        <v>0.19488946915956401</v>
      </c>
      <c r="I1188" s="1">
        <v>8828</v>
      </c>
      <c r="J1188" s="4">
        <v>45297.470602540117</v>
      </c>
      <c r="K1188" s="1">
        <v>0.15660408953912899</v>
      </c>
      <c r="L1188" s="1">
        <v>12992</v>
      </c>
      <c r="M1188" s="4">
        <v>82960.796478777949</v>
      </c>
      <c r="N1188" s="1">
        <v>0.01</v>
      </c>
      <c r="O1188" s="1">
        <v>7605</v>
      </c>
      <c r="P1188" s="4">
        <v>760500</v>
      </c>
      <c r="Q1188" s="1">
        <v>0.42700000000000005</v>
      </c>
      <c r="R1188" s="1">
        <v>6356</v>
      </c>
      <c r="S1188" s="4">
        <v>14885.245901639342</v>
      </c>
      <c r="T1188" s="1">
        <v>0.50320328753241705</v>
      </c>
      <c r="U1188" s="1">
        <v>12500</v>
      </c>
      <c r="V1188" s="4">
        <v>24840.855196508892</v>
      </c>
      <c r="W1188" s="1" t="s">
        <v>3</v>
      </c>
      <c r="X1188" s="1">
        <v>13028</v>
      </c>
      <c r="Y1188" s="4" t="s">
        <v>3</v>
      </c>
      <c r="AC1188" s="3">
        <f t="shared" si="144"/>
        <v>0.4206445753390336</v>
      </c>
      <c r="AD1188" s="3">
        <f t="shared" si="145"/>
        <v>9.8482729152004733E-2</v>
      </c>
      <c r="AE1188" s="3">
        <f t="shared" si="146"/>
        <v>0.55270020553987043</v>
      </c>
      <c r="AF1188" s="3">
        <f t="shared" si="147"/>
        <v>0.19508019776699703</v>
      </c>
      <c r="AG1188" s="3">
        <f t="shared" si="148"/>
        <v>0.28043200097925375</v>
      </c>
      <c r="AH1188" s="3">
        <f t="shared" si="149"/>
        <v>0.52085066525339041</v>
      </c>
      <c r="AI1188" s="3" t="e">
        <f t="shared" si="150"/>
        <v>#VALUE!</v>
      </c>
      <c r="AJ1188" s="6" t="e">
        <f t="shared" si="151"/>
        <v>#VALUE!</v>
      </c>
    </row>
    <row r="1189" spans="1:36" x14ac:dyDescent="0.3">
      <c r="A1189" t="s">
        <v>396</v>
      </c>
      <c r="B1189" t="s">
        <v>2370</v>
      </c>
      <c r="C1189" t="s">
        <v>395</v>
      </c>
      <c r="D1189">
        <v>1729505</v>
      </c>
      <c r="E1189" s="1">
        <v>0.18100000000000002</v>
      </c>
      <c r="F1189" s="1">
        <v>4810</v>
      </c>
      <c r="G1189" s="4">
        <v>26574.585635359112</v>
      </c>
      <c r="H1189" s="1">
        <v>0.215548957649732</v>
      </c>
      <c r="I1189" s="1">
        <v>8828</v>
      </c>
      <c r="J1189" s="4">
        <v>40955.892787686491</v>
      </c>
      <c r="K1189" s="1">
        <v>0.14913457896912599</v>
      </c>
      <c r="L1189" s="1">
        <v>12992</v>
      </c>
      <c r="M1189" s="4">
        <v>87115.946481396633</v>
      </c>
      <c r="N1189" s="1">
        <v>0.01</v>
      </c>
      <c r="O1189" s="1">
        <v>7605</v>
      </c>
      <c r="P1189" s="4">
        <v>760500</v>
      </c>
      <c r="Q1189" s="1">
        <v>0.42700000000000005</v>
      </c>
      <c r="R1189" s="1">
        <v>6356</v>
      </c>
      <c r="S1189" s="4">
        <v>14885.245901639342</v>
      </c>
      <c r="T1189" s="1">
        <v>0.50051026160664402</v>
      </c>
      <c r="U1189" s="1">
        <v>12500</v>
      </c>
      <c r="V1189" s="4">
        <v>24974.512929814562</v>
      </c>
      <c r="W1189" s="1" t="s">
        <v>3</v>
      </c>
      <c r="X1189" s="1">
        <v>13028</v>
      </c>
      <c r="Y1189" s="4" t="s">
        <v>3</v>
      </c>
      <c r="AC1189" s="3">
        <f t="shared" si="144"/>
        <v>0.37068271853554219</v>
      </c>
      <c r="AD1189" s="3">
        <f t="shared" si="145"/>
        <v>8.8074254624423587E-2</v>
      </c>
      <c r="AE1189" s="3">
        <f t="shared" si="146"/>
        <v>0.58157073174830654</v>
      </c>
      <c r="AF1189" s="3">
        <f t="shared" si="147"/>
        <v>0.19508019776699703</v>
      </c>
      <c r="AG1189" s="3">
        <f t="shared" si="148"/>
        <v>0.28043200097925375</v>
      </c>
      <c r="AH1189" s="3">
        <f t="shared" si="149"/>
        <v>0.52392810732703987</v>
      </c>
      <c r="AI1189" s="3" t="e">
        <f t="shared" si="150"/>
        <v>#VALUE!</v>
      </c>
      <c r="AJ1189" s="6" t="e">
        <f t="shared" si="151"/>
        <v>#VALUE!</v>
      </c>
    </row>
    <row r="1190" spans="1:36" x14ac:dyDescent="0.3">
      <c r="A1190" t="s">
        <v>397</v>
      </c>
      <c r="B1190" t="s">
        <v>398</v>
      </c>
      <c r="C1190" t="s">
        <v>395</v>
      </c>
      <c r="D1190">
        <v>585866</v>
      </c>
      <c r="E1190" s="1">
        <v>0.221</v>
      </c>
      <c r="F1190" s="1">
        <v>4810</v>
      </c>
      <c r="G1190" s="4">
        <v>21764.705882352941</v>
      </c>
      <c r="H1190" s="1">
        <v>0.19925204739650301</v>
      </c>
      <c r="I1190" s="1">
        <v>8828</v>
      </c>
      <c r="J1190" s="4">
        <v>44305.692791365196</v>
      </c>
      <c r="K1190" s="1">
        <v>0.138922552255976</v>
      </c>
      <c r="L1190" s="1">
        <v>12992</v>
      </c>
      <c r="M1190" s="4">
        <v>93519.733038457241</v>
      </c>
      <c r="N1190" s="1">
        <v>0.01</v>
      </c>
      <c r="O1190" s="1">
        <v>7605</v>
      </c>
      <c r="P1190" s="4">
        <v>760500</v>
      </c>
      <c r="Q1190" s="1">
        <v>0.42700000000000005</v>
      </c>
      <c r="R1190" s="1">
        <v>6356</v>
      </c>
      <c r="S1190" s="4">
        <v>14885.245901639342</v>
      </c>
      <c r="T1190" s="1">
        <v>0.500834661851003</v>
      </c>
      <c r="U1190" s="1">
        <v>12500</v>
      </c>
      <c r="V1190" s="4">
        <v>24958.336457389039</v>
      </c>
      <c r="W1190" s="1" t="s">
        <v>3</v>
      </c>
      <c r="X1190" s="1">
        <v>13028</v>
      </c>
      <c r="Y1190" s="4" t="s">
        <v>3</v>
      </c>
      <c r="AC1190" s="3">
        <f t="shared" si="144"/>
        <v>0.30178466131891979</v>
      </c>
      <c r="AD1190" s="3">
        <f t="shared" si="145"/>
        <v>9.610504653871213E-2</v>
      </c>
      <c r="AE1190" s="3">
        <f t="shared" si="146"/>
        <v>0.62606507912742226</v>
      </c>
      <c r="AF1190" s="3">
        <f t="shared" si="147"/>
        <v>0.19508019776699703</v>
      </c>
      <c r="AG1190" s="3">
        <f t="shared" si="148"/>
        <v>0.28043200097925375</v>
      </c>
      <c r="AH1190" s="3">
        <f t="shared" si="149"/>
        <v>0.52355564734575555</v>
      </c>
      <c r="AI1190" s="3" t="e">
        <f t="shared" si="150"/>
        <v>#VALUE!</v>
      </c>
      <c r="AJ1190" s="6" t="e">
        <f t="shared" si="151"/>
        <v>#VALUE!</v>
      </c>
    </row>
    <row r="1191" spans="1:36" x14ac:dyDescent="0.3">
      <c r="A1191" t="s">
        <v>2372</v>
      </c>
      <c r="B1191" t="s">
        <v>2371</v>
      </c>
      <c r="C1191" t="s">
        <v>395</v>
      </c>
      <c r="D1191">
        <v>147193</v>
      </c>
      <c r="E1191" s="1">
        <v>0.221</v>
      </c>
      <c r="F1191" s="1">
        <v>4810</v>
      </c>
      <c r="G1191" s="4">
        <v>21764.705882352941</v>
      </c>
      <c r="H1191" s="1">
        <v>0.24412845719565399</v>
      </c>
      <c r="I1191" s="1">
        <v>8828</v>
      </c>
      <c r="J1191" s="4">
        <v>36161.290254355314</v>
      </c>
      <c r="K1191" s="1">
        <v>0.141351830589769</v>
      </c>
      <c r="L1191" s="1">
        <v>12992</v>
      </c>
      <c r="M1191" s="4">
        <v>91912.499086802462</v>
      </c>
      <c r="N1191" s="1">
        <v>0.01</v>
      </c>
      <c r="O1191" s="1">
        <v>7605</v>
      </c>
      <c r="P1191" s="4">
        <v>760500</v>
      </c>
      <c r="Q1191" s="1">
        <v>0.42700000000000005</v>
      </c>
      <c r="R1191" s="1">
        <v>6356</v>
      </c>
      <c r="S1191" s="4">
        <v>14885.245901639342</v>
      </c>
      <c r="T1191" s="1">
        <v>0.50115154932639405</v>
      </c>
      <c r="U1191" s="1">
        <v>12500</v>
      </c>
      <c r="V1191" s="4">
        <v>24942.554835561124</v>
      </c>
      <c r="W1191" s="1">
        <v>0.5</v>
      </c>
      <c r="X1191" s="1">
        <v>13028</v>
      </c>
      <c r="Y1191" s="4">
        <v>6514</v>
      </c>
      <c r="AC1191" s="3">
        <f t="shared" si="144"/>
        <v>0.30178466131891979</v>
      </c>
      <c r="AD1191" s="3">
        <f t="shared" si="145"/>
        <v>7.6579701154181112E-2</v>
      </c>
      <c r="AE1191" s="3">
        <f t="shared" si="146"/>
        <v>0.61489780721302834</v>
      </c>
      <c r="AF1191" s="3">
        <f t="shared" si="147"/>
        <v>0.19508019776699703</v>
      </c>
      <c r="AG1191" s="3">
        <f t="shared" si="148"/>
        <v>0.28043200097925375</v>
      </c>
      <c r="AH1191" s="3">
        <f t="shared" si="149"/>
        <v>0.52319227871902163</v>
      </c>
      <c r="AI1191" s="3">
        <f t="shared" si="150"/>
        <v>0.2890999467424108</v>
      </c>
      <c r="AJ1191" s="6">
        <f t="shared" si="151"/>
        <v>0.32586665627054462</v>
      </c>
    </row>
    <row r="1192" spans="1:36" x14ac:dyDescent="0.3">
      <c r="A1192" t="s">
        <v>2374</v>
      </c>
      <c r="B1192" t="s">
        <v>2373</v>
      </c>
      <c r="C1192" t="s">
        <v>395</v>
      </c>
      <c r="D1192">
        <v>45857</v>
      </c>
      <c r="E1192" s="1">
        <v>0.221</v>
      </c>
      <c r="F1192" s="1">
        <v>4810</v>
      </c>
      <c r="G1192" s="4">
        <v>21764.705882352941</v>
      </c>
      <c r="H1192" s="1">
        <v>0.247443138452144</v>
      </c>
      <c r="I1192" s="1">
        <v>8828</v>
      </c>
      <c r="J1192" s="4">
        <v>35676.883405305467</v>
      </c>
      <c r="K1192" s="1">
        <v>0.14150511372309499</v>
      </c>
      <c r="L1192" s="1">
        <v>12992</v>
      </c>
      <c r="M1192" s="4">
        <v>91812.936353830024</v>
      </c>
      <c r="N1192" s="1">
        <v>0.01</v>
      </c>
      <c r="O1192" s="1">
        <v>7605</v>
      </c>
      <c r="P1192" s="4">
        <v>760500</v>
      </c>
      <c r="Q1192" s="1">
        <v>0.42700000000000005</v>
      </c>
      <c r="R1192" s="1">
        <v>6356</v>
      </c>
      <c r="S1192" s="4">
        <v>14885.245901639342</v>
      </c>
      <c r="T1192" s="1">
        <v>0.49996728961772402</v>
      </c>
      <c r="U1192" s="1">
        <v>12500</v>
      </c>
      <c r="V1192" s="4">
        <v>25001.63562611771</v>
      </c>
      <c r="W1192" s="1">
        <v>0.5</v>
      </c>
      <c r="X1192" s="1">
        <v>13028</v>
      </c>
      <c r="Y1192" s="4">
        <v>6514</v>
      </c>
      <c r="AC1192" s="3">
        <f t="shared" si="144"/>
        <v>0.30178466131891979</v>
      </c>
      <c r="AD1192" s="3">
        <f t="shared" si="145"/>
        <v>7.5418386866073356E-2</v>
      </c>
      <c r="AE1192" s="3">
        <f t="shared" si="146"/>
        <v>0.61420603230963067</v>
      </c>
      <c r="AF1192" s="3">
        <f t="shared" si="147"/>
        <v>0.19508019776699703</v>
      </c>
      <c r="AG1192" s="3">
        <f t="shared" si="148"/>
        <v>0.28043200097925375</v>
      </c>
      <c r="AH1192" s="3">
        <f t="shared" si="149"/>
        <v>0.52455260188257169</v>
      </c>
      <c r="AI1192" s="3">
        <f t="shared" si="150"/>
        <v>0.2890999467424108</v>
      </c>
      <c r="AJ1192" s="6">
        <f t="shared" si="151"/>
        <v>0.32579626112369386</v>
      </c>
    </row>
    <row r="1193" spans="1:36" x14ac:dyDescent="0.3">
      <c r="A1193" t="s">
        <v>2376</v>
      </c>
      <c r="B1193" t="s">
        <v>2375</v>
      </c>
      <c r="C1193" t="s">
        <v>395</v>
      </c>
      <c r="D1193">
        <v>392816</v>
      </c>
      <c r="E1193" s="1">
        <v>0.221</v>
      </c>
      <c r="F1193" s="1">
        <v>4810</v>
      </c>
      <c r="G1193" s="4">
        <v>21764.705882352941</v>
      </c>
      <c r="H1193" s="1">
        <v>0.176810516883222</v>
      </c>
      <c r="I1193" s="1">
        <v>8828</v>
      </c>
      <c r="J1193" s="4">
        <v>49929.156679241132</v>
      </c>
      <c r="K1193" s="1">
        <v>0.13771078571137599</v>
      </c>
      <c r="L1193" s="1">
        <v>12992</v>
      </c>
      <c r="M1193" s="4">
        <v>94342.646677142286</v>
      </c>
      <c r="N1193" s="1">
        <v>0.01</v>
      </c>
      <c r="O1193" s="1">
        <v>7605</v>
      </c>
      <c r="P1193" s="4">
        <v>760500</v>
      </c>
      <c r="Q1193" s="1">
        <v>0.42700000000000005</v>
      </c>
      <c r="R1193" s="1">
        <v>6356</v>
      </c>
      <c r="S1193" s="4">
        <v>14885.245901639342</v>
      </c>
      <c r="T1193" s="1">
        <v>0.50081717648975499</v>
      </c>
      <c r="U1193" s="1">
        <v>12500</v>
      </c>
      <c r="V1193" s="4">
        <v>24959.207844293469</v>
      </c>
      <c r="W1193" s="1">
        <v>0.5</v>
      </c>
      <c r="X1193" s="1">
        <v>13028</v>
      </c>
      <c r="Y1193" s="4">
        <v>6514</v>
      </c>
      <c r="AC1193" s="3">
        <f t="shared" si="144"/>
        <v>0.30178466131891979</v>
      </c>
      <c r="AD1193" s="3">
        <f t="shared" si="145"/>
        <v>0.10958670761443381</v>
      </c>
      <c r="AE1193" s="3">
        <f t="shared" si="146"/>
        <v>0.63178279082446409</v>
      </c>
      <c r="AF1193" s="3">
        <f t="shared" si="147"/>
        <v>0.19508019776699703</v>
      </c>
      <c r="AG1193" s="3">
        <f t="shared" si="148"/>
        <v>0.28043200097925375</v>
      </c>
      <c r="AH1193" s="3">
        <f t="shared" si="149"/>
        <v>0.52357571085166577</v>
      </c>
      <c r="AI1193" s="3">
        <f t="shared" si="150"/>
        <v>0.2890999467424108</v>
      </c>
      <c r="AJ1193" s="6">
        <f t="shared" si="151"/>
        <v>0.33304885944259216</v>
      </c>
    </row>
    <row r="1194" spans="1:36" x14ac:dyDescent="0.3">
      <c r="A1194" t="s">
        <v>399</v>
      </c>
      <c r="B1194" t="s">
        <v>400</v>
      </c>
      <c r="C1194" t="s">
        <v>395</v>
      </c>
      <c r="D1194">
        <v>649957</v>
      </c>
      <c r="E1194" s="1">
        <v>0.16699999999999998</v>
      </c>
      <c r="F1194" s="1">
        <v>4810</v>
      </c>
      <c r="G1194" s="4">
        <v>28802.395209580842</v>
      </c>
      <c r="H1194" s="1">
        <v>0.216588174294607</v>
      </c>
      <c r="I1194" s="1">
        <v>8828</v>
      </c>
      <c r="J1194" s="4">
        <v>40759.381387055793</v>
      </c>
      <c r="K1194" s="1">
        <v>0.157356563588052</v>
      </c>
      <c r="L1194" s="1">
        <v>12992</v>
      </c>
      <c r="M1194" s="4">
        <v>82564.080606209143</v>
      </c>
      <c r="N1194" s="1">
        <v>0.01</v>
      </c>
      <c r="O1194" s="1">
        <v>7605</v>
      </c>
      <c r="P1194" s="4">
        <v>760500</v>
      </c>
      <c r="Q1194" s="1">
        <v>0.42700000000000005</v>
      </c>
      <c r="R1194" s="1">
        <v>6356</v>
      </c>
      <c r="S1194" s="4">
        <v>14885.245901639342</v>
      </c>
      <c r="T1194" s="1">
        <v>0.49850374717096602</v>
      </c>
      <c r="U1194" s="1">
        <v>12500</v>
      </c>
      <c r="V1194" s="4">
        <v>25075.037190669344</v>
      </c>
      <c r="W1194" s="1" t="s">
        <v>3</v>
      </c>
      <c r="X1194" s="1">
        <v>13028</v>
      </c>
      <c r="Y1194" s="4" t="s">
        <v>3</v>
      </c>
      <c r="AC1194" s="3">
        <f t="shared" si="144"/>
        <v>0.4025944833601276</v>
      </c>
      <c r="AD1194" s="3">
        <f t="shared" si="145"/>
        <v>8.7603139284547341E-2</v>
      </c>
      <c r="AE1194" s="3">
        <f t="shared" si="146"/>
        <v>0.549943771719411</v>
      </c>
      <c r="AF1194" s="3">
        <f t="shared" si="147"/>
        <v>0.19508019776699703</v>
      </c>
      <c r="AG1194" s="3">
        <f t="shared" si="148"/>
        <v>0.28043200097925375</v>
      </c>
      <c r="AH1194" s="3">
        <f t="shared" si="149"/>
        <v>0.52624265794918401</v>
      </c>
      <c r="AI1194" s="3" t="e">
        <f t="shared" si="150"/>
        <v>#VALUE!</v>
      </c>
      <c r="AJ1194" s="6" t="e">
        <f t="shared" si="151"/>
        <v>#VALUE!</v>
      </c>
    </row>
    <row r="1195" spans="1:36" x14ac:dyDescent="0.3">
      <c r="A1195" t="s">
        <v>2378</v>
      </c>
      <c r="B1195" t="s">
        <v>2377</v>
      </c>
      <c r="C1195" t="s">
        <v>395</v>
      </c>
      <c r="D1195">
        <v>326040</v>
      </c>
      <c r="E1195" s="1">
        <v>0.16699999999999998</v>
      </c>
      <c r="F1195" s="1">
        <v>4810</v>
      </c>
      <c r="G1195" s="4">
        <v>28802.395209580842</v>
      </c>
      <c r="H1195" s="1">
        <v>0.20791620660041699</v>
      </c>
      <c r="I1195" s="1">
        <v>8828</v>
      </c>
      <c r="J1195" s="4">
        <v>42459.412589063148</v>
      </c>
      <c r="K1195" s="1">
        <v>0.15686112133480501</v>
      </c>
      <c r="L1195" s="1">
        <v>12992</v>
      </c>
      <c r="M1195" s="4">
        <v>82824.857360733906</v>
      </c>
      <c r="N1195" s="1">
        <v>0.01</v>
      </c>
      <c r="O1195" s="1">
        <v>7605</v>
      </c>
      <c r="P1195" s="4">
        <v>760500</v>
      </c>
      <c r="Q1195" s="1">
        <v>0.42700000000000005</v>
      </c>
      <c r="R1195" s="1">
        <v>6356</v>
      </c>
      <c r="S1195" s="4">
        <v>14885.245901639342</v>
      </c>
      <c r="T1195" s="1">
        <v>0.49797264139369402</v>
      </c>
      <c r="U1195" s="1">
        <v>12500</v>
      </c>
      <c r="V1195" s="4">
        <v>25101.780621955051</v>
      </c>
      <c r="W1195" s="1">
        <v>0.5</v>
      </c>
      <c r="X1195" s="1">
        <v>13028</v>
      </c>
      <c r="Y1195" s="4">
        <v>6514</v>
      </c>
      <c r="AC1195" s="3">
        <f t="shared" si="144"/>
        <v>0.4025944833601276</v>
      </c>
      <c r="AD1195" s="3">
        <f t="shared" si="145"/>
        <v>9.1678784641322619E-2</v>
      </c>
      <c r="AE1195" s="3">
        <f t="shared" si="146"/>
        <v>0.55175568275061637</v>
      </c>
      <c r="AF1195" s="3">
        <f t="shared" si="147"/>
        <v>0.19508019776699703</v>
      </c>
      <c r="AG1195" s="3">
        <f t="shared" si="148"/>
        <v>0.28043200097925375</v>
      </c>
      <c r="AH1195" s="3">
        <f t="shared" si="149"/>
        <v>0.52685842000497296</v>
      </c>
      <c r="AI1195" s="3">
        <f t="shared" si="150"/>
        <v>0.2890999467424108</v>
      </c>
      <c r="AJ1195" s="6">
        <f t="shared" si="151"/>
        <v>0.33392850232081445</v>
      </c>
    </row>
    <row r="1196" spans="1:36" x14ac:dyDescent="0.3">
      <c r="A1196" t="s">
        <v>2380</v>
      </c>
      <c r="B1196" t="s">
        <v>2379</v>
      </c>
      <c r="C1196" t="s">
        <v>395</v>
      </c>
      <c r="D1196">
        <v>136158</v>
      </c>
      <c r="E1196" s="1">
        <v>0.16699999999999998</v>
      </c>
      <c r="F1196" s="1">
        <v>4810</v>
      </c>
      <c r="G1196" s="4">
        <v>28802.395209580842</v>
      </c>
      <c r="H1196" s="1">
        <v>0.22918227353515699</v>
      </c>
      <c r="I1196" s="1">
        <v>8828</v>
      </c>
      <c r="J1196" s="4">
        <v>38519.55853228661</v>
      </c>
      <c r="K1196" s="1">
        <v>0.15908723688655799</v>
      </c>
      <c r="L1196" s="1">
        <v>12992</v>
      </c>
      <c r="M1196" s="4">
        <v>81665.885046858544</v>
      </c>
      <c r="N1196" s="1">
        <v>0.01</v>
      </c>
      <c r="O1196" s="1">
        <v>7605</v>
      </c>
      <c r="P1196" s="4">
        <v>760500</v>
      </c>
      <c r="Q1196" s="1">
        <v>0.42700000000000005</v>
      </c>
      <c r="R1196" s="1">
        <v>6356</v>
      </c>
      <c r="S1196" s="4">
        <v>14885.245901639342</v>
      </c>
      <c r="T1196" s="1">
        <v>0.49701082565842603</v>
      </c>
      <c r="U1196" s="1">
        <v>12500</v>
      </c>
      <c r="V1196" s="4">
        <v>25150.357607282196</v>
      </c>
      <c r="W1196" s="1">
        <v>0.5</v>
      </c>
      <c r="X1196" s="1">
        <v>13028</v>
      </c>
      <c r="Y1196" s="4">
        <v>6514</v>
      </c>
      <c r="AC1196" s="3">
        <f t="shared" si="144"/>
        <v>0.4025944833601276</v>
      </c>
      <c r="AD1196" s="3">
        <f t="shared" si="145"/>
        <v>8.2233400419013489E-2</v>
      </c>
      <c r="AE1196" s="3">
        <f t="shared" si="146"/>
        <v>0.54370299138171208</v>
      </c>
      <c r="AF1196" s="3">
        <f t="shared" si="147"/>
        <v>0.19508019776699703</v>
      </c>
      <c r="AG1196" s="3">
        <f t="shared" si="148"/>
        <v>0.28043200097925375</v>
      </c>
      <c r="AH1196" s="3">
        <f t="shared" si="149"/>
        <v>0.52797689519349744</v>
      </c>
      <c r="AI1196" s="3">
        <f t="shared" si="150"/>
        <v>0.2890999467424108</v>
      </c>
      <c r="AJ1196" s="6">
        <f t="shared" si="151"/>
        <v>0.33158855940614462</v>
      </c>
    </row>
    <row r="1197" spans="1:36" x14ac:dyDescent="0.3">
      <c r="A1197" t="s">
        <v>2382</v>
      </c>
      <c r="B1197" t="s">
        <v>2381</v>
      </c>
      <c r="C1197" t="s">
        <v>395</v>
      </c>
      <c r="D1197">
        <v>187759</v>
      </c>
      <c r="E1197" s="1">
        <v>0.16699999999999998</v>
      </c>
      <c r="F1197" s="1">
        <v>4810</v>
      </c>
      <c r="G1197" s="4">
        <v>28802.395209580842</v>
      </c>
      <c r="H1197" s="1">
        <v>0.222513967373068</v>
      </c>
      <c r="I1197" s="1">
        <v>8828</v>
      </c>
      <c r="J1197" s="4">
        <v>39673.913975921037</v>
      </c>
      <c r="K1197" s="1">
        <v>0.15696185003115601</v>
      </c>
      <c r="L1197" s="1">
        <v>12992</v>
      </c>
      <c r="M1197" s="4">
        <v>82771.705337450883</v>
      </c>
      <c r="N1197" s="1">
        <v>0.01</v>
      </c>
      <c r="O1197" s="1">
        <v>7605</v>
      </c>
      <c r="P1197" s="4">
        <v>760500</v>
      </c>
      <c r="Q1197" s="1">
        <v>0.42700000000000005</v>
      </c>
      <c r="R1197" s="1">
        <v>6356</v>
      </c>
      <c r="S1197" s="4">
        <v>14885.245901639342</v>
      </c>
      <c r="T1197" s="1">
        <v>0.50050863074473095</v>
      </c>
      <c r="U1197" s="1">
        <v>12500</v>
      </c>
      <c r="V1197" s="4">
        <v>24974.594306996558</v>
      </c>
      <c r="W1197" s="1">
        <v>0.5</v>
      </c>
      <c r="X1197" s="1">
        <v>13028</v>
      </c>
      <c r="Y1197" s="4">
        <v>6514</v>
      </c>
      <c r="AC1197" s="3">
        <f t="shared" si="144"/>
        <v>0.4025944833601276</v>
      </c>
      <c r="AD1197" s="3">
        <f t="shared" si="145"/>
        <v>8.5000845744935535E-2</v>
      </c>
      <c r="AE1197" s="3">
        <f t="shared" si="146"/>
        <v>0.55138637553420866</v>
      </c>
      <c r="AF1197" s="3">
        <f t="shared" si="147"/>
        <v>0.19508019776699703</v>
      </c>
      <c r="AG1197" s="3">
        <f t="shared" si="148"/>
        <v>0.28043200097925375</v>
      </c>
      <c r="AH1197" s="3">
        <f t="shared" si="149"/>
        <v>0.52392998102007293</v>
      </c>
      <c r="AI1197" s="3">
        <f t="shared" si="150"/>
        <v>0.2890999467424108</v>
      </c>
      <c r="AJ1197" s="6">
        <f t="shared" si="151"/>
        <v>0.33250340444971516</v>
      </c>
    </row>
    <row r="1198" spans="1:36" x14ac:dyDescent="0.3">
      <c r="A1198" t="s">
        <v>401</v>
      </c>
      <c r="B1198" t="s">
        <v>402</v>
      </c>
      <c r="C1198" t="s">
        <v>395</v>
      </c>
      <c r="D1198">
        <v>493682</v>
      </c>
      <c r="E1198" s="1">
        <v>0.151</v>
      </c>
      <c r="F1198" s="1">
        <v>4810</v>
      </c>
      <c r="G1198" s="4">
        <v>31854.304635761589</v>
      </c>
      <c r="H1198" s="1">
        <v>0.23352076842987901</v>
      </c>
      <c r="I1198" s="1">
        <v>8828</v>
      </c>
      <c r="J1198" s="4">
        <v>37803.918081276992</v>
      </c>
      <c r="K1198" s="1">
        <v>0.15042881855121301</v>
      </c>
      <c r="L1198" s="1">
        <v>12992</v>
      </c>
      <c r="M1198" s="4">
        <v>86366.429817946846</v>
      </c>
      <c r="N1198" s="1">
        <v>0.01</v>
      </c>
      <c r="O1198" s="1">
        <v>7605</v>
      </c>
      <c r="P1198" s="4">
        <v>760500</v>
      </c>
      <c r="Q1198" s="1">
        <v>0.42700000000000005</v>
      </c>
      <c r="R1198" s="1">
        <v>6356</v>
      </c>
      <c r="S1198" s="4">
        <v>14885.245901639342</v>
      </c>
      <c r="T1198" s="1">
        <v>0.50276696334887605</v>
      </c>
      <c r="U1198" s="1">
        <v>12500</v>
      </c>
      <c r="V1198" s="4">
        <v>24862.413227668858</v>
      </c>
      <c r="W1198" s="1" t="s">
        <v>3</v>
      </c>
      <c r="X1198" s="1">
        <v>13028</v>
      </c>
      <c r="Y1198" s="4" t="s">
        <v>3</v>
      </c>
      <c r="AC1198" s="3">
        <f t="shared" si="144"/>
        <v>0.44631088399021224</v>
      </c>
      <c r="AD1198" s="3">
        <f t="shared" si="145"/>
        <v>8.0517727978511242E-2</v>
      </c>
      <c r="AE1198" s="3">
        <f t="shared" si="146"/>
        <v>0.57636299184429607</v>
      </c>
      <c r="AF1198" s="3">
        <f t="shared" si="147"/>
        <v>0.19508019776699703</v>
      </c>
      <c r="AG1198" s="3">
        <f t="shared" si="148"/>
        <v>0.28043200097925375</v>
      </c>
      <c r="AH1198" s="3">
        <f t="shared" si="149"/>
        <v>0.52134703452792386</v>
      </c>
      <c r="AI1198" s="3" t="e">
        <f t="shared" si="150"/>
        <v>#VALUE!</v>
      </c>
      <c r="AJ1198" s="6" t="e">
        <f t="shared" si="151"/>
        <v>#VALUE!</v>
      </c>
    </row>
    <row r="1199" spans="1:36" x14ac:dyDescent="0.3">
      <c r="A1199" t="s">
        <v>2384</v>
      </c>
      <c r="B1199" t="s">
        <v>2383</v>
      </c>
      <c r="C1199" t="s">
        <v>395</v>
      </c>
      <c r="D1199">
        <v>192369</v>
      </c>
      <c r="E1199" s="1">
        <v>0.151</v>
      </c>
      <c r="F1199" s="1">
        <v>4810</v>
      </c>
      <c r="G1199" s="4">
        <v>31854.304635761589</v>
      </c>
      <c r="H1199" s="1">
        <v>0.235474530719606</v>
      </c>
      <c r="I1199" s="1">
        <v>8828</v>
      </c>
      <c r="J1199" s="4">
        <v>37490.254139255689</v>
      </c>
      <c r="K1199" s="1">
        <v>0.15299762435735401</v>
      </c>
      <c r="L1199" s="1">
        <v>12992</v>
      </c>
      <c r="M1199" s="4">
        <v>84916.351182387007</v>
      </c>
      <c r="N1199" s="1">
        <v>0.01</v>
      </c>
      <c r="O1199" s="1">
        <v>7605</v>
      </c>
      <c r="P1199" s="4">
        <v>760500</v>
      </c>
      <c r="Q1199" s="1">
        <v>0.42700000000000005</v>
      </c>
      <c r="R1199" s="1">
        <v>6356</v>
      </c>
      <c r="S1199" s="4">
        <v>14885.245901639342</v>
      </c>
      <c r="T1199" s="1">
        <v>0.503844174477176</v>
      </c>
      <c r="U1199" s="1">
        <v>12500</v>
      </c>
      <c r="V1199" s="4">
        <v>24809.257768973661</v>
      </c>
      <c r="W1199" s="1">
        <v>0.5</v>
      </c>
      <c r="X1199" s="1">
        <v>13028</v>
      </c>
      <c r="Y1199" s="4">
        <v>6514</v>
      </c>
      <c r="AC1199" s="3">
        <f t="shared" si="144"/>
        <v>0.44631088399021224</v>
      </c>
      <c r="AD1199" s="3">
        <f t="shared" si="145"/>
        <v>7.9765751786911074E-2</v>
      </c>
      <c r="AE1199" s="3">
        <f t="shared" si="146"/>
        <v>0.56628765564082817</v>
      </c>
      <c r="AF1199" s="3">
        <f t="shared" si="147"/>
        <v>0.19508019776699703</v>
      </c>
      <c r="AG1199" s="3">
        <f t="shared" si="148"/>
        <v>0.28043200097925375</v>
      </c>
      <c r="AH1199" s="3">
        <f t="shared" si="149"/>
        <v>0.520123140923065</v>
      </c>
      <c r="AI1199" s="3">
        <f t="shared" si="150"/>
        <v>0.2890999467424108</v>
      </c>
      <c r="AJ1199" s="6">
        <f t="shared" si="151"/>
        <v>0.33958565397566831</v>
      </c>
    </row>
    <row r="1200" spans="1:36" x14ac:dyDescent="0.3">
      <c r="A1200" t="s">
        <v>2386</v>
      </c>
      <c r="B1200" t="s">
        <v>2385</v>
      </c>
      <c r="C1200" t="s">
        <v>395</v>
      </c>
      <c r="D1200">
        <v>167904</v>
      </c>
      <c r="E1200" s="1">
        <v>0.151</v>
      </c>
      <c r="F1200" s="1">
        <v>4810</v>
      </c>
      <c r="G1200" s="4">
        <v>31854.304635761589</v>
      </c>
      <c r="H1200" s="1">
        <v>0.236331475128644</v>
      </c>
      <c r="I1200" s="1">
        <v>8828</v>
      </c>
      <c r="J1200" s="4">
        <v>37354.313449761998</v>
      </c>
      <c r="K1200" s="1">
        <v>0.14323065561273099</v>
      </c>
      <c r="L1200" s="1">
        <v>12992</v>
      </c>
      <c r="M1200" s="4">
        <v>90706.838870639171</v>
      </c>
      <c r="N1200" s="1">
        <v>0.01</v>
      </c>
      <c r="O1200" s="1">
        <v>7605</v>
      </c>
      <c r="P1200" s="4">
        <v>760500</v>
      </c>
      <c r="Q1200" s="1">
        <v>0.42700000000000005</v>
      </c>
      <c r="R1200" s="1">
        <v>6356</v>
      </c>
      <c r="S1200" s="4">
        <v>14885.245901639342</v>
      </c>
      <c r="T1200" s="1">
        <v>0.50123880312559499</v>
      </c>
      <c r="U1200" s="1">
        <v>12500</v>
      </c>
      <c r="V1200" s="4">
        <v>24938.212927756682</v>
      </c>
      <c r="W1200" s="1">
        <v>0.5</v>
      </c>
      <c r="X1200" s="1">
        <v>13028</v>
      </c>
      <c r="Y1200" s="4">
        <v>6514</v>
      </c>
      <c r="AC1200" s="3">
        <f t="shared" si="144"/>
        <v>0.44631088399021224</v>
      </c>
      <c r="AD1200" s="3">
        <f t="shared" si="145"/>
        <v>7.9439848333328844E-2</v>
      </c>
      <c r="AE1200" s="3">
        <f t="shared" si="146"/>
        <v>0.60652072218666964</v>
      </c>
      <c r="AF1200" s="3">
        <f t="shared" si="147"/>
        <v>0.19508019776699703</v>
      </c>
      <c r="AG1200" s="3">
        <f t="shared" si="148"/>
        <v>0.28043200097925375</v>
      </c>
      <c r="AH1200" s="3">
        <f t="shared" si="149"/>
        <v>0.52309230717658384</v>
      </c>
      <c r="AI1200" s="3">
        <f t="shared" si="150"/>
        <v>0.2890999467424108</v>
      </c>
      <c r="AJ1200" s="6">
        <f t="shared" si="151"/>
        <v>0.34571084388220802</v>
      </c>
    </row>
    <row r="1201" spans="1:36" x14ac:dyDescent="0.3">
      <c r="A1201" t="s">
        <v>2388</v>
      </c>
      <c r="B1201" t="s">
        <v>2387</v>
      </c>
      <c r="C1201" t="s">
        <v>395</v>
      </c>
      <c r="D1201">
        <v>133409</v>
      </c>
      <c r="E1201" s="1">
        <v>0.151</v>
      </c>
      <c r="F1201" s="1">
        <v>4810</v>
      </c>
      <c r="G1201" s="4">
        <v>31854.304635761589</v>
      </c>
      <c r="H1201" s="1">
        <v>0.227166083247756</v>
      </c>
      <c r="I1201" s="1">
        <v>8828</v>
      </c>
      <c r="J1201" s="4">
        <v>38861.435095360808</v>
      </c>
      <c r="K1201" s="1">
        <v>0.15578409252749001</v>
      </c>
      <c r="L1201" s="1">
        <v>12992</v>
      </c>
      <c r="M1201" s="4">
        <v>83397.475244190311</v>
      </c>
      <c r="N1201" s="1">
        <v>0.01</v>
      </c>
      <c r="O1201" s="1">
        <v>7605</v>
      </c>
      <c r="P1201" s="4">
        <v>760500</v>
      </c>
      <c r="Q1201" s="1">
        <v>0.42700000000000005</v>
      </c>
      <c r="R1201" s="1">
        <v>6356</v>
      </c>
      <c r="S1201" s="4">
        <v>14885.245901639342</v>
      </c>
      <c r="T1201" s="1">
        <v>0.50313696976965505</v>
      </c>
      <c r="U1201" s="1">
        <v>12500</v>
      </c>
      <c r="V1201" s="4">
        <v>24844.129434024137</v>
      </c>
      <c r="W1201" s="1">
        <v>0.5</v>
      </c>
      <c r="X1201" s="1">
        <v>13028</v>
      </c>
      <c r="Y1201" s="4">
        <v>6514</v>
      </c>
      <c r="AC1201" s="3">
        <f t="shared" si="144"/>
        <v>0.44631088399021224</v>
      </c>
      <c r="AD1201" s="3">
        <f t="shared" si="145"/>
        <v>8.3053013391550926E-2</v>
      </c>
      <c r="AE1201" s="3">
        <f t="shared" si="146"/>
        <v>0.55573430677172964</v>
      </c>
      <c r="AF1201" s="3">
        <f t="shared" si="147"/>
        <v>0.19508019776699703</v>
      </c>
      <c r="AG1201" s="3">
        <f t="shared" si="148"/>
        <v>0.28043200097925375</v>
      </c>
      <c r="AH1201" s="3">
        <f t="shared" si="149"/>
        <v>0.5209260539049807</v>
      </c>
      <c r="AI1201" s="3">
        <f t="shared" si="150"/>
        <v>0.2890999467424108</v>
      </c>
      <c r="AJ1201" s="6">
        <f t="shared" si="151"/>
        <v>0.33866234336387646</v>
      </c>
    </row>
    <row r="1202" spans="1:36" x14ac:dyDescent="0.3">
      <c r="A1202" t="s">
        <v>403</v>
      </c>
      <c r="B1202" t="s">
        <v>2389</v>
      </c>
      <c r="C1202" t="s">
        <v>395</v>
      </c>
      <c r="D1202">
        <v>3671379</v>
      </c>
      <c r="E1202" s="1">
        <v>0.14499999999999999</v>
      </c>
      <c r="F1202" s="1">
        <v>4810</v>
      </c>
      <c r="G1202" s="4">
        <v>33172.413793103449</v>
      </c>
      <c r="H1202" s="1">
        <v>0.194201415871257</v>
      </c>
      <c r="I1202" s="1">
        <v>8828</v>
      </c>
      <c r="J1202" s="4">
        <v>45457.958997849913</v>
      </c>
      <c r="K1202" s="1">
        <v>0.162273630698437</v>
      </c>
      <c r="L1202" s="1">
        <v>12992</v>
      </c>
      <c r="M1202" s="4">
        <v>80062.29936485384</v>
      </c>
      <c r="N1202" s="1">
        <v>0.01</v>
      </c>
      <c r="O1202" s="1">
        <v>7605</v>
      </c>
      <c r="P1202" s="4">
        <v>760500</v>
      </c>
      <c r="Q1202" s="1">
        <v>0.42700000000000005</v>
      </c>
      <c r="R1202" s="1">
        <v>6356</v>
      </c>
      <c r="S1202" s="4">
        <v>14885.245901639342</v>
      </c>
      <c r="T1202" s="1">
        <v>0.501315990531078</v>
      </c>
      <c r="U1202" s="1">
        <v>12500</v>
      </c>
      <c r="V1202" s="4">
        <v>24934.373201935774</v>
      </c>
      <c r="W1202" s="1" t="s">
        <v>3</v>
      </c>
      <c r="X1202" s="1">
        <v>13028</v>
      </c>
      <c r="Y1202" s="4" t="s">
        <v>3</v>
      </c>
      <c r="AC1202" s="3">
        <f t="shared" si="144"/>
        <v>0.46519184667613678</v>
      </c>
      <c r="AD1202" s="3">
        <f t="shared" si="145"/>
        <v>9.8867483139101153E-2</v>
      </c>
      <c r="AE1202" s="3">
        <f t="shared" si="146"/>
        <v>0.5325610681224765</v>
      </c>
      <c r="AF1202" s="3">
        <f t="shared" si="147"/>
        <v>0.19508019776699703</v>
      </c>
      <c r="AG1202" s="3">
        <f t="shared" si="148"/>
        <v>0.28043200097925375</v>
      </c>
      <c r="AH1202" s="3">
        <f t="shared" si="149"/>
        <v>0.52300389827198634</v>
      </c>
      <c r="AI1202" s="3" t="e">
        <f t="shared" si="150"/>
        <v>#VALUE!</v>
      </c>
      <c r="AJ1202" s="6" t="e">
        <f t="shared" si="151"/>
        <v>#VALUE!</v>
      </c>
    </row>
    <row r="1203" spans="1:36" x14ac:dyDescent="0.3">
      <c r="A1203" t="s">
        <v>404</v>
      </c>
      <c r="B1203" t="s">
        <v>405</v>
      </c>
      <c r="C1203" t="s">
        <v>395</v>
      </c>
      <c r="D1203">
        <v>1162406</v>
      </c>
      <c r="E1203" s="1">
        <v>0.14599999999999999</v>
      </c>
      <c r="F1203" s="1">
        <v>4810</v>
      </c>
      <c r="G1203" s="4">
        <v>32945.205479452059</v>
      </c>
      <c r="H1203" s="1">
        <v>0.195374077559819</v>
      </c>
      <c r="I1203" s="1">
        <v>8828</v>
      </c>
      <c r="J1203" s="4">
        <v>45185.114167958498</v>
      </c>
      <c r="K1203" s="1">
        <v>0.164181877932495</v>
      </c>
      <c r="L1203" s="1">
        <v>12992</v>
      </c>
      <c r="M1203" s="4">
        <v>79131.754147323067</v>
      </c>
      <c r="N1203" s="1">
        <v>0.01</v>
      </c>
      <c r="O1203" s="1">
        <v>7605</v>
      </c>
      <c r="P1203" s="4">
        <v>760500</v>
      </c>
      <c r="Q1203" s="1">
        <v>0.42700000000000005</v>
      </c>
      <c r="R1203" s="1">
        <v>6356</v>
      </c>
      <c r="S1203" s="4">
        <v>14885.245901639342</v>
      </c>
      <c r="T1203" s="1">
        <v>0.497803693373915</v>
      </c>
      <c r="U1203" s="1">
        <v>12500</v>
      </c>
      <c r="V1203" s="4">
        <v>25110.299835824808</v>
      </c>
      <c r="W1203" s="1" t="s">
        <v>3</v>
      </c>
      <c r="X1203" s="1">
        <v>13028</v>
      </c>
      <c r="Y1203" s="4" t="s">
        <v>3</v>
      </c>
      <c r="AC1203" s="3">
        <f t="shared" si="144"/>
        <v>0.46193725150995574</v>
      </c>
      <c r="AD1203" s="3">
        <f t="shared" si="145"/>
        <v>9.8213366460093127E-2</v>
      </c>
      <c r="AE1203" s="3">
        <f t="shared" si="146"/>
        <v>0.52609551812454003</v>
      </c>
      <c r="AF1203" s="3">
        <f t="shared" si="147"/>
        <v>0.19508019776699703</v>
      </c>
      <c r="AG1203" s="3">
        <f t="shared" si="148"/>
        <v>0.28043200097925375</v>
      </c>
      <c r="AH1203" s="3">
        <f t="shared" si="149"/>
        <v>0.52705457316834625</v>
      </c>
      <c r="AI1203" s="3" t="e">
        <f t="shared" si="150"/>
        <v>#VALUE!</v>
      </c>
      <c r="AJ1203" s="6" t="e">
        <f t="shared" si="151"/>
        <v>#VALUE!</v>
      </c>
    </row>
    <row r="1204" spans="1:36" x14ac:dyDescent="0.3">
      <c r="A1204" t="s">
        <v>2391</v>
      </c>
      <c r="B1204" t="s">
        <v>2390</v>
      </c>
      <c r="C1204" t="s">
        <v>395</v>
      </c>
      <c r="D1204">
        <v>374659</v>
      </c>
      <c r="E1204" s="1">
        <v>0.14599999999999999</v>
      </c>
      <c r="F1204" s="1">
        <v>4810</v>
      </c>
      <c r="G1204" s="4">
        <v>32945.205479452059</v>
      </c>
      <c r="H1204" s="1">
        <v>0.18071366229024199</v>
      </c>
      <c r="I1204" s="1">
        <v>8828</v>
      </c>
      <c r="J1204" s="4">
        <v>48850.761409624123</v>
      </c>
      <c r="K1204" s="1">
        <v>0.17824741965360499</v>
      </c>
      <c r="L1204" s="1">
        <v>12992</v>
      </c>
      <c r="M1204" s="4">
        <v>72887.450630409396</v>
      </c>
      <c r="N1204" s="1">
        <v>0.01</v>
      </c>
      <c r="O1204" s="1">
        <v>7605</v>
      </c>
      <c r="P1204" s="4">
        <v>760500</v>
      </c>
      <c r="Q1204" s="1">
        <v>0.42700000000000005</v>
      </c>
      <c r="R1204" s="1">
        <v>6356</v>
      </c>
      <c r="S1204" s="4">
        <v>14885.245901639342</v>
      </c>
      <c r="T1204" s="1">
        <v>0.49905914444868499</v>
      </c>
      <c r="U1204" s="1">
        <v>12500</v>
      </c>
      <c r="V1204" s="4">
        <v>25047.131465367416</v>
      </c>
      <c r="W1204" s="1">
        <v>0.5</v>
      </c>
      <c r="X1204" s="1">
        <v>13028</v>
      </c>
      <c r="Y1204" s="4">
        <v>6514</v>
      </c>
      <c r="AC1204" s="3">
        <f t="shared" si="144"/>
        <v>0.46193725150995574</v>
      </c>
      <c r="AD1204" s="3">
        <f t="shared" si="145"/>
        <v>0.10700136878759743</v>
      </c>
      <c r="AE1204" s="3">
        <f t="shared" si="146"/>
        <v>0.4827092797878082</v>
      </c>
      <c r="AF1204" s="3">
        <f t="shared" si="147"/>
        <v>0.19508019776699703</v>
      </c>
      <c r="AG1204" s="3">
        <f t="shared" si="148"/>
        <v>0.28043200097925375</v>
      </c>
      <c r="AH1204" s="3">
        <f t="shared" si="149"/>
        <v>0.52560013431051467</v>
      </c>
      <c r="AI1204" s="3">
        <f t="shared" si="150"/>
        <v>0.2890999467424108</v>
      </c>
      <c r="AJ1204" s="6">
        <f t="shared" si="151"/>
        <v>0.33455145426921967</v>
      </c>
    </row>
    <row r="1205" spans="1:36" x14ac:dyDescent="0.3">
      <c r="A1205" t="s">
        <v>2393</v>
      </c>
      <c r="B1205" t="s">
        <v>2392</v>
      </c>
      <c r="C1205" t="s">
        <v>395</v>
      </c>
      <c r="D1205">
        <v>156683</v>
      </c>
      <c r="E1205" s="1">
        <v>0.14599999999999999</v>
      </c>
      <c r="F1205" s="1">
        <v>4810</v>
      </c>
      <c r="G1205" s="4">
        <v>32945.205479452059</v>
      </c>
      <c r="H1205" s="1">
        <v>0.19556046284536199</v>
      </c>
      <c r="I1205" s="1">
        <v>8828</v>
      </c>
      <c r="J1205" s="4">
        <v>45142.049019288097</v>
      </c>
      <c r="K1205" s="1">
        <v>0.15820478290561099</v>
      </c>
      <c r="L1205" s="1">
        <v>12992</v>
      </c>
      <c r="M1205" s="4">
        <v>82121.411005325659</v>
      </c>
      <c r="N1205" s="1">
        <v>0.01</v>
      </c>
      <c r="O1205" s="1">
        <v>7605</v>
      </c>
      <c r="P1205" s="4">
        <v>760500</v>
      </c>
      <c r="Q1205" s="1">
        <v>0.42700000000000005</v>
      </c>
      <c r="R1205" s="1">
        <v>6356</v>
      </c>
      <c r="S1205" s="4">
        <v>14885.245901639342</v>
      </c>
      <c r="T1205" s="1">
        <v>0.50249867566998296</v>
      </c>
      <c r="U1205" s="1">
        <v>12500</v>
      </c>
      <c r="V1205" s="4">
        <v>24875.687449989222</v>
      </c>
      <c r="W1205" s="1">
        <v>0.5</v>
      </c>
      <c r="X1205" s="1">
        <v>13028</v>
      </c>
      <c r="Y1205" s="4">
        <v>6514</v>
      </c>
      <c r="AC1205" s="3">
        <f t="shared" si="144"/>
        <v>0.46193725150995574</v>
      </c>
      <c r="AD1205" s="3">
        <f t="shared" si="145"/>
        <v>9.8110122311979769E-2</v>
      </c>
      <c r="AE1205" s="3">
        <f t="shared" si="146"/>
        <v>0.54686804537838118</v>
      </c>
      <c r="AF1205" s="3">
        <f t="shared" si="147"/>
        <v>0.19508019776699703</v>
      </c>
      <c r="AG1205" s="3">
        <f t="shared" si="148"/>
        <v>0.28043200097925375</v>
      </c>
      <c r="AH1205" s="3">
        <f t="shared" si="149"/>
        <v>0.52165267079193445</v>
      </c>
      <c r="AI1205" s="3">
        <f t="shared" si="150"/>
        <v>0.2890999467424108</v>
      </c>
      <c r="AJ1205" s="6">
        <f t="shared" si="151"/>
        <v>0.3418828907829875</v>
      </c>
    </row>
    <row r="1206" spans="1:36" x14ac:dyDescent="0.3">
      <c r="A1206" t="s">
        <v>2395</v>
      </c>
      <c r="B1206" t="s">
        <v>2394</v>
      </c>
      <c r="C1206" t="s">
        <v>395</v>
      </c>
      <c r="D1206">
        <v>631064</v>
      </c>
      <c r="E1206" s="1">
        <v>0.14599999999999999</v>
      </c>
      <c r="F1206" s="1">
        <v>4810</v>
      </c>
      <c r="G1206" s="4">
        <v>32945.205479452059</v>
      </c>
      <c r="H1206" s="1">
        <v>0.20403160376760501</v>
      </c>
      <c r="I1206" s="1">
        <v>8828</v>
      </c>
      <c r="J1206" s="4">
        <v>43267.806736721148</v>
      </c>
      <c r="K1206" s="1">
        <v>0.15731526437889001</v>
      </c>
      <c r="L1206" s="1">
        <v>12992</v>
      </c>
      <c r="M1206" s="4">
        <v>82585.75575164202</v>
      </c>
      <c r="N1206" s="1">
        <v>0.01</v>
      </c>
      <c r="O1206" s="1">
        <v>7605</v>
      </c>
      <c r="P1206" s="4">
        <v>760500</v>
      </c>
      <c r="Q1206" s="1">
        <v>0.42700000000000005</v>
      </c>
      <c r="R1206" s="1">
        <v>6356</v>
      </c>
      <c r="S1206" s="4">
        <v>14885.245901639342</v>
      </c>
      <c r="T1206" s="1">
        <v>0.495892651141564</v>
      </c>
      <c r="U1206" s="1">
        <v>12500</v>
      </c>
      <c r="V1206" s="4">
        <v>25207.068447625748</v>
      </c>
      <c r="W1206" s="1">
        <v>1</v>
      </c>
      <c r="X1206" s="1">
        <v>13028</v>
      </c>
      <c r="Y1206" s="4">
        <v>13028</v>
      </c>
      <c r="AC1206" s="3">
        <f t="shared" si="144"/>
        <v>0.46193725150995574</v>
      </c>
      <c r="AD1206" s="3">
        <f t="shared" si="145"/>
        <v>9.3616824278745903E-2</v>
      </c>
      <c r="AE1206" s="3">
        <f t="shared" si="146"/>
        <v>0.55009437346757828</v>
      </c>
      <c r="AF1206" s="3">
        <f t="shared" si="147"/>
        <v>0.19508019776699703</v>
      </c>
      <c r="AG1206" s="3">
        <f t="shared" si="148"/>
        <v>0.28043200097925375</v>
      </c>
      <c r="AH1206" s="3">
        <f t="shared" si="149"/>
        <v>0.52928265073632208</v>
      </c>
      <c r="AI1206" s="3">
        <f t="shared" si="150"/>
        <v>0.57819989348482159</v>
      </c>
      <c r="AJ1206" s="6">
        <f t="shared" si="151"/>
        <v>0.38409188460338206</v>
      </c>
    </row>
    <row r="1207" spans="1:36" x14ac:dyDescent="0.3">
      <c r="A1207" t="s">
        <v>406</v>
      </c>
      <c r="B1207" t="s">
        <v>407</v>
      </c>
      <c r="C1207" t="s">
        <v>395</v>
      </c>
      <c r="D1207">
        <v>2085952</v>
      </c>
      <c r="E1207" s="1">
        <v>0.14599999999999999</v>
      </c>
      <c r="F1207" s="1">
        <v>4810</v>
      </c>
      <c r="G1207" s="4">
        <v>32945.205479452059</v>
      </c>
      <c r="H1207" s="1">
        <v>0.204271239223146</v>
      </c>
      <c r="I1207" s="1">
        <v>8828</v>
      </c>
      <c r="J1207" s="4">
        <v>43217.048242196681</v>
      </c>
      <c r="K1207" s="1">
        <v>0.156268217101831</v>
      </c>
      <c r="L1207" s="1">
        <v>12992</v>
      </c>
      <c r="M1207" s="4">
        <v>83139.10685711517</v>
      </c>
      <c r="N1207" s="1">
        <v>0.01</v>
      </c>
      <c r="O1207" s="1">
        <v>7605</v>
      </c>
      <c r="P1207" s="4">
        <v>760500</v>
      </c>
      <c r="Q1207" s="1">
        <v>0.42700000000000005</v>
      </c>
      <c r="R1207" s="1">
        <v>6356</v>
      </c>
      <c r="S1207" s="4">
        <v>14885.245901639342</v>
      </c>
      <c r="T1207" s="1">
        <v>0.50360363038075595</v>
      </c>
      <c r="U1207" s="1">
        <v>12500</v>
      </c>
      <c r="V1207" s="4">
        <v>24821.107803669358</v>
      </c>
      <c r="W1207" s="1" t="s">
        <v>3</v>
      </c>
      <c r="X1207" s="1">
        <v>13028</v>
      </c>
      <c r="Y1207" s="4" t="s">
        <v>3</v>
      </c>
      <c r="AC1207" s="3">
        <f t="shared" si="144"/>
        <v>0.46193725150995574</v>
      </c>
      <c r="AD1207" s="3">
        <f t="shared" si="145"/>
        <v>9.3495136146033248E-2</v>
      </c>
      <c r="AE1207" s="3">
        <f t="shared" si="146"/>
        <v>0.55393912939286649</v>
      </c>
      <c r="AF1207" s="3">
        <f t="shared" si="147"/>
        <v>0.19508019776699703</v>
      </c>
      <c r="AG1207" s="3">
        <f t="shared" si="148"/>
        <v>0.28043200097925375</v>
      </c>
      <c r="AH1207" s="3">
        <f t="shared" si="149"/>
        <v>0.52039598555722733</v>
      </c>
      <c r="AI1207" s="3" t="e">
        <f t="shared" si="150"/>
        <v>#VALUE!</v>
      </c>
      <c r="AJ1207" s="6" t="e">
        <f t="shared" si="151"/>
        <v>#VALUE!</v>
      </c>
    </row>
    <row r="1208" spans="1:36" x14ac:dyDescent="0.3">
      <c r="A1208" t="s">
        <v>2397</v>
      </c>
      <c r="B1208" t="s">
        <v>2396</v>
      </c>
      <c r="C1208" t="s">
        <v>395</v>
      </c>
      <c r="D1208">
        <v>695500</v>
      </c>
      <c r="E1208" s="1">
        <v>0.14599999999999999</v>
      </c>
      <c r="F1208" s="1">
        <v>4810</v>
      </c>
      <c r="G1208" s="4">
        <v>32945.205479452059</v>
      </c>
      <c r="H1208" s="1">
        <v>0.199771387491013</v>
      </c>
      <c r="I1208" s="1">
        <v>8828</v>
      </c>
      <c r="J1208" s="4">
        <v>44190.512519702752</v>
      </c>
      <c r="K1208" s="1">
        <v>0.16944212796549199</v>
      </c>
      <c r="L1208" s="1">
        <v>12992</v>
      </c>
      <c r="M1208" s="4">
        <v>76675.146588373274</v>
      </c>
      <c r="N1208" s="1">
        <v>0.01</v>
      </c>
      <c r="O1208" s="1">
        <v>7605</v>
      </c>
      <c r="P1208" s="4">
        <v>760500</v>
      </c>
      <c r="Q1208" s="1">
        <v>0.42700000000000005</v>
      </c>
      <c r="R1208" s="1">
        <v>6356</v>
      </c>
      <c r="S1208" s="4">
        <v>14885.245901639342</v>
      </c>
      <c r="T1208" s="1">
        <v>0.50357584471603101</v>
      </c>
      <c r="U1208" s="1">
        <v>12500</v>
      </c>
      <c r="V1208" s="4">
        <v>24822.477351050889</v>
      </c>
      <c r="W1208" s="1">
        <v>1</v>
      </c>
      <c r="X1208" s="1">
        <v>13028</v>
      </c>
      <c r="Y1208" s="4">
        <v>13028</v>
      </c>
      <c r="AC1208" s="3">
        <f t="shared" si="144"/>
        <v>0.46193725150995574</v>
      </c>
      <c r="AD1208" s="3">
        <f t="shared" si="145"/>
        <v>9.582891399547476E-2</v>
      </c>
      <c r="AE1208" s="3">
        <f t="shared" si="146"/>
        <v>0.50902668718707578</v>
      </c>
      <c r="AF1208" s="3">
        <f t="shared" si="147"/>
        <v>0.19508019776699703</v>
      </c>
      <c r="AG1208" s="3">
        <f t="shared" si="148"/>
        <v>0.28043200097925375</v>
      </c>
      <c r="AH1208" s="3">
        <f t="shared" si="149"/>
        <v>0.52042751910661156</v>
      </c>
      <c r="AI1208" s="3">
        <f t="shared" si="150"/>
        <v>0.57819989348482159</v>
      </c>
      <c r="AJ1208" s="6">
        <f t="shared" si="151"/>
        <v>0.37727606629002719</v>
      </c>
    </row>
    <row r="1209" spans="1:36" x14ac:dyDescent="0.3">
      <c r="A1209" t="s">
        <v>2399</v>
      </c>
      <c r="B1209" t="s">
        <v>2398</v>
      </c>
      <c r="C1209" t="s">
        <v>395</v>
      </c>
      <c r="D1209">
        <v>246565</v>
      </c>
      <c r="E1209" s="1">
        <v>0.14599999999999999</v>
      </c>
      <c r="F1209" s="1">
        <v>4810</v>
      </c>
      <c r="G1209" s="4">
        <v>32945.205479452059</v>
      </c>
      <c r="H1209" s="1">
        <v>0.18911848802546899</v>
      </c>
      <c r="I1209" s="1">
        <v>8828</v>
      </c>
      <c r="J1209" s="4">
        <v>46679.730216598997</v>
      </c>
      <c r="K1209" s="1">
        <v>0.16685660981891101</v>
      </c>
      <c r="L1209" s="1">
        <v>12992</v>
      </c>
      <c r="M1209" s="4">
        <v>77863.262438929931</v>
      </c>
      <c r="N1209" s="1">
        <v>0.01</v>
      </c>
      <c r="O1209" s="1">
        <v>7605</v>
      </c>
      <c r="P1209" s="4">
        <v>760500</v>
      </c>
      <c r="Q1209" s="1">
        <v>0.42700000000000005</v>
      </c>
      <c r="R1209" s="1">
        <v>6356</v>
      </c>
      <c r="S1209" s="4">
        <v>14885.245901639342</v>
      </c>
      <c r="T1209" s="1">
        <v>0.49840812767424397</v>
      </c>
      <c r="U1209" s="1">
        <v>12500</v>
      </c>
      <c r="V1209" s="4">
        <v>25079.847831393938</v>
      </c>
      <c r="W1209" s="1">
        <v>0.5</v>
      </c>
      <c r="X1209" s="1">
        <v>13028</v>
      </c>
      <c r="Y1209" s="4">
        <v>6514</v>
      </c>
      <c r="AC1209" s="3">
        <f t="shared" si="144"/>
        <v>0.46193725150995574</v>
      </c>
      <c r="AD1209" s="3">
        <f t="shared" si="145"/>
        <v>0.10179655066965981</v>
      </c>
      <c r="AE1209" s="3">
        <f t="shared" si="146"/>
        <v>0.51728187166429962</v>
      </c>
      <c r="AF1209" s="3">
        <f t="shared" si="147"/>
        <v>0.19508019776699703</v>
      </c>
      <c r="AG1209" s="3">
        <f t="shared" si="148"/>
        <v>0.28043200097925375</v>
      </c>
      <c r="AH1209" s="3">
        <f t="shared" si="149"/>
        <v>0.52635342197159363</v>
      </c>
      <c r="AI1209" s="3">
        <f t="shared" si="150"/>
        <v>0.2890999467424108</v>
      </c>
      <c r="AJ1209" s="6">
        <f t="shared" si="151"/>
        <v>0.3388544630434529</v>
      </c>
    </row>
    <row r="1210" spans="1:36" x14ac:dyDescent="0.3">
      <c r="A1210" t="s">
        <v>2401</v>
      </c>
      <c r="B1210" t="s">
        <v>2400</v>
      </c>
      <c r="C1210" t="s">
        <v>395</v>
      </c>
      <c r="D1210">
        <v>401193</v>
      </c>
      <c r="E1210" s="1">
        <v>0.14599999999999999</v>
      </c>
      <c r="F1210" s="1">
        <v>4810</v>
      </c>
      <c r="G1210" s="4">
        <v>32945.205479452059</v>
      </c>
      <c r="H1210" s="1">
        <v>0.23755898034113199</v>
      </c>
      <c r="I1210" s="1">
        <v>8828</v>
      </c>
      <c r="J1210" s="4">
        <v>37161.297743082971</v>
      </c>
      <c r="K1210" s="1">
        <v>0.143250256111148</v>
      </c>
      <c r="L1210" s="1">
        <v>12992</v>
      </c>
      <c r="M1210" s="4">
        <v>90694.427728767871</v>
      </c>
      <c r="N1210" s="1">
        <v>0.01</v>
      </c>
      <c r="O1210" s="1">
        <v>7605</v>
      </c>
      <c r="P1210" s="4">
        <v>760500</v>
      </c>
      <c r="Q1210" s="1">
        <v>0.42700000000000005</v>
      </c>
      <c r="R1210" s="1">
        <v>6356</v>
      </c>
      <c r="S1210" s="4">
        <v>14885.245901639342</v>
      </c>
      <c r="T1210" s="1">
        <v>0.50139209806751295</v>
      </c>
      <c r="U1210" s="1">
        <v>12500</v>
      </c>
      <c r="V1210" s="4">
        <v>24930.588352265699</v>
      </c>
      <c r="W1210" s="1">
        <v>0.5</v>
      </c>
      <c r="X1210" s="1">
        <v>13028</v>
      </c>
      <c r="Y1210" s="4">
        <v>6514</v>
      </c>
      <c r="AC1210" s="3">
        <f t="shared" si="144"/>
        <v>0.46193725150995574</v>
      </c>
      <c r="AD1210" s="3">
        <f t="shared" si="145"/>
        <v>7.8977113550707079E-2</v>
      </c>
      <c r="AE1210" s="3">
        <f t="shared" si="146"/>
        <v>0.60643448794808708</v>
      </c>
      <c r="AF1210" s="3">
        <f t="shared" si="147"/>
        <v>0.19508019776699703</v>
      </c>
      <c r="AG1210" s="3">
        <f t="shared" si="148"/>
        <v>0.28043200097925375</v>
      </c>
      <c r="AH1210" s="3">
        <f t="shared" si="149"/>
        <v>0.52291675287957962</v>
      </c>
      <c r="AI1210" s="3">
        <f t="shared" si="150"/>
        <v>0.2890999467424108</v>
      </c>
      <c r="AJ1210" s="6">
        <f t="shared" si="151"/>
        <v>0.34783967876814159</v>
      </c>
    </row>
    <row r="1211" spans="1:36" x14ac:dyDescent="0.3">
      <c r="A1211" t="s">
        <v>2403</v>
      </c>
      <c r="B1211" t="s">
        <v>2402</v>
      </c>
      <c r="C1211" t="s">
        <v>395</v>
      </c>
      <c r="D1211">
        <v>742694</v>
      </c>
      <c r="E1211" s="1">
        <v>0.14599999999999999</v>
      </c>
      <c r="F1211" s="1">
        <v>4810</v>
      </c>
      <c r="G1211" s="4">
        <v>32945.205479452059</v>
      </c>
      <c r="H1211" s="1">
        <v>0.195534096141883</v>
      </c>
      <c r="I1211" s="1">
        <v>8828</v>
      </c>
      <c r="J1211" s="4">
        <v>45148.13617771423</v>
      </c>
      <c r="K1211" s="1">
        <v>0.14744834346312199</v>
      </c>
      <c r="L1211" s="1">
        <v>12992</v>
      </c>
      <c r="M1211" s="4">
        <v>88112.214046334149</v>
      </c>
      <c r="N1211" s="1">
        <v>0.01</v>
      </c>
      <c r="O1211" s="1">
        <v>7605</v>
      </c>
      <c r="P1211" s="4">
        <v>760500</v>
      </c>
      <c r="Q1211" s="1">
        <v>0.42700000000000005</v>
      </c>
      <c r="R1211" s="1">
        <v>6356</v>
      </c>
      <c r="S1211" s="4">
        <v>14885.245901639342</v>
      </c>
      <c r="T1211" s="1">
        <v>0.50654913059752704</v>
      </c>
      <c r="U1211" s="1">
        <v>12500</v>
      </c>
      <c r="V1211" s="4">
        <v>24676.77712772887</v>
      </c>
      <c r="W1211" s="1">
        <v>1</v>
      </c>
      <c r="X1211" s="1">
        <v>13028</v>
      </c>
      <c r="Y1211" s="4">
        <v>13028</v>
      </c>
      <c r="AC1211" s="3">
        <f t="shared" si="144"/>
        <v>0.46193725150995574</v>
      </c>
      <c r="AD1211" s="3">
        <f t="shared" si="145"/>
        <v>9.8124715631764808E-2</v>
      </c>
      <c r="AE1211" s="3">
        <f t="shared" si="146"/>
        <v>0.58849292922036323</v>
      </c>
      <c r="AF1211" s="3">
        <f t="shared" si="147"/>
        <v>0.19508019776699703</v>
      </c>
      <c r="AG1211" s="3">
        <f t="shared" si="148"/>
        <v>0.28043200097925375</v>
      </c>
      <c r="AH1211" s="3">
        <f t="shared" si="149"/>
        <v>0.5170728011542588</v>
      </c>
      <c r="AI1211" s="3">
        <f t="shared" si="150"/>
        <v>0.57819989348482159</v>
      </c>
      <c r="AJ1211" s="6">
        <f t="shared" si="151"/>
        <v>0.38847711282105934</v>
      </c>
    </row>
    <row r="1212" spans="1:36" x14ac:dyDescent="0.3">
      <c r="A1212" t="s">
        <v>408</v>
      </c>
      <c r="B1212" t="s">
        <v>409</v>
      </c>
      <c r="C1212" t="s">
        <v>395</v>
      </c>
      <c r="D1212">
        <v>423021</v>
      </c>
      <c r="E1212" s="1">
        <v>0.13900000000000001</v>
      </c>
      <c r="F1212" s="1">
        <v>4810</v>
      </c>
      <c r="G1212" s="4">
        <v>34604.316546762588</v>
      </c>
      <c r="H1212" s="1">
        <v>0.141323953184357</v>
      </c>
      <c r="I1212" s="1">
        <v>8828</v>
      </c>
      <c r="J1212" s="4">
        <v>62466.40998277114</v>
      </c>
      <c r="K1212" s="1">
        <v>0.18664321629422601</v>
      </c>
      <c r="L1212" s="1">
        <v>12992</v>
      </c>
      <c r="M1212" s="4">
        <v>69608.744737442248</v>
      </c>
      <c r="N1212" s="1">
        <v>0.01</v>
      </c>
      <c r="O1212" s="1">
        <v>7605</v>
      </c>
      <c r="P1212" s="4">
        <v>760500</v>
      </c>
      <c r="Q1212" s="1">
        <v>0.42700000000000005</v>
      </c>
      <c r="R1212" s="1">
        <v>6356</v>
      </c>
      <c r="S1212" s="4">
        <v>14885.245901639342</v>
      </c>
      <c r="T1212" s="1">
        <v>0.49968677677940299</v>
      </c>
      <c r="U1212" s="1">
        <v>12500</v>
      </c>
      <c r="V1212" s="4">
        <v>25015.670978058286</v>
      </c>
      <c r="W1212" s="1" t="s">
        <v>3</v>
      </c>
      <c r="X1212" s="1">
        <v>13028</v>
      </c>
      <c r="Y1212" s="4" t="s">
        <v>3</v>
      </c>
      <c r="AC1212" s="3">
        <f t="shared" si="144"/>
        <v>0.48570282052919134</v>
      </c>
      <c r="AD1212" s="3">
        <f t="shared" si="145"/>
        <v>0.13964344901595216</v>
      </c>
      <c r="AE1212" s="3">
        <f t="shared" si="146"/>
        <v>0.45992840199687263</v>
      </c>
      <c r="AF1212" s="3">
        <f t="shared" si="147"/>
        <v>0.19508019776699703</v>
      </c>
      <c r="AG1212" s="3">
        <f t="shared" si="148"/>
        <v>0.28043200097925375</v>
      </c>
      <c r="AH1212" s="3">
        <f t="shared" si="149"/>
        <v>0.5248757630009907</v>
      </c>
      <c r="AI1212" s="3" t="e">
        <f t="shared" si="150"/>
        <v>#VALUE!</v>
      </c>
      <c r="AJ1212" s="6" t="e">
        <f t="shared" si="151"/>
        <v>#VALUE!</v>
      </c>
    </row>
    <row r="1213" spans="1:36" x14ac:dyDescent="0.3">
      <c r="A1213" t="s">
        <v>408</v>
      </c>
      <c r="B1213" t="s">
        <v>2404</v>
      </c>
      <c r="C1213" t="s">
        <v>395</v>
      </c>
      <c r="D1213">
        <v>423021</v>
      </c>
      <c r="E1213" s="1">
        <v>0.13900000000000001</v>
      </c>
      <c r="F1213" s="1">
        <v>4810</v>
      </c>
      <c r="G1213" s="4">
        <v>34604.316546762588</v>
      </c>
      <c r="H1213" s="1">
        <v>0.141323953184357</v>
      </c>
      <c r="I1213" s="1">
        <v>8828</v>
      </c>
      <c r="J1213" s="4">
        <v>62466.40998277114</v>
      </c>
      <c r="K1213" s="1">
        <v>0.18664321629422601</v>
      </c>
      <c r="L1213" s="1">
        <v>12992</v>
      </c>
      <c r="M1213" s="4">
        <v>69608.744737442248</v>
      </c>
      <c r="N1213" s="1">
        <v>0.01</v>
      </c>
      <c r="O1213" s="1">
        <v>7605</v>
      </c>
      <c r="P1213" s="4">
        <v>760500</v>
      </c>
      <c r="Q1213" s="1">
        <v>0.42700000000000005</v>
      </c>
      <c r="R1213" s="1">
        <v>6356</v>
      </c>
      <c r="S1213" s="4">
        <v>14885.245901639342</v>
      </c>
      <c r="T1213" s="1">
        <v>0.49968677677940299</v>
      </c>
      <c r="U1213" s="1">
        <v>12500</v>
      </c>
      <c r="V1213" s="4">
        <v>25015.670978058286</v>
      </c>
      <c r="W1213" s="1">
        <v>1</v>
      </c>
      <c r="X1213" s="1">
        <v>13028</v>
      </c>
      <c r="Y1213" s="4">
        <v>13028</v>
      </c>
      <c r="AC1213" s="3">
        <f t="shared" si="144"/>
        <v>0.48570282052919134</v>
      </c>
      <c r="AD1213" s="3">
        <f t="shared" si="145"/>
        <v>0.13964344901595216</v>
      </c>
      <c r="AE1213" s="3">
        <f t="shared" si="146"/>
        <v>0.45992840199687263</v>
      </c>
      <c r="AF1213" s="3">
        <f t="shared" si="147"/>
        <v>0.19508019776699703</v>
      </c>
      <c r="AG1213" s="3">
        <f t="shared" si="148"/>
        <v>0.28043200097925375</v>
      </c>
      <c r="AH1213" s="3">
        <f t="shared" si="149"/>
        <v>0.5248757630009907</v>
      </c>
      <c r="AI1213" s="3">
        <f t="shared" si="150"/>
        <v>0.57819989348482159</v>
      </c>
      <c r="AJ1213" s="6">
        <f t="shared" si="151"/>
        <v>0.38055178953915414</v>
      </c>
    </row>
    <row r="1214" spans="1:36" x14ac:dyDescent="0.3">
      <c r="A1214" t="s">
        <v>410</v>
      </c>
      <c r="B1214" t="s">
        <v>2405</v>
      </c>
      <c r="C1214" t="s">
        <v>395</v>
      </c>
      <c r="D1214">
        <v>8326545</v>
      </c>
      <c r="E1214" s="1">
        <v>0.16899999999999998</v>
      </c>
      <c r="F1214" s="1">
        <v>4810</v>
      </c>
      <c r="G1214" s="4">
        <v>28461.538461538465</v>
      </c>
      <c r="H1214" s="1">
        <v>0.18246079256162001</v>
      </c>
      <c r="I1214" s="1">
        <v>8828</v>
      </c>
      <c r="J1214" s="4">
        <v>48382.997114400008</v>
      </c>
      <c r="K1214" s="1">
        <v>0.16133210112957999</v>
      </c>
      <c r="L1214" s="1">
        <v>12992</v>
      </c>
      <c r="M1214" s="4">
        <v>80529.540674394259</v>
      </c>
      <c r="N1214" s="1">
        <v>0.01</v>
      </c>
      <c r="O1214" s="1">
        <v>7605</v>
      </c>
      <c r="P1214" s="4">
        <v>760500</v>
      </c>
      <c r="Q1214" s="1">
        <v>0.42700000000000005</v>
      </c>
      <c r="R1214" s="1">
        <v>6356</v>
      </c>
      <c r="S1214" s="4">
        <v>14885.245901639342</v>
      </c>
      <c r="T1214" s="1">
        <v>0.50600278987263003</v>
      </c>
      <c r="U1214" s="1">
        <v>12500</v>
      </c>
      <c r="V1214" s="4">
        <v>24703.421107908267</v>
      </c>
      <c r="W1214" s="1" t="s">
        <v>3</v>
      </c>
      <c r="X1214" s="1">
        <v>13028</v>
      </c>
      <c r="Y1214" s="4" t="s">
        <v>3</v>
      </c>
      <c r="AC1214" s="3">
        <f t="shared" si="144"/>
        <v>0.39771195636667878</v>
      </c>
      <c r="AD1214" s="3">
        <f t="shared" si="145"/>
        <v>0.10587995326555034</v>
      </c>
      <c r="AE1214" s="3">
        <f t="shared" si="146"/>
        <v>0.53580752191217107</v>
      </c>
      <c r="AF1214" s="3">
        <f t="shared" si="147"/>
        <v>0.19508019776699703</v>
      </c>
      <c r="AG1214" s="3">
        <f t="shared" si="148"/>
        <v>0.28043200097925375</v>
      </c>
      <c r="AH1214" s="3">
        <f t="shared" si="149"/>
        <v>0.5176862733685903</v>
      </c>
      <c r="AI1214" s="3" t="e">
        <f t="shared" si="150"/>
        <v>#VALUE!</v>
      </c>
      <c r="AJ1214" s="6" t="e">
        <f t="shared" si="151"/>
        <v>#VALUE!</v>
      </c>
    </row>
    <row r="1215" spans="1:36" x14ac:dyDescent="0.3">
      <c r="A1215" t="s">
        <v>411</v>
      </c>
      <c r="B1215" t="s">
        <v>412</v>
      </c>
      <c r="C1215" t="s">
        <v>395</v>
      </c>
      <c r="D1215">
        <v>1319231</v>
      </c>
      <c r="E1215" s="1">
        <v>0.13400000000000001</v>
      </c>
      <c r="F1215" s="1">
        <v>4810</v>
      </c>
      <c r="G1215" s="4">
        <v>35895.522388059697</v>
      </c>
      <c r="H1215" s="1">
        <v>0.170165801137177</v>
      </c>
      <c r="I1215" s="1">
        <v>8828</v>
      </c>
      <c r="J1215" s="4">
        <v>51878.814315241994</v>
      </c>
      <c r="K1215" s="1">
        <v>0.171092856368596</v>
      </c>
      <c r="L1215" s="1">
        <v>12992</v>
      </c>
      <c r="M1215" s="4">
        <v>75935.373783289499</v>
      </c>
      <c r="N1215" s="1">
        <v>0.01</v>
      </c>
      <c r="O1215" s="1">
        <v>7605</v>
      </c>
      <c r="P1215" s="4">
        <v>760500</v>
      </c>
      <c r="Q1215" s="1">
        <v>0.42700000000000005</v>
      </c>
      <c r="R1215" s="1">
        <v>6356</v>
      </c>
      <c r="S1215" s="4">
        <v>14885.245901639342</v>
      </c>
      <c r="T1215" s="1">
        <v>0.50824533383463499</v>
      </c>
      <c r="U1215" s="1">
        <v>12500</v>
      </c>
      <c r="V1215" s="4">
        <v>24594.42156741385</v>
      </c>
      <c r="W1215" s="1" t="s">
        <v>3</v>
      </c>
      <c r="X1215" s="1">
        <v>13028</v>
      </c>
      <c r="Y1215" s="4" t="s">
        <v>3</v>
      </c>
      <c r="AC1215" s="3">
        <f t="shared" si="144"/>
        <v>0.50419841262305276</v>
      </c>
      <c r="AD1215" s="3">
        <f t="shared" si="145"/>
        <v>0.11426080599691396</v>
      </c>
      <c r="AE1215" s="3">
        <f t="shared" si="146"/>
        <v>0.50388664888665358</v>
      </c>
      <c r="AF1215" s="3">
        <f t="shared" si="147"/>
        <v>0.19508019776699703</v>
      </c>
      <c r="AG1215" s="3">
        <f t="shared" si="148"/>
        <v>0.28043200097925375</v>
      </c>
      <c r="AH1215" s="3">
        <f t="shared" si="149"/>
        <v>0.51517658115976883</v>
      </c>
      <c r="AI1215" s="3" t="e">
        <f t="shared" si="150"/>
        <v>#VALUE!</v>
      </c>
      <c r="AJ1215" s="6" t="e">
        <f t="shared" si="151"/>
        <v>#VALUE!</v>
      </c>
    </row>
    <row r="1216" spans="1:36" x14ac:dyDescent="0.3">
      <c r="A1216" t="s">
        <v>411</v>
      </c>
      <c r="B1216" t="s">
        <v>2406</v>
      </c>
      <c r="C1216" t="s">
        <v>395</v>
      </c>
      <c r="D1216">
        <v>1319231</v>
      </c>
      <c r="E1216" s="1">
        <v>0.13400000000000001</v>
      </c>
      <c r="F1216" s="1">
        <v>4810</v>
      </c>
      <c r="G1216" s="4">
        <v>35895.522388059697</v>
      </c>
      <c r="H1216" s="1">
        <v>0.170165801137177</v>
      </c>
      <c r="I1216" s="1">
        <v>8828</v>
      </c>
      <c r="J1216" s="4">
        <v>51878.814315241994</v>
      </c>
      <c r="K1216" s="1">
        <v>0.171092856368596</v>
      </c>
      <c r="L1216" s="1">
        <v>12992</v>
      </c>
      <c r="M1216" s="4">
        <v>75935.373783289499</v>
      </c>
      <c r="N1216" s="1">
        <v>0.01</v>
      </c>
      <c r="O1216" s="1">
        <v>7605</v>
      </c>
      <c r="P1216" s="4">
        <v>760500</v>
      </c>
      <c r="Q1216" s="1">
        <v>0.42700000000000005</v>
      </c>
      <c r="R1216" s="1">
        <v>6356</v>
      </c>
      <c r="S1216" s="4">
        <v>14885.245901639342</v>
      </c>
      <c r="T1216" s="1">
        <v>0.50824533383463499</v>
      </c>
      <c r="U1216" s="1">
        <v>12500</v>
      </c>
      <c r="V1216" s="4">
        <v>24594.42156741385</v>
      </c>
      <c r="W1216" s="1">
        <v>1</v>
      </c>
      <c r="X1216" s="1">
        <v>13028</v>
      </c>
      <c r="Y1216" s="4">
        <v>13028</v>
      </c>
      <c r="AC1216" s="3">
        <f t="shared" si="144"/>
        <v>0.50419841262305276</v>
      </c>
      <c r="AD1216" s="3">
        <f t="shared" si="145"/>
        <v>0.11426080599691396</v>
      </c>
      <c r="AE1216" s="3">
        <f t="shared" si="146"/>
        <v>0.50388664888665358</v>
      </c>
      <c r="AF1216" s="3">
        <f t="shared" si="147"/>
        <v>0.19508019776699703</v>
      </c>
      <c r="AG1216" s="3">
        <f t="shared" si="148"/>
        <v>0.28043200097925375</v>
      </c>
      <c r="AH1216" s="3">
        <f t="shared" si="149"/>
        <v>0.51517658115976883</v>
      </c>
      <c r="AI1216" s="3">
        <f t="shared" si="150"/>
        <v>0.57819989348482159</v>
      </c>
      <c r="AJ1216" s="6">
        <f t="shared" si="151"/>
        <v>0.38446207727106596</v>
      </c>
    </row>
    <row r="1217" spans="1:36" x14ac:dyDescent="0.3">
      <c r="A1217" t="s">
        <v>413</v>
      </c>
      <c r="B1217" t="s">
        <v>414</v>
      </c>
      <c r="C1217" t="s">
        <v>395</v>
      </c>
      <c r="D1217">
        <v>2879527</v>
      </c>
      <c r="E1217" s="1">
        <v>0.17600000000000002</v>
      </c>
      <c r="F1217" s="1">
        <v>4810</v>
      </c>
      <c r="G1217" s="4">
        <v>27329.545454545452</v>
      </c>
      <c r="H1217" s="1">
        <v>0.18067307582113301</v>
      </c>
      <c r="I1217" s="1">
        <v>8828</v>
      </c>
      <c r="J1217" s="4">
        <v>48861.735263419941</v>
      </c>
      <c r="K1217" s="1">
        <v>0.155643270578813</v>
      </c>
      <c r="L1217" s="1">
        <v>12992</v>
      </c>
      <c r="M1217" s="4">
        <v>83472.931092264917</v>
      </c>
      <c r="N1217" s="1">
        <v>0.01</v>
      </c>
      <c r="O1217" s="1">
        <v>7605</v>
      </c>
      <c r="P1217" s="4">
        <v>760500</v>
      </c>
      <c r="Q1217" s="1">
        <v>0.42700000000000005</v>
      </c>
      <c r="R1217" s="1">
        <v>6356</v>
      </c>
      <c r="S1217" s="4">
        <v>14885.245901639342</v>
      </c>
      <c r="T1217" s="1">
        <v>0.50571639022658899</v>
      </c>
      <c r="U1217" s="1">
        <v>12500</v>
      </c>
      <c r="V1217" s="4">
        <v>24717.41126365176</v>
      </c>
      <c r="W1217" s="1" t="s">
        <v>3</v>
      </c>
      <c r="X1217" s="1">
        <v>13028</v>
      </c>
      <c r="Y1217" s="4" t="s">
        <v>3</v>
      </c>
      <c r="AC1217" s="3">
        <f t="shared" si="144"/>
        <v>0.38149697325491266</v>
      </c>
      <c r="AD1217" s="3">
        <f t="shared" si="145"/>
        <v>0.10702767744370684</v>
      </c>
      <c r="AE1217" s="3">
        <f t="shared" si="146"/>
        <v>0.55625858388279537</v>
      </c>
      <c r="AF1217" s="3">
        <f t="shared" si="147"/>
        <v>0.19508019776699703</v>
      </c>
      <c r="AG1217" s="3">
        <f t="shared" si="148"/>
        <v>0.28043200097925375</v>
      </c>
      <c r="AH1217" s="3">
        <f t="shared" si="149"/>
        <v>0.51800839385378117</v>
      </c>
      <c r="AI1217" s="3" t="e">
        <f t="shared" si="150"/>
        <v>#VALUE!</v>
      </c>
      <c r="AJ1217" s="6" t="e">
        <f t="shared" si="151"/>
        <v>#VALUE!</v>
      </c>
    </row>
    <row r="1218" spans="1:36" x14ac:dyDescent="0.3">
      <c r="A1218" t="s">
        <v>2408</v>
      </c>
      <c r="B1218" t="s">
        <v>2407</v>
      </c>
      <c r="C1218" t="s">
        <v>395</v>
      </c>
      <c r="D1218">
        <v>377769</v>
      </c>
      <c r="E1218" s="1">
        <v>0.17600000000000002</v>
      </c>
      <c r="F1218" s="1">
        <v>4810</v>
      </c>
      <c r="G1218" s="4">
        <v>27329.545454545452</v>
      </c>
      <c r="H1218" s="1">
        <v>0.21679650791885999</v>
      </c>
      <c r="I1218" s="1">
        <v>8828</v>
      </c>
      <c r="J1218" s="4">
        <v>40720.21309173503</v>
      </c>
      <c r="K1218" s="1">
        <v>0.15435358645097899</v>
      </c>
      <c r="L1218" s="1">
        <v>12992</v>
      </c>
      <c r="M1218" s="4">
        <v>84170.379831932936</v>
      </c>
      <c r="N1218" s="1">
        <v>0.01</v>
      </c>
      <c r="O1218" s="1">
        <v>7605</v>
      </c>
      <c r="P1218" s="4">
        <v>760500</v>
      </c>
      <c r="Q1218" s="1">
        <v>0.42700000000000005</v>
      </c>
      <c r="R1218" s="1">
        <v>6356</v>
      </c>
      <c r="S1218" s="4">
        <v>14885.245901639342</v>
      </c>
      <c r="T1218" s="1">
        <v>0.49869894035773099</v>
      </c>
      <c r="U1218" s="1">
        <v>12500</v>
      </c>
      <c r="V1218" s="4">
        <v>25065.222699357237</v>
      </c>
      <c r="W1218" s="1">
        <v>1</v>
      </c>
      <c r="X1218" s="1">
        <v>13028</v>
      </c>
      <c r="Y1218" s="4">
        <v>13028</v>
      </c>
      <c r="AC1218" s="3">
        <f t="shared" si="144"/>
        <v>0.38149697325491266</v>
      </c>
      <c r="AD1218" s="3">
        <f t="shared" si="145"/>
        <v>8.7509237430999962E-2</v>
      </c>
      <c r="AE1218" s="3">
        <f t="shared" si="146"/>
        <v>0.56110454903566265</v>
      </c>
      <c r="AF1218" s="3">
        <f t="shared" si="147"/>
        <v>0.19508019776699703</v>
      </c>
      <c r="AG1218" s="3">
        <f t="shared" si="148"/>
        <v>0.28043200097925375</v>
      </c>
      <c r="AH1218" s="3">
        <f t="shared" si="149"/>
        <v>0.52601668128664203</v>
      </c>
      <c r="AI1218" s="3">
        <f t="shared" si="150"/>
        <v>0.57819989348482159</v>
      </c>
      <c r="AJ1218" s="6">
        <f t="shared" si="151"/>
        <v>0.37283421903418423</v>
      </c>
    </row>
    <row r="1219" spans="1:36" x14ac:dyDescent="0.3">
      <c r="A1219" t="s">
        <v>2410</v>
      </c>
      <c r="B1219" t="s">
        <v>2409</v>
      </c>
      <c r="C1219" t="s">
        <v>395</v>
      </c>
      <c r="D1219">
        <v>199108</v>
      </c>
      <c r="E1219" s="1">
        <v>0.17600000000000002</v>
      </c>
      <c r="F1219" s="1">
        <v>4810</v>
      </c>
      <c r="G1219" s="4">
        <v>27329.545454545452</v>
      </c>
      <c r="H1219" s="1">
        <v>0.20977559917230801</v>
      </c>
      <c r="I1219" s="1">
        <v>8828</v>
      </c>
      <c r="J1219" s="4">
        <v>42083.064163953364</v>
      </c>
      <c r="K1219" s="1">
        <v>0.15192257468308601</v>
      </c>
      <c r="L1219" s="1">
        <v>12992</v>
      </c>
      <c r="M1219" s="4">
        <v>85517.244735363463</v>
      </c>
      <c r="N1219" s="1">
        <v>0.01</v>
      </c>
      <c r="O1219" s="1">
        <v>7605</v>
      </c>
      <c r="P1219" s="4">
        <v>760500</v>
      </c>
      <c r="Q1219" s="1">
        <v>0.42700000000000005</v>
      </c>
      <c r="R1219" s="1">
        <v>6356</v>
      </c>
      <c r="S1219" s="4">
        <v>14885.245901639342</v>
      </c>
      <c r="T1219" s="1">
        <v>0.503661329529702</v>
      </c>
      <c r="U1219" s="1">
        <v>12500</v>
      </c>
      <c r="V1219" s="4">
        <v>24818.264311997071</v>
      </c>
      <c r="W1219" s="1">
        <v>1</v>
      </c>
      <c r="X1219" s="1">
        <v>13028</v>
      </c>
      <c r="Y1219" s="4">
        <v>13028</v>
      </c>
      <c r="AC1219" s="3">
        <f t="shared" ref="AC1219:AC1282" si="152">+(G1219-$AA$2)/($AB$2-$AA$2)</f>
        <v>0.38149697325491266</v>
      </c>
      <c r="AD1219" s="3">
        <f t="shared" ref="AD1219:AD1282" si="153">+(J1219-$AA$3)/($AB$3-$AA$3)</f>
        <v>9.0776529018298038E-2</v>
      </c>
      <c r="AE1219" s="3">
        <f t="shared" ref="AE1219:AE1282" si="154">+(M1219-$AA$4)/($AB$4-$AA$4)</f>
        <v>0.57046274271560382</v>
      </c>
      <c r="AF1219" s="3">
        <f t="shared" ref="AF1219:AF1282" si="155">+(P1219-$AA$5)/($AB$5-$AA$5)</f>
        <v>0.19508019776699703</v>
      </c>
      <c r="AG1219" s="3">
        <f t="shared" ref="AG1219:AG1282" si="156">+(S1219-$AA$6)/($AB$6-$AA$6)</f>
        <v>0.28043200097925375</v>
      </c>
      <c r="AH1219" s="3">
        <f t="shared" ref="AH1219:AH1282" si="157">+(V1219-$AA$7)/($AB$7-$AA$7)</f>
        <v>0.52033051474089709</v>
      </c>
      <c r="AI1219" s="3">
        <f t="shared" ref="AI1219:AI1282" si="158">+(Y1219-$AA$8)/($AB$8-$AA$8)</f>
        <v>0.57819989348482159</v>
      </c>
      <c r="AJ1219" s="6">
        <f t="shared" ref="AJ1219:AJ1282" si="159">+(AC1219/7)+(AD1219/7)+(AE1219/7)+(AF1219/7)+(AG1219/7)+(AH1219/7)+(AI1219/7)</f>
        <v>0.373825550280112</v>
      </c>
    </row>
    <row r="1220" spans="1:36" x14ac:dyDescent="0.3">
      <c r="A1220" t="s">
        <v>2412</v>
      </c>
      <c r="B1220" t="s">
        <v>2411</v>
      </c>
      <c r="C1220" t="s">
        <v>395</v>
      </c>
      <c r="D1220">
        <v>237094</v>
      </c>
      <c r="E1220" s="1">
        <v>0.17600000000000002</v>
      </c>
      <c r="F1220" s="1">
        <v>4810</v>
      </c>
      <c r="G1220" s="4">
        <v>27329.545454545452</v>
      </c>
      <c r="H1220" s="1">
        <v>0.19922056230862001</v>
      </c>
      <c r="I1220" s="1">
        <v>8828</v>
      </c>
      <c r="J1220" s="4">
        <v>44312.694923148621</v>
      </c>
      <c r="K1220" s="1">
        <v>0.16740617645322101</v>
      </c>
      <c r="L1220" s="1">
        <v>12992</v>
      </c>
      <c r="M1220" s="4">
        <v>77607.650298556386</v>
      </c>
      <c r="N1220" s="1">
        <v>0.01</v>
      </c>
      <c r="O1220" s="1">
        <v>7605</v>
      </c>
      <c r="P1220" s="4">
        <v>760500</v>
      </c>
      <c r="Q1220" s="1">
        <v>0.42700000000000005</v>
      </c>
      <c r="R1220" s="1">
        <v>6356</v>
      </c>
      <c r="S1220" s="4">
        <v>14885.245901639342</v>
      </c>
      <c r="T1220" s="1">
        <v>0.51261524964781902</v>
      </c>
      <c r="U1220" s="1">
        <v>12500</v>
      </c>
      <c r="V1220" s="4">
        <v>24384.760321874641</v>
      </c>
      <c r="W1220" s="1">
        <v>1</v>
      </c>
      <c r="X1220" s="1">
        <v>13028</v>
      </c>
      <c r="Y1220" s="4">
        <v>13028</v>
      </c>
      <c r="AC1220" s="3">
        <f t="shared" si="152"/>
        <v>0.38149697325491266</v>
      </c>
      <c r="AD1220" s="3">
        <f t="shared" si="153"/>
        <v>9.6121833410539495E-2</v>
      </c>
      <c r="AE1220" s="3">
        <f t="shared" si="154"/>
        <v>0.51550584504836572</v>
      </c>
      <c r="AF1220" s="3">
        <f t="shared" si="155"/>
        <v>0.19508019776699703</v>
      </c>
      <c r="AG1220" s="3">
        <f t="shared" si="156"/>
        <v>0.28043200097925375</v>
      </c>
      <c r="AH1220" s="3">
        <f t="shared" si="157"/>
        <v>0.51034917370433552</v>
      </c>
      <c r="AI1220" s="3">
        <f t="shared" si="158"/>
        <v>0.57819989348482159</v>
      </c>
      <c r="AJ1220" s="6">
        <f t="shared" si="159"/>
        <v>0.36531227394988941</v>
      </c>
    </row>
    <row r="1221" spans="1:36" x14ac:dyDescent="0.3">
      <c r="A1221" t="s">
        <v>2414</v>
      </c>
      <c r="B1221" t="s">
        <v>2413</v>
      </c>
      <c r="C1221" t="s">
        <v>395</v>
      </c>
      <c r="D1221">
        <v>173064</v>
      </c>
      <c r="E1221" s="1">
        <v>0.17600000000000002</v>
      </c>
      <c r="F1221" s="1">
        <v>4810</v>
      </c>
      <c r="G1221" s="4">
        <v>27329.545454545452</v>
      </c>
      <c r="H1221" s="1">
        <v>0.188288725558175</v>
      </c>
      <c r="I1221" s="1">
        <v>8828</v>
      </c>
      <c r="J1221" s="4">
        <v>46885.441355183211</v>
      </c>
      <c r="K1221" s="1">
        <v>0.162460130356399</v>
      </c>
      <c r="L1221" s="1">
        <v>12992</v>
      </c>
      <c r="M1221" s="4">
        <v>79970.390098165211</v>
      </c>
      <c r="N1221" s="1">
        <v>0.01</v>
      </c>
      <c r="O1221" s="1">
        <v>7605</v>
      </c>
      <c r="P1221" s="4">
        <v>760500</v>
      </c>
      <c r="Q1221" s="1">
        <v>0.42700000000000005</v>
      </c>
      <c r="R1221" s="1">
        <v>6356</v>
      </c>
      <c r="S1221" s="4">
        <v>14885.245901639342</v>
      </c>
      <c r="T1221" s="1">
        <v>0.50523505755096298</v>
      </c>
      <c r="U1221" s="1">
        <v>12500</v>
      </c>
      <c r="V1221" s="4">
        <v>24740.959308309928</v>
      </c>
      <c r="W1221" s="1">
        <v>1</v>
      </c>
      <c r="X1221" s="1">
        <v>13028</v>
      </c>
      <c r="Y1221" s="4">
        <v>13028</v>
      </c>
      <c r="AC1221" s="3">
        <f t="shared" si="152"/>
        <v>0.38149697325491266</v>
      </c>
      <c r="AD1221" s="3">
        <f t="shared" si="153"/>
        <v>0.10228972141018372</v>
      </c>
      <c r="AE1221" s="3">
        <f t="shared" si="154"/>
        <v>0.5319224705048069</v>
      </c>
      <c r="AF1221" s="3">
        <f t="shared" si="155"/>
        <v>0.19508019776699703</v>
      </c>
      <c r="AG1221" s="3">
        <f t="shared" si="156"/>
        <v>0.28043200097925375</v>
      </c>
      <c r="AH1221" s="3">
        <f t="shared" si="157"/>
        <v>0.51855058278360167</v>
      </c>
      <c r="AI1221" s="3">
        <f t="shared" si="158"/>
        <v>0.57819989348482159</v>
      </c>
      <c r="AJ1221" s="6">
        <f t="shared" si="159"/>
        <v>0.36971026288351105</v>
      </c>
    </row>
    <row r="1222" spans="1:36" x14ac:dyDescent="0.3">
      <c r="A1222" t="s">
        <v>2416</v>
      </c>
      <c r="B1222" t="s">
        <v>2415</v>
      </c>
      <c r="C1222" t="s">
        <v>395</v>
      </c>
      <c r="D1222">
        <v>257075</v>
      </c>
      <c r="E1222" s="1">
        <v>0.17600000000000002</v>
      </c>
      <c r="F1222" s="1">
        <v>4810</v>
      </c>
      <c r="G1222" s="4">
        <v>27329.545454545452</v>
      </c>
      <c r="H1222" s="1">
        <v>0.21522901876884101</v>
      </c>
      <c r="I1222" s="1">
        <v>8828</v>
      </c>
      <c r="J1222" s="4">
        <v>41016.773902042434</v>
      </c>
      <c r="K1222" s="1">
        <v>0.168931245745405</v>
      </c>
      <c r="L1222" s="1">
        <v>12992</v>
      </c>
      <c r="M1222" s="4">
        <v>76907.027724049025</v>
      </c>
      <c r="N1222" s="1">
        <v>0.01</v>
      </c>
      <c r="O1222" s="1">
        <v>7605</v>
      </c>
      <c r="P1222" s="4">
        <v>760500</v>
      </c>
      <c r="Q1222" s="1">
        <v>0.42700000000000005</v>
      </c>
      <c r="R1222" s="1">
        <v>6356</v>
      </c>
      <c r="S1222" s="4">
        <v>14885.245901639342</v>
      </c>
      <c r="T1222" s="1">
        <v>0.51340270349119899</v>
      </c>
      <c r="U1222" s="1">
        <v>12500</v>
      </c>
      <c r="V1222" s="4">
        <v>24347.359129584875</v>
      </c>
      <c r="W1222" s="1">
        <v>1</v>
      </c>
      <c r="X1222" s="1">
        <v>13028</v>
      </c>
      <c r="Y1222" s="4">
        <v>13028</v>
      </c>
      <c r="AC1222" s="3">
        <f t="shared" si="152"/>
        <v>0.38149697325491266</v>
      </c>
      <c r="AD1222" s="3">
        <f t="shared" si="153"/>
        <v>8.8220210669669757E-2</v>
      </c>
      <c r="AE1222" s="3">
        <f t="shared" si="154"/>
        <v>0.5106378276755178</v>
      </c>
      <c r="AF1222" s="3">
        <f t="shared" si="155"/>
        <v>0.19508019776699703</v>
      </c>
      <c r="AG1222" s="3">
        <f t="shared" si="156"/>
        <v>0.28043200097925375</v>
      </c>
      <c r="AH1222" s="3">
        <f t="shared" si="157"/>
        <v>0.50948801887318218</v>
      </c>
      <c r="AI1222" s="3">
        <f t="shared" si="158"/>
        <v>0.57819989348482159</v>
      </c>
      <c r="AJ1222" s="6">
        <f t="shared" si="159"/>
        <v>0.36336501752919359</v>
      </c>
    </row>
    <row r="1223" spans="1:36" x14ac:dyDescent="0.3">
      <c r="A1223" t="s">
        <v>2418</v>
      </c>
      <c r="B1223" t="s">
        <v>2417</v>
      </c>
      <c r="C1223" t="s">
        <v>395</v>
      </c>
      <c r="D1223">
        <v>248993</v>
      </c>
      <c r="E1223" s="1">
        <v>0.17600000000000002</v>
      </c>
      <c r="F1223" s="1">
        <v>4810</v>
      </c>
      <c r="G1223" s="4">
        <v>27329.545454545452</v>
      </c>
      <c r="H1223" s="1">
        <v>0.21617073572349399</v>
      </c>
      <c r="I1223" s="1">
        <v>8828</v>
      </c>
      <c r="J1223" s="4">
        <v>40838.090181142637</v>
      </c>
      <c r="K1223" s="1">
        <v>0.15607266067720699</v>
      </c>
      <c r="L1223" s="1">
        <v>12992</v>
      </c>
      <c r="M1223" s="4">
        <v>83243.278762770307</v>
      </c>
      <c r="N1223" s="1">
        <v>0.01</v>
      </c>
      <c r="O1223" s="1">
        <v>7605</v>
      </c>
      <c r="P1223" s="4">
        <v>760500</v>
      </c>
      <c r="Q1223" s="1">
        <v>0.42700000000000005</v>
      </c>
      <c r="R1223" s="1">
        <v>6356</v>
      </c>
      <c r="S1223" s="4">
        <v>14885.245901639342</v>
      </c>
      <c r="T1223" s="1">
        <v>0.50435956030892404</v>
      </c>
      <c r="U1223" s="1">
        <v>12500</v>
      </c>
      <c r="V1223" s="4">
        <v>24783.906133044558</v>
      </c>
      <c r="W1223" s="1">
        <v>1</v>
      </c>
      <c r="X1223" s="1">
        <v>13028</v>
      </c>
      <c r="Y1223" s="4">
        <v>13028</v>
      </c>
      <c r="AC1223" s="3">
        <f t="shared" si="152"/>
        <v>0.38149697325491266</v>
      </c>
      <c r="AD1223" s="3">
        <f t="shared" si="153"/>
        <v>8.7791835310113628E-2</v>
      </c>
      <c r="AE1223" s="3">
        <f t="shared" si="154"/>
        <v>0.5546629294314942</v>
      </c>
      <c r="AF1223" s="3">
        <f t="shared" si="155"/>
        <v>0.19508019776699703</v>
      </c>
      <c r="AG1223" s="3">
        <f t="shared" si="156"/>
        <v>0.28043200097925375</v>
      </c>
      <c r="AH1223" s="3">
        <f t="shared" si="157"/>
        <v>0.51953942467175296</v>
      </c>
      <c r="AI1223" s="3">
        <f t="shared" si="158"/>
        <v>0.57819989348482159</v>
      </c>
      <c r="AJ1223" s="6">
        <f t="shared" si="159"/>
        <v>0.37102903641419227</v>
      </c>
    </row>
    <row r="1224" spans="1:36" x14ac:dyDescent="0.3">
      <c r="A1224" t="s">
        <v>2420</v>
      </c>
      <c r="B1224" t="s">
        <v>2419</v>
      </c>
      <c r="C1224" t="s">
        <v>395</v>
      </c>
      <c r="D1224">
        <v>1386424</v>
      </c>
      <c r="E1224" s="1">
        <v>0.17600000000000002</v>
      </c>
      <c r="F1224" s="1">
        <v>4810</v>
      </c>
      <c r="G1224" s="4">
        <v>27329.545454545452</v>
      </c>
      <c r="H1224" s="1">
        <v>0.14974567664725899</v>
      </c>
      <c r="I1224" s="1">
        <v>8828</v>
      </c>
      <c r="J1224" s="4">
        <v>58953.287985704206</v>
      </c>
      <c r="K1224" s="1">
        <v>0.15112548542148699</v>
      </c>
      <c r="L1224" s="1">
        <v>12992</v>
      </c>
      <c r="M1224" s="4">
        <v>85968.292930642929</v>
      </c>
      <c r="N1224" s="1">
        <v>0.01</v>
      </c>
      <c r="O1224" s="1">
        <v>7605</v>
      </c>
      <c r="P1224" s="4">
        <v>760500</v>
      </c>
      <c r="Q1224" s="1">
        <v>0.42700000000000005</v>
      </c>
      <c r="R1224" s="1">
        <v>6356</v>
      </c>
      <c r="S1224" s="4">
        <v>14885.245901639342</v>
      </c>
      <c r="T1224" s="1">
        <v>0.505622378146945</v>
      </c>
      <c r="U1224" s="1">
        <v>12500</v>
      </c>
      <c r="V1224" s="4">
        <v>24722.007055564351</v>
      </c>
      <c r="W1224" s="1">
        <v>1</v>
      </c>
      <c r="X1224" s="1">
        <v>13028</v>
      </c>
      <c r="Y1224" s="4">
        <v>13028</v>
      </c>
      <c r="AC1224" s="3">
        <f t="shared" si="152"/>
        <v>0.38149697325491266</v>
      </c>
      <c r="AD1224" s="3">
        <f t="shared" si="153"/>
        <v>0.13122110986228</v>
      </c>
      <c r="AE1224" s="3">
        <f t="shared" si="154"/>
        <v>0.57359668462741853</v>
      </c>
      <c r="AF1224" s="3">
        <f t="shared" si="155"/>
        <v>0.19508019776699703</v>
      </c>
      <c r="AG1224" s="3">
        <f t="shared" si="156"/>
        <v>0.28043200097925375</v>
      </c>
      <c r="AH1224" s="3">
        <f t="shared" si="157"/>
        <v>0.51811421102607458</v>
      </c>
      <c r="AI1224" s="3">
        <f t="shared" si="158"/>
        <v>0.57819989348482159</v>
      </c>
      <c r="AJ1224" s="6">
        <f t="shared" si="159"/>
        <v>0.37973443871453683</v>
      </c>
    </row>
    <row r="1225" spans="1:36" x14ac:dyDescent="0.3">
      <c r="A1225" t="s">
        <v>415</v>
      </c>
      <c r="B1225" t="s">
        <v>416</v>
      </c>
      <c r="C1225" t="s">
        <v>395</v>
      </c>
      <c r="D1225">
        <v>3744299</v>
      </c>
      <c r="E1225" s="1">
        <v>0.17899999999999999</v>
      </c>
      <c r="F1225" s="1">
        <v>4810</v>
      </c>
      <c r="G1225" s="4">
        <v>26871.50837988827</v>
      </c>
      <c r="H1225" s="1">
        <v>0.18243441562759799</v>
      </c>
      <c r="I1225" s="1">
        <v>8828</v>
      </c>
      <c r="J1225" s="4">
        <v>48389.992478286171</v>
      </c>
      <c r="K1225" s="1">
        <v>0.16334940131650799</v>
      </c>
      <c r="L1225" s="1">
        <v>12992</v>
      </c>
      <c r="M1225" s="4">
        <v>79535.032851614349</v>
      </c>
      <c r="N1225" s="1">
        <v>0.01</v>
      </c>
      <c r="O1225" s="1">
        <v>7605</v>
      </c>
      <c r="P1225" s="4">
        <v>760500</v>
      </c>
      <c r="Q1225" s="1">
        <v>0.42700000000000005</v>
      </c>
      <c r="R1225" s="1">
        <v>6356</v>
      </c>
      <c r="S1225" s="4">
        <v>14885.245901639342</v>
      </c>
      <c r="T1225" s="1">
        <v>0.50569812934276803</v>
      </c>
      <c r="U1225" s="1">
        <v>12500</v>
      </c>
      <c r="V1225" s="4">
        <v>24718.303815451443</v>
      </c>
      <c r="W1225" s="1" t="s">
        <v>3</v>
      </c>
      <c r="X1225" s="1">
        <v>13028</v>
      </c>
      <c r="Y1225" s="4" t="s">
        <v>3</v>
      </c>
      <c r="AC1225" s="3">
        <f t="shared" si="152"/>
        <v>0.37493592262628905</v>
      </c>
      <c r="AD1225" s="3">
        <f t="shared" si="153"/>
        <v>0.10589672391205844</v>
      </c>
      <c r="AE1225" s="3">
        <f t="shared" si="154"/>
        <v>0.52889755135900995</v>
      </c>
      <c r="AF1225" s="3">
        <f t="shared" si="155"/>
        <v>0.19508019776699703</v>
      </c>
      <c r="AG1225" s="3">
        <f t="shared" si="156"/>
        <v>0.28043200097925375</v>
      </c>
      <c r="AH1225" s="3">
        <f t="shared" si="157"/>
        <v>0.51802894467709182</v>
      </c>
      <c r="AI1225" s="3" t="e">
        <f t="shared" si="158"/>
        <v>#VALUE!</v>
      </c>
      <c r="AJ1225" s="6" t="e">
        <f t="shared" si="159"/>
        <v>#VALUE!</v>
      </c>
    </row>
    <row r="1226" spans="1:36" x14ac:dyDescent="0.3">
      <c r="A1226" t="s">
        <v>2422</v>
      </c>
      <c r="B1226" t="s">
        <v>2421</v>
      </c>
      <c r="C1226" t="s">
        <v>395</v>
      </c>
      <c r="D1226">
        <v>883720</v>
      </c>
      <c r="E1226" s="1">
        <v>0.17899999999999999</v>
      </c>
      <c r="F1226" s="1">
        <v>4810</v>
      </c>
      <c r="G1226" s="4">
        <v>26871.50837988827</v>
      </c>
      <c r="H1226" s="1">
        <v>0.16771828180871701</v>
      </c>
      <c r="I1226" s="1">
        <v>8828</v>
      </c>
      <c r="J1226" s="4">
        <v>52635.883845199118</v>
      </c>
      <c r="K1226" s="1">
        <v>0.170068573756393</v>
      </c>
      <c r="L1226" s="1">
        <v>12992</v>
      </c>
      <c r="M1226" s="4">
        <v>76392.714497681387</v>
      </c>
      <c r="N1226" s="1">
        <v>0.01</v>
      </c>
      <c r="O1226" s="1">
        <v>7605</v>
      </c>
      <c r="P1226" s="4">
        <v>760500</v>
      </c>
      <c r="Q1226" s="1">
        <v>0.42700000000000005</v>
      </c>
      <c r="R1226" s="1">
        <v>6356</v>
      </c>
      <c r="S1226" s="4">
        <v>14885.245901639342</v>
      </c>
      <c r="T1226" s="1">
        <v>0.50734734983931495</v>
      </c>
      <c r="U1226" s="1">
        <v>12500</v>
      </c>
      <c r="V1226" s="4">
        <v>24637.952684603457</v>
      </c>
      <c r="W1226" s="1">
        <v>1</v>
      </c>
      <c r="X1226" s="1">
        <v>13028</v>
      </c>
      <c r="Y1226" s="4">
        <v>13028</v>
      </c>
      <c r="AC1226" s="3">
        <f t="shared" si="152"/>
        <v>0.37493592262628905</v>
      </c>
      <c r="AD1226" s="3">
        <f t="shared" si="153"/>
        <v>0.11607580028106736</v>
      </c>
      <c r="AE1226" s="3">
        <f t="shared" si="154"/>
        <v>0.50706431204507496</v>
      </c>
      <c r="AF1226" s="3">
        <f t="shared" si="155"/>
        <v>0.19508019776699703</v>
      </c>
      <c r="AG1226" s="3">
        <f t="shared" si="156"/>
        <v>0.28043200097925375</v>
      </c>
      <c r="AH1226" s="3">
        <f t="shared" si="157"/>
        <v>0.51617887626263348</v>
      </c>
      <c r="AI1226" s="3">
        <f t="shared" si="158"/>
        <v>0.57819989348482159</v>
      </c>
      <c r="AJ1226" s="6">
        <f t="shared" si="159"/>
        <v>0.36685242906373383</v>
      </c>
    </row>
    <row r="1227" spans="1:36" x14ac:dyDescent="0.3">
      <c r="A1227" t="s">
        <v>2424</v>
      </c>
      <c r="B1227" t="s">
        <v>2423</v>
      </c>
      <c r="C1227" t="s">
        <v>395</v>
      </c>
      <c r="D1227">
        <v>233311</v>
      </c>
      <c r="E1227" s="1">
        <v>0.17899999999999999</v>
      </c>
      <c r="F1227" s="1">
        <v>4810</v>
      </c>
      <c r="G1227" s="4">
        <v>26871.50837988827</v>
      </c>
      <c r="H1227" s="1">
        <v>0.17812704930329001</v>
      </c>
      <c r="I1227" s="1">
        <v>8828</v>
      </c>
      <c r="J1227" s="4">
        <v>49560.131571982129</v>
      </c>
      <c r="K1227" s="1">
        <v>0.14732695843745</v>
      </c>
      <c r="L1227" s="1">
        <v>12992</v>
      </c>
      <c r="M1227" s="4">
        <v>88184.811101737097</v>
      </c>
      <c r="N1227" s="1">
        <v>0.01</v>
      </c>
      <c r="O1227" s="1">
        <v>7605</v>
      </c>
      <c r="P1227" s="4">
        <v>760500</v>
      </c>
      <c r="Q1227" s="1">
        <v>0.42700000000000005</v>
      </c>
      <c r="R1227" s="1">
        <v>6356</v>
      </c>
      <c r="S1227" s="4">
        <v>14885.245901639342</v>
      </c>
      <c r="T1227" s="1">
        <v>0.48756380967892599</v>
      </c>
      <c r="U1227" s="1">
        <v>12500</v>
      </c>
      <c r="V1227" s="4">
        <v>25637.669884135965</v>
      </c>
      <c r="W1227" s="1">
        <v>1</v>
      </c>
      <c r="X1227" s="1">
        <v>13028</v>
      </c>
      <c r="Y1227" s="4">
        <v>13028</v>
      </c>
      <c r="AC1227" s="3">
        <f t="shared" si="152"/>
        <v>0.37493592262628905</v>
      </c>
      <c r="AD1227" s="3">
        <f t="shared" si="153"/>
        <v>0.10870200887292969</v>
      </c>
      <c r="AE1227" s="3">
        <f t="shared" si="154"/>
        <v>0.58899734306567453</v>
      </c>
      <c r="AF1227" s="3">
        <f t="shared" si="155"/>
        <v>0.19508019776699703</v>
      </c>
      <c r="AG1227" s="3">
        <f t="shared" si="156"/>
        <v>0.28043200097925375</v>
      </c>
      <c r="AH1227" s="3">
        <f t="shared" si="157"/>
        <v>0.53919716106742188</v>
      </c>
      <c r="AI1227" s="3">
        <f t="shared" si="158"/>
        <v>0.57819989348482159</v>
      </c>
      <c r="AJ1227" s="6">
        <f t="shared" si="159"/>
        <v>0.38079207540905535</v>
      </c>
    </row>
    <row r="1228" spans="1:36" x14ac:dyDescent="0.3">
      <c r="A1228" t="s">
        <v>2426</v>
      </c>
      <c r="B1228" t="s">
        <v>2425</v>
      </c>
      <c r="C1228" t="s">
        <v>395</v>
      </c>
      <c r="D1228">
        <v>430358</v>
      </c>
      <c r="E1228" s="1">
        <v>0.17899999999999999</v>
      </c>
      <c r="F1228" s="1">
        <v>4810</v>
      </c>
      <c r="G1228" s="4">
        <v>26871.50837988827</v>
      </c>
      <c r="H1228" s="1">
        <v>0.192033144498301</v>
      </c>
      <c r="I1228" s="1">
        <v>8828</v>
      </c>
      <c r="J1228" s="4">
        <v>45971.230763646141</v>
      </c>
      <c r="K1228" s="1">
        <v>0.154148406675372</v>
      </c>
      <c r="L1228" s="1">
        <v>12992</v>
      </c>
      <c r="M1228" s="4">
        <v>84282.415110267291</v>
      </c>
      <c r="N1228" s="1">
        <v>0.01</v>
      </c>
      <c r="O1228" s="1">
        <v>7605</v>
      </c>
      <c r="P1228" s="4">
        <v>760500</v>
      </c>
      <c r="Q1228" s="1">
        <v>0.42700000000000005</v>
      </c>
      <c r="R1228" s="1">
        <v>6356</v>
      </c>
      <c r="S1228" s="4">
        <v>14885.245901639342</v>
      </c>
      <c r="T1228" s="1">
        <v>0.50833259751183901</v>
      </c>
      <c r="U1228" s="1">
        <v>12500</v>
      </c>
      <c r="V1228" s="4">
        <v>24590.199529175141</v>
      </c>
      <c r="W1228" s="1">
        <v>1</v>
      </c>
      <c r="X1228" s="1">
        <v>13028</v>
      </c>
      <c r="Y1228" s="4">
        <v>13028</v>
      </c>
      <c r="AC1228" s="3">
        <f t="shared" si="152"/>
        <v>0.37493592262628905</v>
      </c>
      <c r="AD1228" s="3">
        <f t="shared" si="153"/>
        <v>0.100097998018217</v>
      </c>
      <c r="AE1228" s="3">
        <f t="shared" si="154"/>
        <v>0.5618829848171345</v>
      </c>
      <c r="AF1228" s="3">
        <f t="shared" si="155"/>
        <v>0.19508019776699703</v>
      </c>
      <c r="AG1228" s="3">
        <f t="shared" si="156"/>
        <v>0.28043200097925375</v>
      </c>
      <c r="AH1228" s="3">
        <f t="shared" si="157"/>
        <v>0.51507936958965606</v>
      </c>
      <c r="AI1228" s="3">
        <f t="shared" si="158"/>
        <v>0.57819989348482159</v>
      </c>
      <c r="AJ1228" s="6">
        <f t="shared" si="159"/>
        <v>0.3722440524689099</v>
      </c>
    </row>
    <row r="1229" spans="1:36" x14ac:dyDescent="0.3">
      <c r="A1229" t="s">
        <v>2428</v>
      </c>
      <c r="B1229" t="s">
        <v>2427</v>
      </c>
      <c r="C1229" t="s">
        <v>395</v>
      </c>
      <c r="D1229">
        <v>407573</v>
      </c>
      <c r="E1229" s="1">
        <v>0.17899999999999999</v>
      </c>
      <c r="F1229" s="1">
        <v>4810</v>
      </c>
      <c r="G1229" s="4">
        <v>26871.50837988827</v>
      </c>
      <c r="H1229" s="1">
        <v>0.196806461664536</v>
      </c>
      <c r="I1229" s="1">
        <v>8828</v>
      </c>
      <c r="J1229" s="4">
        <v>44856.250782292183</v>
      </c>
      <c r="K1229" s="1">
        <v>0.17064427722150299</v>
      </c>
      <c r="L1229" s="1">
        <v>12992</v>
      </c>
      <c r="M1229" s="4">
        <v>76134.988008627275</v>
      </c>
      <c r="N1229" s="1">
        <v>0.01</v>
      </c>
      <c r="O1229" s="1">
        <v>7605</v>
      </c>
      <c r="P1229" s="4">
        <v>760500</v>
      </c>
      <c r="Q1229" s="1">
        <v>0.42700000000000005</v>
      </c>
      <c r="R1229" s="1">
        <v>6356</v>
      </c>
      <c r="S1229" s="4">
        <v>14885.245901639342</v>
      </c>
      <c r="T1229" s="1">
        <v>0.50505062896707997</v>
      </c>
      <c r="U1229" s="1">
        <v>12500</v>
      </c>
      <c r="V1229" s="4">
        <v>24749.993927469735</v>
      </c>
      <c r="W1229" s="1">
        <v>1</v>
      </c>
      <c r="X1229" s="1">
        <v>13028</v>
      </c>
      <c r="Y1229" s="4">
        <v>13028</v>
      </c>
      <c r="AC1229" s="3">
        <f t="shared" si="152"/>
        <v>0.37493592262628905</v>
      </c>
      <c r="AD1229" s="3">
        <f t="shared" si="153"/>
        <v>9.7424951206760327E-2</v>
      </c>
      <c r="AE1229" s="3">
        <f t="shared" si="154"/>
        <v>0.50527359465769894</v>
      </c>
      <c r="AF1229" s="3">
        <f t="shared" si="155"/>
        <v>0.19508019776699703</v>
      </c>
      <c r="AG1229" s="3">
        <f t="shared" si="156"/>
        <v>0.28043200097925375</v>
      </c>
      <c r="AH1229" s="3">
        <f t="shared" si="157"/>
        <v>0.5187586030487531</v>
      </c>
      <c r="AI1229" s="3">
        <f t="shared" si="158"/>
        <v>0.57819989348482159</v>
      </c>
      <c r="AJ1229" s="6">
        <f t="shared" si="159"/>
        <v>0.3643007376815105</v>
      </c>
    </row>
    <row r="1230" spans="1:36" x14ac:dyDescent="0.3">
      <c r="A1230" t="s">
        <v>2430</v>
      </c>
      <c r="B1230" t="s">
        <v>2429</v>
      </c>
      <c r="C1230" t="s">
        <v>395</v>
      </c>
      <c r="D1230">
        <v>334617</v>
      </c>
      <c r="E1230" s="1">
        <v>0.17899999999999999</v>
      </c>
      <c r="F1230" s="1">
        <v>4810</v>
      </c>
      <c r="G1230" s="4">
        <v>26871.50837988827</v>
      </c>
      <c r="H1230" s="1">
        <v>0.197757436113526</v>
      </c>
      <c r="I1230" s="1">
        <v>8828</v>
      </c>
      <c r="J1230" s="4">
        <v>44640.546385988426</v>
      </c>
      <c r="K1230" s="1">
        <v>0.16614218644001899</v>
      </c>
      <c r="L1230" s="1">
        <v>12992</v>
      </c>
      <c r="M1230" s="4">
        <v>78198.080080584463</v>
      </c>
      <c r="N1230" s="1">
        <v>0.01</v>
      </c>
      <c r="O1230" s="1">
        <v>7605</v>
      </c>
      <c r="P1230" s="4">
        <v>760500</v>
      </c>
      <c r="Q1230" s="1">
        <v>0.42700000000000005</v>
      </c>
      <c r="R1230" s="1">
        <v>6356</v>
      </c>
      <c r="S1230" s="4">
        <v>14885.245901639342</v>
      </c>
      <c r="T1230" s="1">
        <v>0.50331573111945804</v>
      </c>
      <c r="U1230" s="1">
        <v>12500</v>
      </c>
      <c r="V1230" s="4">
        <v>24835.305608664203</v>
      </c>
      <c r="W1230" s="1">
        <v>1</v>
      </c>
      <c r="X1230" s="1">
        <v>13028</v>
      </c>
      <c r="Y1230" s="4">
        <v>13028</v>
      </c>
      <c r="AC1230" s="3">
        <f t="shared" si="152"/>
        <v>0.37493592262628905</v>
      </c>
      <c r="AD1230" s="3">
        <f t="shared" si="153"/>
        <v>9.6907822685711215E-2</v>
      </c>
      <c r="AE1230" s="3">
        <f t="shared" si="154"/>
        <v>0.51960822847268007</v>
      </c>
      <c r="AF1230" s="3">
        <f t="shared" si="155"/>
        <v>0.19508019776699703</v>
      </c>
      <c r="AG1230" s="3">
        <f t="shared" si="156"/>
        <v>0.28043200097925375</v>
      </c>
      <c r="AH1230" s="3">
        <f t="shared" si="157"/>
        <v>0.52072288712411741</v>
      </c>
      <c r="AI1230" s="3">
        <f t="shared" si="158"/>
        <v>0.57819989348482159</v>
      </c>
      <c r="AJ1230" s="6">
        <f t="shared" si="159"/>
        <v>0.36655527901998142</v>
      </c>
    </row>
    <row r="1231" spans="1:36" x14ac:dyDescent="0.3">
      <c r="A1231" t="s">
        <v>2432</v>
      </c>
      <c r="B1231" t="s">
        <v>2431</v>
      </c>
      <c r="C1231" t="s">
        <v>395</v>
      </c>
      <c r="D1231">
        <v>1454720</v>
      </c>
      <c r="E1231" s="1">
        <v>0.17899999999999999</v>
      </c>
      <c r="F1231" s="1">
        <v>4810</v>
      </c>
      <c r="G1231" s="4">
        <v>26871.50837988827</v>
      </c>
      <c r="H1231" s="1">
        <v>0.18167413660360701</v>
      </c>
      <c r="I1231" s="1">
        <v>8828</v>
      </c>
      <c r="J1231" s="4">
        <v>48592.497341884853</v>
      </c>
      <c r="K1231" s="1">
        <v>0.161873075230972</v>
      </c>
      <c r="L1231" s="1">
        <v>12992</v>
      </c>
      <c r="M1231" s="4">
        <v>80260.413793103595</v>
      </c>
      <c r="N1231" s="1">
        <v>0.01</v>
      </c>
      <c r="O1231" s="1">
        <v>7605</v>
      </c>
      <c r="P1231" s="4">
        <v>760500</v>
      </c>
      <c r="Q1231" s="1">
        <v>0.42700000000000005</v>
      </c>
      <c r="R1231" s="1">
        <v>6356</v>
      </c>
      <c r="S1231" s="4">
        <v>14885.245901639342</v>
      </c>
      <c r="T1231" s="1">
        <v>0.50755471843378697</v>
      </c>
      <c r="U1231" s="1">
        <v>12500</v>
      </c>
      <c r="V1231" s="4">
        <v>24627.886503690708</v>
      </c>
      <c r="W1231" s="1">
        <v>1</v>
      </c>
      <c r="X1231" s="1">
        <v>13028</v>
      </c>
      <c r="Y1231" s="4">
        <v>13028</v>
      </c>
      <c r="AC1231" s="3">
        <f t="shared" si="152"/>
        <v>0.37493592262628905</v>
      </c>
      <c r="AD1231" s="3">
        <f t="shared" si="153"/>
        <v>0.10638220794674898</v>
      </c>
      <c r="AE1231" s="3">
        <f t="shared" si="154"/>
        <v>0.53393759310700151</v>
      </c>
      <c r="AF1231" s="3">
        <f t="shared" si="155"/>
        <v>0.19508019776699703</v>
      </c>
      <c r="AG1231" s="3">
        <f t="shared" si="156"/>
        <v>0.28043200097925375</v>
      </c>
      <c r="AH1231" s="3">
        <f t="shared" si="157"/>
        <v>0.51594710449832404</v>
      </c>
      <c r="AI1231" s="3">
        <f t="shared" si="158"/>
        <v>0.57819989348482159</v>
      </c>
      <c r="AJ1231" s="6">
        <f t="shared" si="159"/>
        <v>0.36927356005849088</v>
      </c>
    </row>
    <row r="1232" spans="1:36" x14ac:dyDescent="0.3">
      <c r="A1232" t="s">
        <v>417</v>
      </c>
      <c r="B1232" t="s">
        <v>418</v>
      </c>
      <c r="C1232" t="s">
        <v>395</v>
      </c>
      <c r="D1232">
        <v>383488</v>
      </c>
      <c r="E1232" s="1">
        <v>0.14199999999999999</v>
      </c>
      <c r="F1232" s="1">
        <v>4810</v>
      </c>
      <c r="G1232" s="4">
        <v>33873.239436619719</v>
      </c>
      <c r="H1232" s="1">
        <v>0.238437708611481</v>
      </c>
      <c r="I1232" s="1">
        <v>8828</v>
      </c>
      <c r="J1232" s="4">
        <v>37024.345064415385</v>
      </c>
      <c r="K1232" s="1">
        <v>0.15077394859813001</v>
      </c>
      <c r="L1232" s="1">
        <v>12992</v>
      </c>
      <c r="M1232" s="4">
        <v>86168.732203390304</v>
      </c>
      <c r="N1232" s="1">
        <v>0.01</v>
      </c>
      <c r="O1232" s="1">
        <v>7605</v>
      </c>
      <c r="P1232" s="4">
        <v>760500</v>
      </c>
      <c r="Q1232" s="1">
        <v>0.42700000000000005</v>
      </c>
      <c r="R1232" s="1">
        <v>6356</v>
      </c>
      <c r="S1232" s="4">
        <v>14885.245901639342</v>
      </c>
      <c r="T1232" s="1">
        <v>0.50341340537383095</v>
      </c>
      <c r="U1232" s="1">
        <v>12500</v>
      </c>
      <c r="V1232" s="4">
        <v>24830.486964719574</v>
      </c>
      <c r="W1232" s="1" t="s">
        <v>3</v>
      </c>
      <c r="X1232" s="1">
        <v>13028</v>
      </c>
      <c r="Y1232" s="4" t="s">
        <v>3</v>
      </c>
      <c r="AC1232" s="3">
        <f t="shared" si="152"/>
        <v>0.47523066838590644</v>
      </c>
      <c r="AD1232" s="3">
        <f t="shared" si="153"/>
        <v>7.8648783959902865E-2</v>
      </c>
      <c r="AE1232" s="3">
        <f t="shared" si="154"/>
        <v>0.57498936293588054</v>
      </c>
      <c r="AF1232" s="3">
        <f t="shared" si="155"/>
        <v>0.19508019776699703</v>
      </c>
      <c r="AG1232" s="3">
        <f t="shared" si="156"/>
        <v>0.28043200097925375</v>
      </c>
      <c r="AH1232" s="3">
        <f t="shared" si="157"/>
        <v>0.52061193882919743</v>
      </c>
      <c r="AI1232" s="3" t="e">
        <f t="shared" si="158"/>
        <v>#VALUE!</v>
      </c>
      <c r="AJ1232" s="6" t="e">
        <f t="shared" si="159"/>
        <v>#VALUE!</v>
      </c>
    </row>
    <row r="1233" spans="1:36" x14ac:dyDescent="0.3">
      <c r="A1233" t="s">
        <v>2434</v>
      </c>
      <c r="B1233" t="s">
        <v>2433</v>
      </c>
      <c r="C1233" t="s">
        <v>395</v>
      </c>
      <c r="D1233">
        <v>105192</v>
      </c>
      <c r="E1233" s="1">
        <v>0.14199999999999999</v>
      </c>
      <c r="F1233" s="1">
        <v>4810</v>
      </c>
      <c r="G1233" s="4">
        <v>33873.239436619719</v>
      </c>
      <c r="H1233" s="1">
        <v>0.26003878621948401</v>
      </c>
      <c r="I1233" s="1">
        <v>8828</v>
      </c>
      <c r="J1233" s="4">
        <v>33948.781750383903</v>
      </c>
      <c r="K1233" s="1">
        <v>0.133669860825918</v>
      </c>
      <c r="L1233" s="1">
        <v>12992</v>
      </c>
      <c r="M1233" s="4">
        <v>97194.684873053353</v>
      </c>
      <c r="N1233" s="1">
        <v>0.01</v>
      </c>
      <c r="O1233" s="1">
        <v>7605</v>
      </c>
      <c r="P1233" s="4">
        <v>760500</v>
      </c>
      <c r="Q1233" s="1">
        <v>0.42700000000000005</v>
      </c>
      <c r="R1233" s="1">
        <v>6356</v>
      </c>
      <c r="S1233" s="4">
        <v>14885.245901639342</v>
      </c>
      <c r="T1233" s="1">
        <v>0.50200585595862801</v>
      </c>
      <c r="U1233" s="1">
        <v>12500</v>
      </c>
      <c r="V1233" s="4">
        <v>24900.107940235197</v>
      </c>
      <c r="W1233" s="1">
        <v>0</v>
      </c>
      <c r="X1233" s="1">
        <v>13028</v>
      </c>
      <c r="Y1233" s="4">
        <v>0</v>
      </c>
      <c r="AC1233" s="3">
        <f t="shared" si="152"/>
        <v>0.47523066838590644</v>
      </c>
      <c r="AD1233" s="3">
        <f t="shared" si="153"/>
        <v>7.1275445561466491E-2</v>
      </c>
      <c r="AE1233" s="3">
        <f t="shared" si="154"/>
        <v>0.65159912559712418</v>
      </c>
      <c r="AF1233" s="3">
        <f t="shared" si="155"/>
        <v>0.19508019776699703</v>
      </c>
      <c r="AG1233" s="3">
        <f t="shared" si="156"/>
        <v>0.28043200097925375</v>
      </c>
      <c r="AH1233" s="3">
        <f t="shared" si="157"/>
        <v>0.52221494760363407</v>
      </c>
      <c r="AI1233" s="3">
        <f t="shared" si="158"/>
        <v>0</v>
      </c>
      <c r="AJ1233" s="6">
        <f t="shared" si="159"/>
        <v>0.3136903408420546</v>
      </c>
    </row>
    <row r="1234" spans="1:36" x14ac:dyDescent="0.3">
      <c r="A1234" t="s">
        <v>2436</v>
      </c>
      <c r="B1234" t="s">
        <v>2435</v>
      </c>
      <c r="C1234" t="s">
        <v>395</v>
      </c>
      <c r="D1234">
        <v>278296</v>
      </c>
      <c r="E1234" s="1">
        <v>0.14199999999999999</v>
      </c>
      <c r="F1234" s="1">
        <v>4810</v>
      </c>
      <c r="G1234" s="4">
        <v>33873.239436619719</v>
      </c>
      <c r="H1234" s="1">
        <v>0.230272803058613</v>
      </c>
      <c r="I1234" s="1">
        <v>8828</v>
      </c>
      <c r="J1234" s="4">
        <v>38337.137007677564</v>
      </c>
      <c r="K1234" s="1">
        <v>0.15723905481932901</v>
      </c>
      <c r="L1234" s="1">
        <v>12992</v>
      </c>
      <c r="M1234" s="4">
        <v>82625.782856098202</v>
      </c>
      <c r="N1234" s="1">
        <v>0.01</v>
      </c>
      <c r="O1234" s="1">
        <v>7605</v>
      </c>
      <c r="P1234" s="4">
        <v>760500</v>
      </c>
      <c r="Q1234" s="1">
        <v>0.42700000000000005</v>
      </c>
      <c r="R1234" s="1">
        <v>6356</v>
      </c>
      <c r="S1234" s="4">
        <v>14885.245901639342</v>
      </c>
      <c r="T1234" s="1">
        <v>0.50394543938827696</v>
      </c>
      <c r="U1234" s="1">
        <v>12500</v>
      </c>
      <c r="V1234" s="4">
        <v>24804.272492620123</v>
      </c>
      <c r="W1234" s="1">
        <v>0.5</v>
      </c>
      <c r="X1234" s="1">
        <v>13028</v>
      </c>
      <c r="Y1234" s="4">
        <v>6514</v>
      </c>
      <c r="AC1234" s="3">
        <f t="shared" si="152"/>
        <v>0.47523066838590644</v>
      </c>
      <c r="AD1234" s="3">
        <f t="shared" si="153"/>
        <v>8.1796064069615398E-2</v>
      </c>
      <c r="AE1234" s="3">
        <f t="shared" si="154"/>
        <v>0.55037248702966912</v>
      </c>
      <c r="AF1234" s="3">
        <f t="shared" si="155"/>
        <v>0.19508019776699703</v>
      </c>
      <c r="AG1234" s="3">
        <f t="shared" si="156"/>
        <v>0.28043200097925375</v>
      </c>
      <c r="AH1234" s="3">
        <f t="shared" si="157"/>
        <v>0.5200083559508849</v>
      </c>
      <c r="AI1234" s="3">
        <f t="shared" si="158"/>
        <v>0.2890999467424108</v>
      </c>
      <c r="AJ1234" s="6">
        <f t="shared" si="159"/>
        <v>0.34171710298924823</v>
      </c>
    </row>
    <row r="1235" spans="1:36" x14ac:dyDescent="0.3">
      <c r="A1235" t="s">
        <v>419</v>
      </c>
      <c r="B1235" t="s">
        <v>2437</v>
      </c>
      <c r="C1235" t="s">
        <v>395</v>
      </c>
      <c r="D1235">
        <v>3680156</v>
      </c>
      <c r="E1235" s="1">
        <v>0.14300000000000002</v>
      </c>
      <c r="F1235" s="1">
        <v>4810</v>
      </c>
      <c r="G1235" s="4">
        <v>33636.363636363632</v>
      </c>
      <c r="H1235" s="1">
        <v>0.21398739618646601</v>
      </c>
      <c r="I1235" s="1">
        <v>8828</v>
      </c>
      <c r="J1235" s="4">
        <v>41254.766202713123</v>
      </c>
      <c r="K1235" s="1">
        <v>0.143761025347838</v>
      </c>
      <c r="L1235" s="1">
        <v>12992</v>
      </c>
      <c r="M1235" s="4">
        <v>90372.199061359745</v>
      </c>
      <c r="N1235" s="1">
        <v>0.01</v>
      </c>
      <c r="O1235" s="1">
        <v>7605</v>
      </c>
      <c r="P1235" s="4">
        <v>760500</v>
      </c>
      <c r="Q1235" s="1">
        <v>0.42700000000000005</v>
      </c>
      <c r="R1235" s="1">
        <v>6356</v>
      </c>
      <c r="S1235" s="4">
        <v>14885.245901639342</v>
      </c>
      <c r="T1235" s="1">
        <v>0.50001766229474998</v>
      </c>
      <c r="U1235" s="1">
        <v>12500</v>
      </c>
      <c r="V1235" s="4">
        <v>24999.116916457064</v>
      </c>
      <c r="W1235" s="1" t="s">
        <v>3</v>
      </c>
      <c r="X1235" s="1">
        <v>13028</v>
      </c>
      <c r="Y1235" s="4" t="s">
        <v>3</v>
      </c>
      <c r="AC1235" s="3">
        <f t="shared" si="152"/>
        <v>0.47183759344903781</v>
      </c>
      <c r="AD1235" s="3">
        <f t="shared" si="153"/>
        <v>8.8790772088796349E-2</v>
      </c>
      <c r="AE1235" s="3">
        <f t="shared" si="154"/>
        <v>0.60419560098091318</v>
      </c>
      <c r="AF1235" s="3">
        <f t="shared" si="155"/>
        <v>0.19508019776699703</v>
      </c>
      <c r="AG1235" s="3">
        <f t="shared" si="156"/>
        <v>0.28043200097925375</v>
      </c>
      <c r="AH1235" s="3">
        <f t="shared" si="157"/>
        <v>0.52449460910587808</v>
      </c>
      <c r="AI1235" s="3" t="e">
        <f t="shared" si="158"/>
        <v>#VALUE!</v>
      </c>
      <c r="AJ1235" s="6" t="e">
        <f t="shared" si="159"/>
        <v>#VALUE!</v>
      </c>
    </row>
    <row r="1236" spans="1:36" x14ac:dyDescent="0.3">
      <c r="A1236" t="s">
        <v>420</v>
      </c>
      <c r="B1236" t="s">
        <v>421</v>
      </c>
      <c r="C1236" t="s">
        <v>395</v>
      </c>
      <c r="D1236">
        <v>2562955</v>
      </c>
      <c r="E1236" s="1">
        <v>0.13900000000000001</v>
      </c>
      <c r="F1236" s="1">
        <v>4810</v>
      </c>
      <c r="G1236" s="4">
        <v>34604.316546762588</v>
      </c>
      <c r="H1236" s="1">
        <v>0.20314909937942699</v>
      </c>
      <c r="I1236" s="1">
        <v>8828</v>
      </c>
      <c r="J1236" s="4">
        <v>43455.767350027527</v>
      </c>
      <c r="K1236" s="1">
        <v>0.150522736450698</v>
      </c>
      <c r="L1236" s="1">
        <v>12992</v>
      </c>
      <c r="M1236" s="4">
        <v>86312.54192123581</v>
      </c>
      <c r="N1236" s="1">
        <v>0.01</v>
      </c>
      <c r="O1236" s="1">
        <v>7605</v>
      </c>
      <c r="P1236" s="4">
        <v>760500</v>
      </c>
      <c r="Q1236" s="1">
        <v>0.42700000000000005</v>
      </c>
      <c r="R1236" s="1">
        <v>6356</v>
      </c>
      <c r="S1236" s="4">
        <v>14885.245901639342</v>
      </c>
      <c r="T1236" s="1">
        <v>0.498748124723219</v>
      </c>
      <c r="U1236" s="1">
        <v>12500</v>
      </c>
      <c r="V1236" s="4">
        <v>25062.750876380524</v>
      </c>
      <c r="W1236" s="1" t="s">
        <v>3</v>
      </c>
      <c r="X1236" s="1">
        <v>13028</v>
      </c>
      <c r="Y1236" s="4" t="s">
        <v>3</v>
      </c>
      <c r="AC1236" s="3">
        <f t="shared" si="152"/>
        <v>0.48570282052919134</v>
      </c>
      <c r="AD1236" s="3">
        <f t="shared" si="153"/>
        <v>9.4067440008606756E-2</v>
      </c>
      <c r="AE1236" s="3">
        <f t="shared" si="154"/>
        <v>0.57598857168297024</v>
      </c>
      <c r="AF1236" s="3">
        <f t="shared" si="155"/>
        <v>0.19508019776699703</v>
      </c>
      <c r="AG1236" s="3">
        <f t="shared" si="156"/>
        <v>0.28043200097925375</v>
      </c>
      <c r="AH1236" s="3">
        <f t="shared" si="157"/>
        <v>0.52595976806629174</v>
      </c>
      <c r="AI1236" s="3" t="e">
        <f t="shared" si="158"/>
        <v>#VALUE!</v>
      </c>
      <c r="AJ1236" s="6" t="e">
        <f t="shared" si="159"/>
        <v>#VALUE!</v>
      </c>
    </row>
    <row r="1237" spans="1:36" x14ac:dyDescent="0.3">
      <c r="A1237" t="s">
        <v>2439</v>
      </c>
      <c r="B1237" t="s">
        <v>2438</v>
      </c>
      <c r="C1237" t="s">
        <v>395</v>
      </c>
      <c r="D1237">
        <v>635904</v>
      </c>
      <c r="E1237" s="1">
        <v>0.13900000000000001</v>
      </c>
      <c r="F1237" s="1">
        <v>4810</v>
      </c>
      <c r="G1237" s="4">
        <v>34604.316546762588</v>
      </c>
      <c r="H1237" s="1">
        <v>0.210415408615136</v>
      </c>
      <c r="I1237" s="1">
        <v>8828</v>
      </c>
      <c r="J1237" s="4">
        <v>41955.102328779583</v>
      </c>
      <c r="K1237" s="1">
        <v>0.149046082427536</v>
      </c>
      <c r="L1237" s="1">
        <v>12992</v>
      </c>
      <c r="M1237" s="4">
        <v>87167.671826037549</v>
      </c>
      <c r="N1237" s="1">
        <v>0.01</v>
      </c>
      <c r="O1237" s="1">
        <v>7605</v>
      </c>
      <c r="P1237" s="4">
        <v>760500</v>
      </c>
      <c r="Q1237" s="1">
        <v>0.42700000000000005</v>
      </c>
      <c r="R1237" s="1">
        <v>6356</v>
      </c>
      <c r="S1237" s="4">
        <v>14885.245901639342</v>
      </c>
      <c r="T1237" s="1">
        <v>0.50323633756038599</v>
      </c>
      <c r="U1237" s="1">
        <v>12500</v>
      </c>
      <c r="V1237" s="4">
        <v>24839.22377425708</v>
      </c>
      <c r="W1237" s="1">
        <v>1</v>
      </c>
      <c r="X1237" s="1">
        <v>13028</v>
      </c>
      <c r="Y1237" s="4">
        <v>13028</v>
      </c>
      <c r="AC1237" s="3">
        <f t="shared" si="152"/>
        <v>0.48570282052919134</v>
      </c>
      <c r="AD1237" s="3">
        <f t="shared" si="153"/>
        <v>9.0469754025724561E-2</v>
      </c>
      <c r="AE1237" s="3">
        <f t="shared" si="154"/>
        <v>0.58193012621472895</v>
      </c>
      <c r="AF1237" s="3">
        <f t="shared" si="155"/>
        <v>0.19508019776699703</v>
      </c>
      <c r="AG1237" s="3">
        <f t="shared" si="156"/>
        <v>0.28043200097925375</v>
      </c>
      <c r="AH1237" s="3">
        <f t="shared" si="157"/>
        <v>0.52081310208848075</v>
      </c>
      <c r="AI1237" s="3">
        <f t="shared" si="158"/>
        <v>0.57819989348482159</v>
      </c>
      <c r="AJ1237" s="6">
        <f t="shared" si="159"/>
        <v>0.39037541358417116</v>
      </c>
    </row>
    <row r="1238" spans="1:36" x14ac:dyDescent="0.3">
      <c r="A1238" t="s">
        <v>2441</v>
      </c>
      <c r="B1238" t="s">
        <v>2440</v>
      </c>
      <c r="C1238" t="s">
        <v>395</v>
      </c>
      <c r="D1238">
        <v>483183</v>
      </c>
      <c r="E1238" s="1">
        <v>0.13900000000000001</v>
      </c>
      <c r="F1238" s="1">
        <v>4810</v>
      </c>
      <c r="G1238" s="4">
        <v>34604.316546762588</v>
      </c>
      <c r="H1238" s="1">
        <v>0.19635417636795899</v>
      </c>
      <c r="I1238" s="1">
        <v>8828</v>
      </c>
      <c r="J1238" s="4">
        <v>44959.573375494292</v>
      </c>
      <c r="K1238" s="1">
        <v>0.15154920599441599</v>
      </c>
      <c r="L1238" s="1">
        <v>12992</v>
      </c>
      <c r="M1238" s="4">
        <v>85727.931827493085</v>
      </c>
      <c r="N1238" s="1">
        <v>0.01</v>
      </c>
      <c r="O1238" s="1">
        <v>7605</v>
      </c>
      <c r="P1238" s="4">
        <v>760500</v>
      </c>
      <c r="Q1238" s="1">
        <v>0.42700000000000005</v>
      </c>
      <c r="R1238" s="1">
        <v>6356</v>
      </c>
      <c r="S1238" s="4">
        <v>14885.245901639342</v>
      </c>
      <c r="T1238" s="1">
        <v>0.50124486995610296</v>
      </c>
      <c r="U1238" s="1">
        <v>12500</v>
      </c>
      <c r="V1238" s="4">
        <v>24937.911087438562</v>
      </c>
      <c r="W1238" s="1">
        <v>1</v>
      </c>
      <c r="X1238" s="1">
        <v>13028</v>
      </c>
      <c r="Y1238" s="4">
        <v>13028</v>
      </c>
      <c r="AC1238" s="3">
        <f t="shared" si="152"/>
        <v>0.48570282052919134</v>
      </c>
      <c r="AD1238" s="3">
        <f t="shared" si="153"/>
        <v>9.7672656217548892E-2</v>
      </c>
      <c r="AE1238" s="3">
        <f t="shared" si="154"/>
        <v>0.57192662421477325</v>
      </c>
      <c r="AF1238" s="3">
        <f t="shared" si="155"/>
        <v>0.19508019776699703</v>
      </c>
      <c r="AG1238" s="3">
        <f t="shared" si="156"/>
        <v>0.28043200097925375</v>
      </c>
      <c r="AH1238" s="3">
        <f t="shared" si="157"/>
        <v>0.5230853573647658</v>
      </c>
      <c r="AI1238" s="3">
        <f t="shared" si="158"/>
        <v>0.57819989348482159</v>
      </c>
      <c r="AJ1238" s="6">
        <f t="shared" si="159"/>
        <v>0.39029993579390743</v>
      </c>
    </row>
    <row r="1239" spans="1:36" x14ac:dyDescent="0.3">
      <c r="A1239" t="s">
        <v>2443</v>
      </c>
      <c r="B1239" t="s">
        <v>2442</v>
      </c>
      <c r="C1239" t="s">
        <v>395</v>
      </c>
      <c r="D1239">
        <v>663257</v>
      </c>
      <c r="E1239" s="1">
        <v>0.13900000000000001</v>
      </c>
      <c r="F1239" s="1">
        <v>4810</v>
      </c>
      <c r="G1239" s="4">
        <v>34604.316546762588</v>
      </c>
      <c r="H1239" s="1">
        <v>0.20499444408426901</v>
      </c>
      <c r="I1239" s="1">
        <v>8828</v>
      </c>
      <c r="J1239" s="4">
        <v>43064.581771645433</v>
      </c>
      <c r="K1239" s="1">
        <v>0.15258489544776699</v>
      </c>
      <c r="L1239" s="1">
        <v>12992</v>
      </c>
      <c r="M1239" s="4">
        <v>85146.042548146157</v>
      </c>
      <c r="N1239" s="1">
        <v>0.01</v>
      </c>
      <c r="O1239" s="1">
        <v>7605</v>
      </c>
      <c r="P1239" s="4">
        <v>760500</v>
      </c>
      <c r="Q1239" s="1">
        <v>0.42700000000000005</v>
      </c>
      <c r="R1239" s="1">
        <v>6356</v>
      </c>
      <c r="S1239" s="4">
        <v>14885.245901639342</v>
      </c>
      <c r="T1239" s="1">
        <v>0.49925443681710102</v>
      </c>
      <c r="U1239" s="1">
        <v>12500</v>
      </c>
      <c r="V1239" s="4">
        <v>25037.333828601113</v>
      </c>
      <c r="W1239" s="1">
        <v>0.5</v>
      </c>
      <c r="X1239" s="1">
        <v>13028</v>
      </c>
      <c r="Y1239" s="4">
        <v>6514</v>
      </c>
      <c r="AC1239" s="3">
        <f t="shared" si="152"/>
        <v>0.48570282052919134</v>
      </c>
      <c r="AD1239" s="3">
        <f t="shared" si="153"/>
        <v>9.3129613876775846E-2</v>
      </c>
      <c r="AE1239" s="3">
        <f t="shared" si="154"/>
        <v>0.56788358132120598</v>
      </c>
      <c r="AF1239" s="3">
        <f t="shared" si="155"/>
        <v>0.19508019776699703</v>
      </c>
      <c r="AG1239" s="3">
        <f t="shared" si="156"/>
        <v>0.28043200097925375</v>
      </c>
      <c r="AH1239" s="3">
        <f t="shared" si="157"/>
        <v>0.52537454572045528</v>
      </c>
      <c r="AI1239" s="3">
        <f t="shared" si="158"/>
        <v>0.2890999467424108</v>
      </c>
      <c r="AJ1239" s="6">
        <f t="shared" si="159"/>
        <v>0.34810038670518428</v>
      </c>
    </row>
    <row r="1240" spans="1:36" x14ac:dyDescent="0.3">
      <c r="A1240" t="s">
        <v>2445</v>
      </c>
      <c r="B1240" t="s">
        <v>2444</v>
      </c>
      <c r="C1240" t="s">
        <v>395</v>
      </c>
      <c r="D1240">
        <v>780611</v>
      </c>
      <c r="E1240" s="1">
        <v>0.13900000000000001</v>
      </c>
      <c r="F1240" s="1">
        <v>4810</v>
      </c>
      <c r="G1240" s="4">
        <v>34604.316546762588</v>
      </c>
      <c r="H1240" s="1">
        <v>0.19986779586759601</v>
      </c>
      <c r="I1240" s="1">
        <v>8828</v>
      </c>
      <c r="J1240" s="4">
        <v>44169.196751677686</v>
      </c>
      <c r="K1240" s="1">
        <v>0.149338146656913</v>
      </c>
      <c r="L1240" s="1">
        <v>12992</v>
      </c>
      <c r="M1240" s="4">
        <v>86997.195899635786</v>
      </c>
      <c r="N1240" s="1">
        <v>0.01</v>
      </c>
      <c r="O1240" s="1">
        <v>7605</v>
      </c>
      <c r="P1240" s="4">
        <v>760500</v>
      </c>
      <c r="Q1240" s="1">
        <v>0.42700000000000005</v>
      </c>
      <c r="R1240" s="1">
        <v>6356</v>
      </c>
      <c r="S1240" s="4">
        <v>14885.245901639342</v>
      </c>
      <c r="T1240" s="1">
        <v>0.49311628967565102</v>
      </c>
      <c r="U1240" s="1">
        <v>12500</v>
      </c>
      <c r="V1240" s="4">
        <v>25348.990211258119</v>
      </c>
      <c r="W1240" s="1">
        <v>1</v>
      </c>
      <c r="X1240" s="1">
        <v>13028</v>
      </c>
      <c r="Y1240" s="4">
        <v>13028</v>
      </c>
      <c r="AC1240" s="3">
        <f t="shared" si="152"/>
        <v>0.48570282052919134</v>
      </c>
      <c r="AD1240" s="3">
        <f t="shared" si="153"/>
        <v>9.5777811691661247E-2</v>
      </c>
      <c r="AE1240" s="3">
        <f t="shared" si="154"/>
        <v>0.58074563715946315</v>
      </c>
      <c r="AF1240" s="3">
        <f t="shared" si="155"/>
        <v>0.19508019776699703</v>
      </c>
      <c r="AG1240" s="3">
        <f t="shared" si="156"/>
        <v>0.28043200097925375</v>
      </c>
      <c r="AH1240" s="3">
        <f t="shared" si="157"/>
        <v>0.53255037042426523</v>
      </c>
      <c r="AI1240" s="3">
        <f t="shared" si="158"/>
        <v>0.57819989348482159</v>
      </c>
      <c r="AJ1240" s="6">
        <f t="shared" si="159"/>
        <v>0.3926412474336648</v>
      </c>
    </row>
    <row r="1241" spans="1:36" x14ac:dyDescent="0.3">
      <c r="A1241" t="s">
        <v>422</v>
      </c>
      <c r="B1241" t="s">
        <v>423</v>
      </c>
      <c r="C1241" t="s">
        <v>395</v>
      </c>
      <c r="D1241">
        <v>1117201</v>
      </c>
      <c r="E1241" s="1">
        <v>0.153</v>
      </c>
      <c r="F1241" s="1">
        <v>4810</v>
      </c>
      <c r="G1241" s="4">
        <v>31437.908496732027</v>
      </c>
      <c r="H1241" s="1">
        <v>0.23885137947423901</v>
      </c>
      <c r="I1241" s="1">
        <v>8828</v>
      </c>
      <c r="J1241" s="4">
        <v>36960.221956566646</v>
      </c>
      <c r="K1241" s="1">
        <v>0.12824907961951301</v>
      </c>
      <c r="L1241" s="1">
        <v>12992</v>
      </c>
      <c r="M1241" s="4">
        <v>101302.87124511477</v>
      </c>
      <c r="N1241" s="1">
        <v>0.01</v>
      </c>
      <c r="O1241" s="1">
        <v>7605</v>
      </c>
      <c r="P1241" s="4">
        <v>760500</v>
      </c>
      <c r="Q1241" s="1">
        <v>0.42700000000000005</v>
      </c>
      <c r="R1241" s="1">
        <v>6356</v>
      </c>
      <c r="S1241" s="4">
        <v>14885.245901639342</v>
      </c>
      <c r="T1241" s="1">
        <v>0.50293009046715798</v>
      </c>
      <c r="U1241" s="1">
        <v>12500</v>
      </c>
      <c r="V1241" s="4">
        <v>24854.349017751338</v>
      </c>
      <c r="W1241" s="1" t="s">
        <v>3</v>
      </c>
      <c r="X1241" s="1">
        <v>13028</v>
      </c>
      <c r="Y1241" s="4" t="s">
        <v>3</v>
      </c>
      <c r="AC1241" s="3">
        <f t="shared" si="152"/>
        <v>0.44034630972123828</v>
      </c>
      <c r="AD1241" s="3">
        <f t="shared" si="153"/>
        <v>7.8495055577472508E-2</v>
      </c>
      <c r="AE1241" s="3">
        <f t="shared" si="154"/>
        <v>0.68014334235199247</v>
      </c>
      <c r="AF1241" s="3">
        <f t="shared" si="155"/>
        <v>0.19508019776699703</v>
      </c>
      <c r="AG1241" s="3">
        <f t="shared" si="156"/>
        <v>0.28043200097925375</v>
      </c>
      <c r="AH1241" s="3">
        <f t="shared" si="157"/>
        <v>0.52116135773783379</v>
      </c>
      <c r="AI1241" s="3" t="e">
        <f t="shared" si="158"/>
        <v>#VALUE!</v>
      </c>
      <c r="AJ1241" s="6" t="e">
        <f t="shared" si="159"/>
        <v>#VALUE!</v>
      </c>
    </row>
    <row r="1242" spans="1:36" x14ac:dyDescent="0.3">
      <c r="A1242" t="s">
        <v>2447</v>
      </c>
      <c r="B1242" t="s">
        <v>2446</v>
      </c>
      <c r="C1242" t="s">
        <v>395</v>
      </c>
      <c r="D1242">
        <v>282605</v>
      </c>
      <c r="E1242" s="1">
        <v>0.153</v>
      </c>
      <c r="F1242" s="1">
        <v>4810</v>
      </c>
      <c r="G1242" s="4">
        <v>31437.908496732027</v>
      </c>
      <c r="H1242" s="1">
        <v>0.22339661364802399</v>
      </c>
      <c r="I1242" s="1">
        <v>8828</v>
      </c>
      <c r="J1242" s="4">
        <v>39517.161231052021</v>
      </c>
      <c r="K1242" s="1">
        <v>0.14143769572371301</v>
      </c>
      <c r="L1242" s="1">
        <v>12992</v>
      </c>
      <c r="M1242" s="4">
        <v>91856.700107578188</v>
      </c>
      <c r="N1242" s="1">
        <v>0.01</v>
      </c>
      <c r="O1242" s="1">
        <v>7605</v>
      </c>
      <c r="P1242" s="4">
        <v>760500</v>
      </c>
      <c r="Q1242" s="1">
        <v>0.42700000000000005</v>
      </c>
      <c r="R1242" s="1">
        <v>6356</v>
      </c>
      <c r="S1242" s="4">
        <v>14885.245901639342</v>
      </c>
      <c r="T1242" s="1">
        <v>0.49652695458325202</v>
      </c>
      <c r="U1242" s="1">
        <v>12500</v>
      </c>
      <c r="V1242" s="4">
        <v>25174.866912293965</v>
      </c>
      <c r="W1242" s="1">
        <v>0.5</v>
      </c>
      <c r="X1242" s="1">
        <v>13028</v>
      </c>
      <c r="Y1242" s="4">
        <v>6514</v>
      </c>
      <c r="AC1242" s="3">
        <f t="shared" si="152"/>
        <v>0.44034630972123828</v>
      </c>
      <c r="AD1242" s="3">
        <f t="shared" si="153"/>
        <v>8.4625047585447172E-2</v>
      </c>
      <c r="AE1242" s="3">
        <f t="shared" si="154"/>
        <v>0.6145101086002025</v>
      </c>
      <c r="AF1242" s="3">
        <f t="shared" si="155"/>
        <v>0.19508019776699703</v>
      </c>
      <c r="AG1242" s="3">
        <f t="shared" si="156"/>
        <v>0.28043200097925375</v>
      </c>
      <c r="AH1242" s="3">
        <f t="shared" si="157"/>
        <v>0.52854121694708145</v>
      </c>
      <c r="AI1242" s="3">
        <f t="shared" si="158"/>
        <v>0.2890999467424108</v>
      </c>
      <c r="AJ1242" s="6">
        <f t="shared" si="159"/>
        <v>0.34751926119180443</v>
      </c>
    </row>
    <row r="1243" spans="1:36" x14ac:dyDescent="0.3">
      <c r="A1243" t="s">
        <v>2449</v>
      </c>
      <c r="B1243" t="s">
        <v>2448</v>
      </c>
      <c r="C1243" t="s">
        <v>395</v>
      </c>
      <c r="D1243">
        <v>237412</v>
      </c>
      <c r="E1243" s="1">
        <v>0.153</v>
      </c>
      <c r="F1243" s="1">
        <v>4810</v>
      </c>
      <c r="G1243" s="4">
        <v>31437.908496732027</v>
      </c>
      <c r="H1243" s="1">
        <v>0.240505955891024</v>
      </c>
      <c r="I1243" s="1">
        <v>8828</v>
      </c>
      <c r="J1243" s="4">
        <v>36705.951697928293</v>
      </c>
      <c r="K1243" s="1">
        <v>0.13204050342863799</v>
      </c>
      <c r="L1243" s="1">
        <v>12992</v>
      </c>
      <c r="M1243" s="4">
        <v>98394.05078473968</v>
      </c>
      <c r="N1243" s="1">
        <v>0.01</v>
      </c>
      <c r="O1243" s="1">
        <v>7605</v>
      </c>
      <c r="P1243" s="4">
        <v>760500</v>
      </c>
      <c r="Q1243" s="1">
        <v>0.42700000000000005</v>
      </c>
      <c r="R1243" s="1">
        <v>6356</v>
      </c>
      <c r="S1243" s="4">
        <v>14885.245901639342</v>
      </c>
      <c r="T1243" s="1">
        <v>0.49921233973008899</v>
      </c>
      <c r="U1243" s="1">
        <v>12500</v>
      </c>
      <c r="V1243" s="4">
        <v>25039.445152254091</v>
      </c>
      <c r="W1243" s="1">
        <v>0.5</v>
      </c>
      <c r="X1243" s="1">
        <v>13028</v>
      </c>
      <c r="Y1243" s="4">
        <v>6514</v>
      </c>
      <c r="AC1243" s="3">
        <f t="shared" si="152"/>
        <v>0.44034630972123828</v>
      </c>
      <c r="AD1243" s="3">
        <f t="shared" si="153"/>
        <v>7.7885469472369379E-2</v>
      </c>
      <c r="AE1243" s="3">
        <f t="shared" si="154"/>
        <v>0.65993247697192958</v>
      </c>
      <c r="AF1243" s="3">
        <f t="shared" si="155"/>
        <v>0.19508019776699703</v>
      </c>
      <c r="AG1243" s="3">
        <f t="shared" si="156"/>
        <v>0.28043200097925375</v>
      </c>
      <c r="AH1243" s="3">
        <f t="shared" si="157"/>
        <v>0.52542315851733634</v>
      </c>
      <c r="AI1243" s="3">
        <f t="shared" si="158"/>
        <v>0.2890999467424108</v>
      </c>
      <c r="AJ1243" s="6">
        <f t="shared" si="159"/>
        <v>0.35259993716736215</v>
      </c>
    </row>
    <row r="1244" spans="1:36" x14ac:dyDescent="0.3">
      <c r="A1244" t="s">
        <v>2451</v>
      </c>
      <c r="B1244" t="s">
        <v>2450</v>
      </c>
      <c r="C1244" t="s">
        <v>395</v>
      </c>
      <c r="D1244">
        <v>597184</v>
      </c>
      <c r="E1244" s="1">
        <v>0.153</v>
      </c>
      <c r="F1244" s="1">
        <v>4810</v>
      </c>
      <c r="G1244" s="4">
        <v>31437.908496732027</v>
      </c>
      <c r="H1244" s="1">
        <v>0.245507247347551</v>
      </c>
      <c r="I1244" s="1">
        <v>8828</v>
      </c>
      <c r="J1244" s="4">
        <v>35958.205288753408</v>
      </c>
      <c r="K1244" s="1">
        <v>0.120500549244453</v>
      </c>
      <c r="L1244" s="1">
        <v>12992</v>
      </c>
      <c r="M1244" s="4">
        <v>107816.935951419</v>
      </c>
      <c r="N1244" s="1">
        <v>0.01</v>
      </c>
      <c r="O1244" s="1">
        <v>7605</v>
      </c>
      <c r="P1244" s="4">
        <v>760500</v>
      </c>
      <c r="Q1244" s="1">
        <v>0.42700000000000005</v>
      </c>
      <c r="R1244" s="1">
        <v>6356</v>
      </c>
      <c r="S1244" s="4">
        <v>14885.245901639342</v>
      </c>
      <c r="T1244" s="1">
        <v>0.507438243489443</v>
      </c>
      <c r="U1244" s="1">
        <v>12500</v>
      </c>
      <c r="V1244" s="4">
        <v>24633.539470818494</v>
      </c>
      <c r="W1244" s="1">
        <v>1</v>
      </c>
      <c r="X1244" s="1">
        <v>13028</v>
      </c>
      <c r="Y1244" s="4">
        <v>13028</v>
      </c>
      <c r="AC1244" s="3">
        <f t="shared" si="152"/>
        <v>0.44034630972123828</v>
      </c>
      <c r="AD1244" s="3">
        <f t="shared" si="153"/>
        <v>7.6092826386171597E-2</v>
      </c>
      <c r="AE1244" s="3">
        <f t="shared" si="154"/>
        <v>0.72540391674961513</v>
      </c>
      <c r="AF1244" s="3">
        <f t="shared" si="155"/>
        <v>0.19508019776699703</v>
      </c>
      <c r="AG1244" s="3">
        <f t="shared" si="156"/>
        <v>0.28043200097925375</v>
      </c>
      <c r="AH1244" s="3">
        <f t="shared" si="157"/>
        <v>0.51607726291452449</v>
      </c>
      <c r="AI1244" s="3">
        <f t="shared" si="158"/>
        <v>0.57819989348482159</v>
      </c>
      <c r="AJ1244" s="6">
        <f t="shared" si="159"/>
        <v>0.40166177257180313</v>
      </c>
    </row>
    <row r="1245" spans="1:36" x14ac:dyDescent="0.3">
      <c r="A1245" t="s">
        <v>424</v>
      </c>
      <c r="B1245" t="s">
        <v>425</v>
      </c>
      <c r="C1245" t="s">
        <v>425</v>
      </c>
      <c r="D1245">
        <v>8901064</v>
      </c>
      <c r="E1245" s="1">
        <v>0.16699999999999998</v>
      </c>
      <c r="F1245" s="1">
        <v>5791</v>
      </c>
      <c r="G1245" s="4">
        <v>34676.646706586827</v>
      </c>
      <c r="H1245" s="1">
        <v>0.19027242136445699</v>
      </c>
      <c r="I1245" s="1">
        <v>13673</v>
      </c>
      <c r="J1245" s="4">
        <v>71860.125087755499</v>
      </c>
      <c r="K1245" s="1">
        <v>0.14414681211145</v>
      </c>
      <c r="L1245" s="1">
        <v>13434</v>
      </c>
      <c r="M1245" s="4">
        <v>93196.650021044057</v>
      </c>
      <c r="N1245" s="1">
        <v>1.2E-2</v>
      </c>
      <c r="O1245" s="1">
        <v>7175</v>
      </c>
      <c r="P1245" s="4">
        <v>597916.66666666663</v>
      </c>
      <c r="Q1245" s="1">
        <v>0.67299999999999993</v>
      </c>
      <c r="R1245" s="1">
        <v>10798</v>
      </c>
      <c r="S1245" s="4">
        <v>16044.576523031204</v>
      </c>
      <c r="T1245" s="1">
        <v>0.50806195753676098</v>
      </c>
      <c r="U1245" s="1">
        <v>14025</v>
      </c>
      <c r="V1245" s="4">
        <v>27604.900921921944</v>
      </c>
      <c r="W1245" s="1" t="s">
        <v>3</v>
      </c>
      <c r="X1245" s="1">
        <v>14857</v>
      </c>
      <c r="Y1245" s="4" t="s">
        <v>3</v>
      </c>
      <c r="AC1245" s="3">
        <f t="shared" si="152"/>
        <v>0.48673889788371216</v>
      </c>
      <c r="AD1245" s="3">
        <f t="shared" si="153"/>
        <v>0.16216388940863002</v>
      </c>
      <c r="AE1245" s="3">
        <f t="shared" si="154"/>
        <v>0.62382025602456204</v>
      </c>
      <c r="AF1245" s="3">
        <f t="shared" si="155"/>
        <v>0.14035866545963804</v>
      </c>
      <c r="AG1245" s="3">
        <f t="shared" si="156"/>
        <v>0.31462918618315117</v>
      </c>
      <c r="AH1245" s="3">
        <f t="shared" si="157"/>
        <v>0.58449225484569456</v>
      </c>
      <c r="AI1245" s="3" t="e">
        <f t="shared" si="158"/>
        <v>#VALUE!</v>
      </c>
      <c r="AJ1245" s="6" t="e">
        <f t="shared" si="159"/>
        <v>#VALUE!</v>
      </c>
    </row>
    <row r="1246" spans="1:36" x14ac:dyDescent="0.3">
      <c r="A1246" t="s">
        <v>426</v>
      </c>
      <c r="B1246" t="s">
        <v>2452</v>
      </c>
      <c r="C1246" t="s">
        <v>425</v>
      </c>
      <c r="D1246">
        <v>3889914</v>
      </c>
      <c r="E1246" s="1">
        <v>0.16699999999999998</v>
      </c>
      <c r="F1246" s="1">
        <v>5791</v>
      </c>
      <c r="G1246" s="4">
        <v>34676.646706586827</v>
      </c>
      <c r="H1246" s="1">
        <v>0.18581747565627399</v>
      </c>
      <c r="I1246" s="1">
        <v>13673</v>
      </c>
      <c r="J1246" s="4">
        <v>73582.960653778209</v>
      </c>
      <c r="K1246" s="1">
        <v>0.14405074250998801</v>
      </c>
      <c r="L1246" s="1">
        <v>13434</v>
      </c>
      <c r="M1246" s="4">
        <v>93258.804265229875</v>
      </c>
      <c r="N1246" s="1">
        <v>1.2E-2</v>
      </c>
      <c r="O1246" s="1">
        <v>7175</v>
      </c>
      <c r="P1246" s="4">
        <v>597916.66666666663</v>
      </c>
      <c r="Q1246" s="1">
        <v>0.67299999999999993</v>
      </c>
      <c r="R1246" s="1">
        <v>10798</v>
      </c>
      <c r="S1246" s="4">
        <v>16044.576523031204</v>
      </c>
      <c r="T1246" s="1">
        <v>0.51006526108289196</v>
      </c>
      <c r="U1246" s="1">
        <v>14025</v>
      </c>
      <c r="V1246" s="4">
        <v>27496.481470281433</v>
      </c>
      <c r="W1246" s="1" t="s">
        <v>3</v>
      </c>
      <c r="X1246" s="1">
        <v>14857</v>
      </c>
      <c r="Y1246" s="4" t="s">
        <v>3</v>
      </c>
      <c r="AC1246" s="3">
        <f t="shared" si="152"/>
        <v>0.48673889788371216</v>
      </c>
      <c r="AD1246" s="3">
        <f t="shared" si="153"/>
        <v>0.16629420582097396</v>
      </c>
      <c r="AE1246" s="3">
        <f t="shared" si="154"/>
        <v>0.62425211185036888</v>
      </c>
      <c r="AF1246" s="3">
        <f t="shared" si="155"/>
        <v>0.14035866545963804</v>
      </c>
      <c r="AG1246" s="3">
        <f t="shared" si="156"/>
        <v>0.31462918618315117</v>
      </c>
      <c r="AH1246" s="3">
        <f t="shared" si="157"/>
        <v>0.5819959190645283</v>
      </c>
      <c r="AI1246" s="3" t="e">
        <f t="shared" si="158"/>
        <v>#VALUE!</v>
      </c>
      <c r="AJ1246" s="6" t="e">
        <f t="shared" si="159"/>
        <v>#VALUE!</v>
      </c>
    </row>
    <row r="1247" spans="1:36" x14ac:dyDescent="0.3">
      <c r="A1247" t="s">
        <v>427</v>
      </c>
      <c r="B1247" t="s">
        <v>428</v>
      </c>
      <c r="C1247" t="s">
        <v>425</v>
      </c>
      <c r="D1247">
        <v>294436</v>
      </c>
      <c r="E1247" s="1">
        <v>0.16699999999999998</v>
      </c>
      <c r="F1247" s="1">
        <v>5791</v>
      </c>
      <c r="G1247" s="4">
        <v>34676.646706586827</v>
      </c>
      <c r="H1247" s="1">
        <v>0.22240826529364599</v>
      </c>
      <c r="I1247" s="1">
        <v>13673</v>
      </c>
      <c r="J1247" s="4">
        <v>61477.031808811225</v>
      </c>
      <c r="K1247" s="1">
        <v>0.13133244576070799</v>
      </c>
      <c r="L1247" s="1">
        <v>13434</v>
      </c>
      <c r="M1247" s="4">
        <v>102290.03139465771</v>
      </c>
      <c r="N1247" s="1">
        <v>1.2E-2</v>
      </c>
      <c r="O1247" s="1">
        <v>7175</v>
      </c>
      <c r="P1247" s="4">
        <v>597916.66666666663</v>
      </c>
      <c r="Q1247" s="1">
        <v>0.67299999999999993</v>
      </c>
      <c r="R1247" s="1">
        <v>10798</v>
      </c>
      <c r="S1247" s="4">
        <v>16044.576523031204</v>
      </c>
      <c r="T1247" s="1">
        <v>0.50977801627518304</v>
      </c>
      <c r="U1247" s="1">
        <v>14025</v>
      </c>
      <c r="V1247" s="4">
        <v>27511.974922883241</v>
      </c>
      <c r="W1247" s="1" t="s">
        <v>3</v>
      </c>
      <c r="X1247" s="1">
        <v>14857</v>
      </c>
      <c r="Y1247" s="4" t="s">
        <v>3</v>
      </c>
      <c r="AC1247" s="3">
        <f t="shared" si="152"/>
        <v>0.48673889788371216</v>
      </c>
      <c r="AD1247" s="3">
        <f t="shared" si="153"/>
        <v>0.13727151927958425</v>
      </c>
      <c r="AE1247" s="3">
        <f t="shared" si="154"/>
        <v>0.68700226030954914</v>
      </c>
      <c r="AF1247" s="3">
        <f t="shared" si="155"/>
        <v>0.14035866545963804</v>
      </c>
      <c r="AG1247" s="3">
        <f t="shared" si="156"/>
        <v>0.31462918618315117</v>
      </c>
      <c r="AH1247" s="3">
        <f t="shared" si="157"/>
        <v>0.58235265265355196</v>
      </c>
      <c r="AI1247" s="3" t="e">
        <f t="shared" si="158"/>
        <v>#VALUE!</v>
      </c>
      <c r="AJ1247" s="6" t="e">
        <f t="shared" si="159"/>
        <v>#VALUE!</v>
      </c>
    </row>
    <row r="1248" spans="1:36" x14ac:dyDescent="0.3">
      <c r="A1248" t="s">
        <v>2454</v>
      </c>
      <c r="B1248" t="s">
        <v>2453</v>
      </c>
      <c r="C1248" t="s">
        <v>425</v>
      </c>
      <c r="D1248">
        <v>37384</v>
      </c>
      <c r="E1248" s="1">
        <v>0.16699999999999998</v>
      </c>
      <c r="F1248" s="1">
        <v>5791</v>
      </c>
      <c r="G1248" s="4">
        <v>34676.646706586827</v>
      </c>
      <c r="H1248" s="1">
        <v>0.24160068478493399</v>
      </c>
      <c r="I1248" s="1">
        <v>13673</v>
      </c>
      <c r="J1248" s="4">
        <v>56593.382639504161</v>
      </c>
      <c r="K1248" s="1">
        <v>0.12427776588915</v>
      </c>
      <c r="L1248" s="1">
        <v>13434</v>
      </c>
      <c r="M1248" s="4">
        <v>108096.56823073649</v>
      </c>
      <c r="N1248" s="1">
        <v>1.2E-2</v>
      </c>
      <c r="O1248" s="1">
        <v>7175</v>
      </c>
      <c r="P1248" s="4">
        <v>597916.66666666663</v>
      </c>
      <c r="Q1248" s="1">
        <v>0.67299999999999993</v>
      </c>
      <c r="R1248" s="1">
        <v>10798</v>
      </c>
      <c r="S1248" s="4">
        <v>16044.576523031204</v>
      </c>
      <c r="T1248" s="1">
        <v>0.50813182109993504</v>
      </c>
      <c r="U1248" s="1">
        <v>14025</v>
      </c>
      <c r="V1248" s="4">
        <v>27601.105495893913</v>
      </c>
      <c r="W1248" s="1">
        <v>0</v>
      </c>
      <c r="X1248" s="1">
        <v>14857</v>
      </c>
      <c r="Y1248" s="4">
        <v>0</v>
      </c>
      <c r="AC1248" s="3">
        <f t="shared" si="152"/>
        <v>0.48673889788371216</v>
      </c>
      <c r="AD1248" s="3">
        <f t="shared" si="153"/>
        <v>0.12556348589907715</v>
      </c>
      <c r="AE1248" s="3">
        <f t="shared" si="154"/>
        <v>0.72734683843563663</v>
      </c>
      <c r="AF1248" s="3">
        <f t="shared" si="155"/>
        <v>0.14035866545963804</v>
      </c>
      <c r="AG1248" s="3">
        <f t="shared" si="156"/>
        <v>0.31462918618315117</v>
      </c>
      <c r="AH1248" s="3">
        <f t="shared" si="157"/>
        <v>0.58440486593480101</v>
      </c>
      <c r="AI1248" s="3">
        <f t="shared" si="158"/>
        <v>0</v>
      </c>
      <c r="AJ1248" s="6">
        <f t="shared" si="159"/>
        <v>0.33986313425657377</v>
      </c>
    </row>
    <row r="1249" spans="1:36" x14ac:dyDescent="0.3">
      <c r="A1249" t="s">
        <v>2456</v>
      </c>
      <c r="B1249" t="s">
        <v>2455</v>
      </c>
      <c r="C1249" t="s">
        <v>425</v>
      </c>
      <c r="D1249">
        <v>160064</v>
      </c>
      <c r="E1249" s="1">
        <v>0.16699999999999998</v>
      </c>
      <c r="F1249" s="1">
        <v>5791</v>
      </c>
      <c r="G1249" s="4">
        <v>34676.646706586827</v>
      </c>
      <c r="H1249" s="1">
        <v>0.21011595361855201</v>
      </c>
      <c r="I1249" s="1">
        <v>13673</v>
      </c>
      <c r="J1249" s="4">
        <v>65073.592768791801</v>
      </c>
      <c r="K1249" s="1">
        <v>0.13780737704918</v>
      </c>
      <c r="L1249" s="1">
        <v>13434</v>
      </c>
      <c r="M1249" s="4">
        <v>97483.895910780906</v>
      </c>
      <c r="N1249" s="1">
        <v>1.2E-2</v>
      </c>
      <c r="O1249" s="1">
        <v>7175</v>
      </c>
      <c r="P1249" s="4">
        <v>597916.66666666663</v>
      </c>
      <c r="Q1249" s="1">
        <v>0.67299999999999993</v>
      </c>
      <c r="R1249" s="1">
        <v>10798</v>
      </c>
      <c r="S1249" s="4">
        <v>16044.576523031204</v>
      </c>
      <c r="T1249" s="1">
        <v>0.51053953418632503</v>
      </c>
      <c r="U1249" s="1">
        <v>14025</v>
      </c>
      <c r="V1249" s="4">
        <v>27470.938215103</v>
      </c>
      <c r="W1249" s="1">
        <v>0</v>
      </c>
      <c r="X1249" s="1">
        <v>14857</v>
      </c>
      <c r="Y1249" s="4">
        <v>0</v>
      </c>
      <c r="AC1249" s="3">
        <f t="shared" si="152"/>
        <v>0.48673889788371216</v>
      </c>
      <c r="AD1249" s="3">
        <f t="shared" si="153"/>
        <v>0.14589389453928292</v>
      </c>
      <c r="AE1249" s="3">
        <f t="shared" si="154"/>
        <v>0.6536086017506253</v>
      </c>
      <c r="AF1249" s="3">
        <f t="shared" si="155"/>
        <v>0.14035866545963804</v>
      </c>
      <c r="AG1249" s="3">
        <f t="shared" si="156"/>
        <v>0.31462918618315117</v>
      </c>
      <c r="AH1249" s="3">
        <f t="shared" si="157"/>
        <v>0.58140779081904703</v>
      </c>
      <c r="AI1249" s="3">
        <f t="shared" si="158"/>
        <v>0</v>
      </c>
      <c r="AJ1249" s="6">
        <f t="shared" si="159"/>
        <v>0.33180529094792238</v>
      </c>
    </row>
    <row r="1250" spans="1:36" x14ac:dyDescent="0.3">
      <c r="A1250" t="s">
        <v>2458</v>
      </c>
      <c r="B1250" t="s">
        <v>2457</v>
      </c>
      <c r="C1250" t="s">
        <v>425</v>
      </c>
      <c r="D1250">
        <v>96988</v>
      </c>
      <c r="E1250" s="1">
        <v>0.16699999999999998</v>
      </c>
      <c r="F1250" s="1">
        <v>5791</v>
      </c>
      <c r="G1250" s="4">
        <v>34676.646706586827</v>
      </c>
      <c r="H1250" s="1">
        <v>0.235297150162906</v>
      </c>
      <c r="I1250" s="1">
        <v>13673</v>
      </c>
      <c r="J1250" s="4">
        <v>58109.50107357277</v>
      </c>
      <c r="K1250" s="1">
        <v>0.123365777209551</v>
      </c>
      <c r="L1250" s="1">
        <v>13434</v>
      </c>
      <c r="M1250" s="4">
        <v>108895.6783953203</v>
      </c>
      <c r="N1250" s="1">
        <v>1.2E-2</v>
      </c>
      <c r="O1250" s="1">
        <v>7175</v>
      </c>
      <c r="P1250" s="4">
        <v>597916.66666666663</v>
      </c>
      <c r="Q1250" s="1">
        <v>0.67299999999999993</v>
      </c>
      <c r="R1250" s="1">
        <v>10798</v>
      </c>
      <c r="S1250" s="4">
        <v>16044.576523031204</v>
      </c>
      <c r="T1250" s="1">
        <v>0.50915577184806304</v>
      </c>
      <c r="U1250" s="1">
        <v>14025</v>
      </c>
      <c r="V1250" s="4">
        <v>27545.597586165033</v>
      </c>
      <c r="W1250" s="1">
        <v>0</v>
      </c>
      <c r="X1250" s="1">
        <v>14857</v>
      </c>
      <c r="Y1250" s="4">
        <v>0</v>
      </c>
      <c r="AC1250" s="3">
        <f t="shared" si="152"/>
        <v>0.48673889788371216</v>
      </c>
      <c r="AD1250" s="3">
        <f t="shared" si="153"/>
        <v>0.12919821980798241</v>
      </c>
      <c r="AE1250" s="3">
        <f t="shared" si="154"/>
        <v>0.73289916047828363</v>
      </c>
      <c r="AF1250" s="3">
        <f t="shared" si="155"/>
        <v>0.14035866545963804</v>
      </c>
      <c r="AG1250" s="3">
        <f t="shared" si="156"/>
        <v>0.31462918618315117</v>
      </c>
      <c r="AH1250" s="3">
        <f t="shared" si="157"/>
        <v>0.58312680762425539</v>
      </c>
      <c r="AI1250" s="3">
        <f t="shared" si="158"/>
        <v>0</v>
      </c>
      <c r="AJ1250" s="6">
        <f t="shared" si="159"/>
        <v>0.34099299106243181</v>
      </c>
    </row>
    <row r="1251" spans="1:36" x14ac:dyDescent="0.3">
      <c r="A1251" t="s">
        <v>429</v>
      </c>
      <c r="B1251" t="s">
        <v>430</v>
      </c>
      <c r="C1251" t="s">
        <v>425</v>
      </c>
      <c r="D1251">
        <v>1684287</v>
      </c>
      <c r="E1251" s="1">
        <v>0.16699999999999998</v>
      </c>
      <c r="F1251" s="1">
        <v>5791</v>
      </c>
      <c r="G1251" s="4">
        <v>34676.646706586827</v>
      </c>
      <c r="H1251" s="1">
        <v>0.202957690702356</v>
      </c>
      <c r="I1251" s="1">
        <v>13673</v>
      </c>
      <c r="J1251" s="4">
        <v>67368.72080423843</v>
      </c>
      <c r="K1251" s="1">
        <v>0.144440347755459</v>
      </c>
      <c r="L1251" s="1">
        <v>13434</v>
      </c>
      <c r="M1251" s="4">
        <v>93007.253227775989</v>
      </c>
      <c r="N1251" s="1">
        <v>1.2E-2</v>
      </c>
      <c r="O1251" s="1">
        <v>7175</v>
      </c>
      <c r="P1251" s="4">
        <v>597916.66666666663</v>
      </c>
      <c r="Q1251" s="1">
        <v>0.67299999999999993</v>
      </c>
      <c r="R1251" s="1">
        <v>10798</v>
      </c>
      <c r="S1251" s="4">
        <v>16044.576523031204</v>
      </c>
      <c r="T1251" s="1">
        <v>0.50770029098366198</v>
      </c>
      <c r="U1251" s="1">
        <v>14025</v>
      </c>
      <c r="V1251" s="4">
        <v>27624.565612965802</v>
      </c>
      <c r="W1251" s="1" t="s">
        <v>3</v>
      </c>
      <c r="X1251" s="1">
        <v>14857</v>
      </c>
      <c r="Y1251" s="4" t="s">
        <v>3</v>
      </c>
      <c r="AC1251" s="3">
        <f t="shared" si="152"/>
        <v>0.48673889788371216</v>
      </c>
      <c r="AD1251" s="3">
        <f t="shared" si="153"/>
        <v>0.15139622173764708</v>
      </c>
      <c r="AE1251" s="3">
        <f t="shared" si="154"/>
        <v>0.6225043023091984</v>
      </c>
      <c r="AF1251" s="3">
        <f t="shared" si="155"/>
        <v>0.14035866545963804</v>
      </c>
      <c r="AG1251" s="3">
        <f t="shared" si="156"/>
        <v>0.31462918618315117</v>
      </c>
      <c r="AH1251" s="3">
        <f t="shared" si="157"/>
        <v>0.58494503034986445</v>
      </c>
      <c r="AI1251" s="3" t="e">
        <f t="shared" si="158"/>
        <v>#VALUE!</v>
      </c>
      <c r="AJ1251" s="6" t="e">
        <f t="shared" si="159"/>
        <v>#VALUE!</v>
      </c>
    </row>
    <row r="1252" spans="1:36" x14ac:dyDescent="0.3">
      <c r="A1252" t="s">
        <v>2460</v>
      </c>
      <c r="B1252" t="s">
        <v>2459</v>
      </c>
      <c r="C1252" t="s">
        <v>425</v>
      </c>
      <c r="D1252">
        <v>247347</v>
      </c>
      <c r="E1252" s="1">
        <v>0.16699999999999998</v>
      </c>
      <c r="F1252" s="1">
        <v>5791</v>
      </c>
      <c r="G1252" s="4">
        <v>34676.646706586827</v>
      </c>
      <c r="H1252" s="1">
        <v>0.18720663683003999</v>
      </c>
      <c r="I1252" s="1">
        <v>13673</v>
      </c>
      <c r="J1252" s="4">
        <v>73036.940524781501</v>
      </c>
      <c r="K1252" s="1">
        <v>0.155449631489365</v>
      </c>
      <c r="L1252" s="1">
        <v>13434</v>
      </c>
      <c r="M1252" s="4">
        <v>86420.275630689284</v>
      </c>
      <c r="N1252" s="1">
        <v>1.2E-2</v>
      </c>
      <c r="O1252" s="1">
        <v>7175</v>
      </c>
      <c r="P1252" s="4">
        <v>597916.66666666663</v>
      </c>
      <c r="Q1252" s="1">
        <v>0.67299999999999993</v>
      </c>
      <c r="R1252" s="1">
        <v>10798</v>
      </c>
      <c r="S1252" s="4">
        <v>16044.576523031204</v>
      </c>
      <c r="T1252" s="1">
        <v>0.50094806082143695</v>
      </c>
      <c r="U1252" s="1">
        <v>14025</v>
      </c>
      <c r="V1252" s="4">
        <v>27996.914444587928</v>
      </c>
      <c r="W1252" s="1">
        <v>0</v>
      </c>
      <c r="X1252" s="1">
        <v>14857</v>
      </c>
      <c r="Y1252" s="4">
        <v>0</v>
      </c>
      <c r="AC1252" s="3">
        <f t="shared" si="152"/>
        <v>0.48673889788371216</v>
      </c>
      <c r="AD1252" s="3">
        <f t="shared" si="153"/>
        <v>0.16498518019790093</v>
      </c>
      <c r="AE1252" s="3">
        <f t="shared" si="154"/>
        <v>0.5767371196006984</v>
      </c>
      <c r="AF1252" s="3">
        <f t="shared" si="155"/>
        <v>0.14035866545963804</v>
      </c>
      <c r="AG1252" s="3">
        <f t="shared" si="156"/>
        <v>0.31462918618315117</v>
      </c>
      <c r="AH1252" s="3">
        <f t="shared" si="157"/>
        <v>0.5935182863236701</v>
      </c>
      <c r="AI1252" s="3">
        <f t="shared" si="158"/>
        <v>0</v>
      </c>
      <c r="AJ1252" s="6">
        <f t="shared" si="159"/>
        <v>0.32528104794982443</v>
      </c>
    </row>
    <row r="1253" spans="1:36" x14ac:dyDescent="0.3">
      <c r="A1253" t="s">
        <v>2462</v>
      </c>
      <c r="B1253" t="s">
        <v>2461</v>
      </c>
      <c r="C1253" t="s">
        <v>425</v>
      </c>
      <c r="D1253">
        <v>261156</v>
      </c>
      <c r="E1253" s="1">
        <v>0.16699999999999998</v>
      </c>
      <c r="F1253" s="1">
        <v>5791</v>
      </c>
      <c r="G1253" s="4">
        <v>34676.646706586827</v>
      </c>
      <c r="H1253" s="1">
        <v>0.206118182235904</v>
      </c>
      <c r="I1253" s="1">
        <v>13673</v>
      </c>
      <c r="J1253" s="4">
        <v>66335.72958814053</v>
      </c>
      <c r="K1253" s="1">
        <v>0.144166704957956</v>
      </c>
      <c r="L1253" s="1">
        <v>13434</v>
      </c>
      <c r="M1253" s="4">
        <v>93183.790278884568</v>
      </c>
      <c r="N1253" s="1">
        <v>1.2E-2</v>
      </c>
      <c r="O1253" s="1">
        <v>7175</v>
      </c>
      <c r="P1253" s="4">
        <v>597916.66666666663</v>
      </c>
      <c r="Q1253" s="1">
        <v>0.67299999999999993</v>
      </c>
      <c r="R1253" s="1">
        <v>10798</v>
      </c>
      <c r="S1253" s="4">
        <v>16044.576523031204</v>
      </c>
      <c r="T1253" s="1">
        <v>0.50892569958185896</v>
      </c>
      <c r="U1253" s="1">
        <v>14025</v>
      </c>
      <c r="V1253" s="4">
        <v>27558.050244904418</v>
      </c>
      <c r="W1253" s="1">
        <v>0.5</v>
      </c>
      <c r="X1253" s="1">
        <v>14857</v>
      </c>
      <c r="Y1253" s="4">
        <v>7428.5</v>
      </c>
      <c r="AC1253" s="3">
        <f t="shared" si="152"/>
        <v>0.48673889788371216</v>
      </c>
      <c r="AD1253" s="3">
        <f t="shared" si="153"/>
        <v>0.14891973433641123</v>
      </c>
      <c r="AE1253" s="3">
        <f t="shared" si="154"/>
        <v>0.62373090485244664</v>
      </c>
      <c r="AF1253" s="3">
        <f t="shared" si="155"/>
        <v>0.14035866545963804</v>
      </c>
      <c r="AG1253" s="3">
        <f t="shared" si="156"/>
        <v>0.31462918618315117</v>
      </c>
      <c r="AH1253" s="3">
        <f t="shared" si="157"/>
        <v>0.5834135275542256</v>
      </c>
      <c r="AI1253" s="3">
        <f t="shared" si="158"/>
        <v>0.32968666785016865</v>
      </c>
      <c r="AJ1253" s="6">
        <f t="shared" si="159"/>
        <v>0.37535394058853627</v>
      </c>
    </row>
    <row r="1254" spans="1:36" x14ac:dyDescent="0.3">
      <c r="A1254" t="s">
        <v>2464</v>
      </c>
      <c r="B1254" t="s">
        <v>2463</v>
      </c>
      <c r="C1254" t="s">
        <v>425</v>
      </c>
      <c r="D1254">
        <v>156363</v>
      </c>
      <c r="E1254" s="1">
        <v>0.16699999999999998</v>
      </c>
      <c r="F1254" s="1">
        <v>5791</v>
      </c>
      <c r="G1254" s="4">
        <v>34676.646706586827</v>
      </c>
      <c r="H1254" s="1">
        <v>0.19590951823641101</v>
      </c>
      <c r="I1254" s="1">
        <v>13673</v>
      </c>
      <c r="J1254" s="4">
        <v>69792.423171090151</v>
      </c>
      <c r="K1254" s="1">
        <v>0.14671629477561801</v>
      </c>
      <c r="L1254" s="1">
        <v>13434</v>
      </c>
      <c r="M1254" s="4">
        <v>91564.471557473677</v>
      </c>
      <c r="N1254" s="1">
        <v>1.2E-2</v>
      </c>
      <c r="O1254" s="1">
        <v>7175</v>
      </c>
      <c r="P1254" s="4">
        <v>597916.66666666663</v>
      </c>
      <c r="Q1254" s="1">
        <v>0.67299999999999993</v>
      </c>
      <c r="R1254" s="1">
        <v>10798</v>
      </c>
      <c r="S1254" s="4">
        <v>16044.576523031204</v>
      </c>
      <c r="T1254" s="1">
        <v>0.50684624879287199</v>
      </c>
      <c r="U1254" s="1">
        <v>14025</v>
      </c>
      <c r="V1254" s="4">
        <v>27671.113347297283</v>
      </c>
      <c r="W1254" s="1">
        <v>0</v>
      </c>
      <c r="X1254" s="1">
        <v>14857</v>
      </c>
      <c r="Y1254" s="4">
        <v>0</v>
      </c>
      <c r="AC1254" s="3">
        <f t="shared" si="152"/>
        <v>0.48673889788371216</v>
      </c>
      <c r="AD1254" s="3">
        <f t="shared" si="153"/>
        <v>0.15720679232364607</v>
      </c>
      <c r="AE1254" s="3">
        <f t="shared" si="154"/>
        <v>0.61247966637565499</v>
      </c>
      <c r="AF1254" s="3">
        <f t="shared" si="155"/>
        <v>0.14035866545963804</v>
      </c>
      <c r="AG1254" s="3">
        <f t="shared" si="156"/>
        <v>0.31462918618315117</v>
      </c>
      <c r="AH1254" s="3">
        <f t="shared" si="157"/>
        <v>0.58601678244771849</v>
      </c>
      <c r="AI1254" s="3">
        <f t="shared" si="158"/>
        <v>0</v>
      </c>
      <c r="AJ1254" s="6">
        <f t="shared" si="159"/>
        <v>0.32820428438193155</v>
      </c>
    </row>
    <row r="1255" spans="1:36" x14ac:dyDescent="0.3">
      <c r="A1255" t="s">
        <v>2466</v>
      </c>
      <c r="B1255" t="s">
        <v>2465</v>
      </c>
      <c r="C1255" t="s">
        <v>425</v>
      </c>
      <c r="D1255">
        <v>216681</v>
      </c>
      <c r="E1255" s="1">
        <v>0.16699999999999998</v>
      </c>
      <c r="F1255" s="1">
        <v>5791</v>
      </c>
      <c r="G1255" s="4">
        <v>34676.646706586827</v>
      </c>
      <c r="H1255" s="1">
        <v>0.22718650920016001</v>
      </c>
      <c r="I1255" s="1">
        <v>13673</v>
      </c>
      <c r="J1255" s="4">
        <v>60184.031385215589</v>
      </c>
      <c r="K1255" s="1">
        <v>0.131271315897563</v>
      </c>
      <c r="L1255" s="1">
        <v>13434</v>
      </c>
      <c r="M1255" s="4">
        <v>102337.66537758458</v>
      </c>
      <c r="N1255" s="1">
        <v>1.2E-2</v>
      </c>
      <c r="O1255" s="1">
        <v>7175</v>
      </c>
      <c r="P1255" s="4">
        <v>597916.66666666663</v>
      </c>
      <c r="Q1255" s="1">
        <v>0.67299999999999993</v>
      </c>
      <c r="R1255" s="1">
        <v>10798</v>
      </c>
      <c r="S1255" s="4">
        <v>16044.576523031204</v>
      </c>
      <c r="T1255" s="1">
        <v>0.50374052178086604</v>
      </c>
      <c r="U1255" s="1">
        <v>14025</v>
      </c>
      <c r="V1255" s="4">
        <v>27841.714917866117</v>
      </c>
      <c r="W1255" s="1">
        <v>0</v>
      </c>
      <c r="X1255" s="1">
        <v>14857</v>
      </c>
      <c r="Y1255" s="4">
        <v>0</v>
      </c>
      <c r="AC1255" s="3">
        <f t="shared" si="152"/>
        <v>0.48673889788371216</v>
      </c>
      <c r="AD1255" s="3">
        <f t="shared" si="153"/>
        <v>0.13417168724914061</v>
      </c>
      <c r="AE1255" s="3">
        <f t="shared" si="154"/>
        <v>0.68733322745914316</v>
      </c>
      <c r="AF1255" s="3">
        <f t="shared" si="155"/>
        <v>0.14035866545963804</v>
      </c>
      <c r="AG1255" s="3">
        <f t="shared" si="156"/>
        <v>0.31462918618315117</v>
      </c>
      <c r="AH1255" s="3">
        <f t="shared" si="157"/>
        <v>0.58994484884622989</v>
      </c>
      <c r="AI1255" s="3">
        <f t="shared" si="158"/>
        <v>0</v>
      </c>
      <c r="AJ1255" s="6">
        <f t="shared" si="159"/>
        <v>0.33616807329728793</v>
      </c>
    </row>
    <row r="1256" spans="1:36" x14ac:dyDescent="0.3">
      <c r="A1256" t="s">
        <v>2468</v>
      </c>
      <c r="B1256" t="s">
        <v>2467</v>
      </c>
      <c r="C1256" t="s">
        <v>425</v>
      </c>
      <c r="D1256">
        <v>125210</v>
      </c>
      <c r="E1256" s="1">
        <v>0.16699999999999998</v>
      </c>
      <c r="F1256" s="1">
        <v>5791</v>
      </c>
      <c r="G1256" s="4">
        <v>34676.646706586827</v>
      </c>
      <c r="H1256" s="1">
        <v>0.22209088730932</v>
      </c>
      <c r="I1256" s="1">
        <v>13673</v>
      </c>
      <c r="J1256" s="4">
        <v>61564.885284810218</v>
      </c>
      <c r="K1256" s="1">
        <v>0.130093443015733</v>
      </c>
      <c r="L1256" s="1">
        <v>13434</v>
      </c>
      <c r="M1256" s="4">
        <v>103264.23598747666</v>
      </c>
      <c r="N1256" s="1">
        <v>1.2E-2</v>
      </c>
      <c r="O1256" s="1">
        <v>7175</v>
      </c>
      <c r="P1256" s="4">
        <v>597916.66666666663</v>
      </c>
      <c r="Q1256" s="1">
        <v>0.67299999999999993</v>
      </c>
      <c r="R1256" s="1">
        <v>10798</v>
      </c>
      <c r="S1256" s="4">
        <v>16044.576523031204</v>
      </c>
      <c r="T1256" s="1">
        <v>0.50513537257407504</v>
      </c>
      <c r="U1256" s="1">
        <v>14025</v>
      </c>
      <c r="V1256" s="4">
        <v>27764.834461168761</v>
      </c>
      <c r="W1256" s="1">
        <v>0</v>
      </c>
      <c r="X1256" s="1">
        <v>14857</v>
      </c>
      <c r="Y1256" s="4">
        <v>0</v>
      </c>
      <c r="AC1256" s="3">
        <f t="shared" si="152"/>
        <v>0.48673889788371216</v>
      </c>
      <c r="AD1256" s="3">
        <f t="shared" si="153"/>
        <v>0.13748213871475054</v>
      </c>
      <c r="AE1256" s="3">
        <f t="shared" si="154"/>
        <v>0.69377116136285233</v>
      </c>
      <c r="AF1256" s="3">
        <f t="shared" si="155"/>
        <v>0.14035866545963804</v>
      </c>
      <c r="AG1256" s="3">
        <f t="shared" si="156"/>
        <v>0.31462918618315117</v>
      </c>
      <c r="AH1256" s="3">
        <f t="shared" si="157"/>
        <v>0.58817469199686345</v>
      </c>
      <c r="AI1256" s="3">
        <f t="shared" si="158"/>
        <v>0</v>
      </c>
      <c r="AJ1256" s="6">
        <f t="shared" si="159"/>
        <v>0.33730782022870964</v>
      </c>
    </row>
    <row r="1257" spans="1:36" x14ac:dyDescent="0.3">
      <c r="A1257" t="s">
        <v>2470</v>
      </c>
      <c r="B1257" t="s">
        <v>2469</v>
      </c>
      <c r="C1257" t="s">
        <v>425</v>
      </c>
      <c r="D1257">
        <v>332957</v>
      </c>
      <c r="E1257" s="1">
        <v>0.16699999999999998</v>
      </c>
      <c r="F1257" s="1">
        <v>5791</v>
      </c>
      <c r="G1257" s="4">
        <v>34676.646706586827</v>
      </c>
      <c r="H1257" s="1">
        <v>0.195052213949549</v>
      </c>
      <c r="I1257" s="1">
        <v>13673</v>
      </c>
      <c r="J1257" s="4">
        <v>70099.178692411937</v>
      </c>
      <c r="K1257" s="1">
        <v>0.148505662893406</v>
      </c>
      <c r="L1257" s="1">
        <v>13434</v>
      </c>
      <c r="M1257" s="4">
        <v>90461.196820774581</v>
      </c>
      <c r="N1257" s="1">
        <v>1.2E-2</v>
      </c>
      <c r="O1257" s="1">
        <v>7175</v>
      </c>
      <c r="P1257" s="4">
        <v>597916.66666666663</v>
      </c>
      <c r="Q1257" s="1">
        <v>0.67299999999999993</v>
      </c>
      <c r="R1257" s="1">
        <v>10798</v>
      </c>
      <c r="S1257" s="4">
        <v>16044.576523031204</v>
      </c>
      <c r="T1257" s="1">
        <v>0.50966340998987802</v>
      </c>
      <c r="U1257" s="1">
        <v>14025</v>
      </c>
      <c r="V1257" s="4">
        <v>27518.161447529728</v>
      </c>
      <c r="W1257" s="1">
        <v>1</v>
      </c>
      <c r="X1257" s="1">
        <v>14857</v>
      </c>
      <c r="Y1257" s="4">
        <v>14857</v>
      </c>
      <c r="AC1257" s="3">
        <f t="shared" si="152"/>
        <v>0.48673889788371216</v>
      </c>
      <c r="AD1257" s="3">
        <f t="shared" si="153"/>
        <v>0.15794220630585068</v>
      </c>
      <c r="AE1257" s="3">
        <f t="shared" si="154"/>
        <v>0.60481396906487139</v>
      </c>
      <c r="AF1257" s="3">
        <f t="shared" si="155"/>
        <v>0.14035866545963804</v>
      </c>
      <c r="AG1257" s="3">
        <f t="shared" si="156"/>
        <v>0.31462918618315117</v>
      </c>
      <c r="AH1257" s="3">
        <f t="shared" si="157"/>
        <v>0.58249509612289641</v>
      </c>
      <c r="AI1257" s="3">
        <f t="shared" si="158"/>
        <v>0.65937333570033729</v>
      </c>
      <c r="AJ1257" s="6">
        <f t="shared" si="159"/>
        <v>0.42090733667435104</v>
      </c>
    </row>
    <row r="1258" spans="1:36" x14ac:dyDescent="0.3">
      <c r="A1258" t="s">
        <v>2472</v>
      </c>
      <c r="B1258" t="s">
        <v>2471</v>
      </c>
      <c r="C1258" t="s">
        <v>425</v>
      </c>
      <c r="D1258">
        <v>344573</v>
      </c>
      <c r="E1258" s="1">
        <v>0.16699999999999998</v>
      </c>
      <c r="F1258" s="1">
        <v>5791</v>
      </c>
      <c r="G1258" s="4">
        <v>34676.646706586827</v>
      </c>
      <c r="H1258" s="1">
        <v>0.20051774224910199</v>
      </c>
      <c r="I1258" s="1">
        <v>13673</v>
      </c>
      <c r="J1258" s="4">
        <v>68188.47971574562</v>
      </c>
      <c r="K1258" s="1">
        <v>0.145278359012458</v>
      </c>
      <c r="L1258" s="1">
        <v>13434</v>
      </c>
      <c r="M1258" s="4">
        <v>92470.758145389016</v>
      </c>
      <c r="N1258" s="1">
        <v>1.2E-2</v>
      </c>
      <c r="O1258" s="1">
        <v>7175</v>
      </c>
      <c r="P1258" s="4">
        <v>597916.66666666663</v>
      </c>
      <c r="Q1258" s="1">
        <v>0.67299999999999993</v>
      </c>
      <c r="R1258" s="1">
        <v>10798</v>
      </c>
      <c r="S1258" s="4">
        <v>16044.576523031204</v>
      </c>
      <c r="T1258" s="1">
        <v>0.51353124011457596</v>
      </c>
      <c r="U1258" s="1">
        <v>14025</v>
      </c>
      <c r="V1258" s="4">
        <v>27310.89932692474</v>
      </c>
      <c r="W1258" s="1">
        <v>0.5</v>
      </c>
      <c r="X1258" s="1">
        <v>14857</v>
      </c>
      <c r="Y1258" s="4">
        <v>7428.5</v>
      </c>
      <c r="AC1258" s="3">
        <f t="shared" si="152"/>
        <v>0.48673889788371216</v>
      </c>
      <c r="AD1258" s="3">
        <f t="shared" si="153"/>
        <v>0.15336150719676947</v>
      </c>
      <c r="AE1258" s="3">
        <f t="shared" si="154"/>
        <v>0.61877666423909539</v>
      </c>
      <c r="AF1258" s="3">
        <f t="shared" si="155"/>
        <v>0.14035866545963804</v>
      </c>
      <c r="AG1258" s="3">
        <f t="shared" si="156"/>
        <v>0.31462918618315117</v>
      </c>
      <c r="AH1258" s="3">
        <f t="shared" si="157"/>
        <v>0.57772292803019887</v>
      </c>
      <c r="AI1258" s="3">
        <f t="shared" si="158"/>
        <v>0.32968666785016865</v>
      </c>
      <c r="AJ1258" s="6">
        <f t="shared" si="159"/>
        <v>0.37446778812039055</v>
      </c>
    </row>
    <row r="1259" spans="1:36" x14ac:dyDescent="0.3">
      <c r="A1259" t="s">
        <v>431</v>
      </c>
      <c r="B1259" t="s">
        <v>432</v>
      </c>
      <c r="C1259" t="s">
        <v>425</v>
      </c>
      <c r="D1259">
        <v>1911191</v>
      </c>
      <c r="E1259" s="1">
        <v>0.16699999999999998</v>
      </c>
      <c r="F1259" s="1">
        <v>5791</v>
      </c>
      <c r="G1259" s="4">
        <v>34676.646706586827</v>
      </c>
      <c r="H1259" s="1">
        <v>0.16507507622210399</v>
      </c>
      <c r="I1259" s="1">
        <v>13673</v>
      </c>
      <c r="J1259" s="4">
        <v>82828.978867793179</v>
      </c>
      <c r="K1259" s="1">
        <v>0.14566675962789599</v>
      </c>
      <c r="L1259" s="1">
        <v>13434</v>
      </c>
      <c r="M1259" s="4">
        <v>92224.197437472991</v>
      </c>
      <c r="N1259" s="1">
        <v>1.2E-2</v>
      </c>
      <c r="O1259" s="1">
        <v>7175</v>
      </c>
      <c r="P1259" s="4">
        <v>597916.66666666663</v>
      </c>
      <c r="Q1259" s="1">
        <v>0.67299999999999993</v>
      </c>
      <c r="R1259" s="1">
        <v>10798</v>
      </c>
      <c r="S1259" s="4">
        <v>16044.576523031204</v>
      </c>
      <c r="T1259" s="1">
        <v>0.51219370539103604</v>
      </c>
      <c r="U1259" s="1">
        <v>14025</v>
      </c>
      <c r="V1259" s="4">
        <v>27382.218587189716</v>
      </c>
      <c r="W1259" s="1" t="s">
        <v>3</v>
      </c>
      <c r="X1259" s="1">
        <v>14857</v>
      </c>
      <c r="Y1259" s="4" t="s">
        <v>3</v>
      </c>
      <c r="AC1259" s="3">
        <f t="shared" si="152"/>
        <v>0.48673889788371216</v>
      </c>
      <c r="AD1259" s="3">
        <f t="shared" si="153"/>
        <v>0.18846055850797988</v>
      </c>
      <c r="AE1259" s="3">
        <f t="shared" si="154"/>
        <v>0.61706352816088539</v>
      </c>
      <c r="AF1259" s="3">
        <f t="shared" si="155"/>
        <v>0.14035866545963804</v>
      </c>
      <c r="AG1259" s="3">
        <f t="shared" si="156"/>
        <v>0.31462918618315117</v>
      </c>
      <c r="AH1259" s="3">
        <f t="shared" si="157"/>
        <v>0.57936503946492635</v>
      </c>
      <c r="AI1259" s="3" t="e">
        <f t="shared" si="158"/>
        <v>#VALUE!</v>
      </c>
      <c r="AJ1259" s="6" t="e">
        <f t="shared" si="159"/>
        <v>#VALUE!</v>
      </c>
    </row>
    <row r="1260" spans="1:36" x14ac:dyDescent="0.3">
      <c r="A1260" t="s">
        <v>431</v>
      </c>
      <c r="B1260" t="s">
        <v>2473</v>
      </c>
      <c r="C1260" t="s">
        <v>425</v>
      </c>
      <c r="D1260">
        <v>1911191</v>
      </c>
      <c r="E1260" s="1">
        <v>0.16699999999999998</v>
      </c>
      <c r="F1260" s="1">
        <v>5791</v>
      </c>
      <c r="G1260" s="4">
        <v>34676.646706586827</v>
      </c>
      <c r="H1260" s="1">
        <v>0.16507507622210399</v>
      </c>
      <c r="I1260" s="1">
        <v>13673</v>
      </c>
      <c r="J1260" s="4">
        <v>82828.978867793179</v>
      </c>
      <c r="K1260" s="1">
        <v>0.14566675962789599</v>
      </c>
      <c r="L1260" s="1">
        <v>13434</v>
      </c>
      <c r="M1260" s="4">
        <v>92224.197437472991</v>
      </c>
      <c r="N1260" s="1">
        <v>1.2E-2</v>
      </c>
      <c r="O1260" s="1">
        <v>7175</v>
      </c>
      <c r="P1260" s="4">
        <v>597916.66666666663</v>
      </c>
      <c r="Q1260" s="1">
        <v>0.67299999999999993</v>
      </c>
      <c r="R1260" s="1">
        <v>10798</v>
      </c>
      <c r="S1260" s="4">
        <v>16044.576523031204</v>
      </c>
      <c r="T1260" s="1">
        <v>0.51219370539103604</v>
      </c>
      <c r="U1260" s="1">
        <v>14025</v>
      </c>
      <c r="V1260" s="4">
        <v>27382.218587189716</v>
      </c>
      <c r="W1260" s="1">
        <v>1</v>
      </c>
      <c r="X1260" s="1">
        <v>14857</v>
      </c>
      <c r="Y1260" s="4">
        <v>14857</v>
      </c>
      <c r="AC1260" s="3">
        <f t="shared" si="152"/>
        <v>0.48673889788371216</v>
      </c>
      <c r="AD1260" s="3">
        <f t="shared" si="153"/>
        <v>0.18846055850797988</v>
      </c>
      <c r="AE1260" s="3">
        <f t="shared" si="154"/>
        <v>0.61706352816088539</v>
      </c>
      <c r="AF1260" s="3">
        <f t="shared" si="155"/>
        <v>0.14035866545963804</v>
      </c>
      <c r="AG1260" s="3">
        <f t="shared" si="156"/>
        <v>0.31462918618315117</v>
      </c>
      <c r="AH1260" s="3">
        <f t="shared" si="157"/>
        <v>0.57936503946492635</v>
      </c>
      <c r="AI1260" s="3">
        <f t="shared" si="158"/>
        <v>0.65937333570033729</v>
      </c>
      <c r="AJ1260" s="6">
        <f t="shared" si="159"/>
        <v>0.42656988733723294</v>
      </c>
    </row>
    <row r="1261" spans="1:36" x14ac:dyDescent="0.3">
      <c r="A1261" t="s">
        <v>433</v>
      </c>
      <c r="B1261" t="s">
        <v>2474</v>
      </c>
      <c r="C1261" t="s">
        <v>425</v>
      </c>
      <c r="D1261">
        <v>1807688</v>
      </c>
      <c r="E1261" s="1">
        <v>0.16699999999999998</v>
      </c>
      <c r="F1261" s="1">
        <v>5791</v>
      </c>
      <c r="G1261" s="4">
        <v>34676.646706586827</v>
      </c>
      <c r="H1261" s="1">
        <v>0.209879691628201</v>
      </c>
      <c r="I1261" s="1">
        <v>13673</v>
      </c>
      <c r="J1261" s="4">
        <v>65146.846242853891</v>
      </c>
      <c r="K1261" s="1">
        <v>0.133765893229362</v>
      </c>
      <c r="L1261" s="1">
        <v>13434</v>
      </c>
      <c r="M1261" s="4">
        <v>100429.18770755234</v>
      </c>
      <c r="N1261" s="1">
        <v>1.2E-2</v>
      </c>
      <c r="O1261" s="1">
        <v>7175</v>
      </c>
      <c r="P1261" s="4">
        <v>597916.66666666663</v>
      </c>
      <c r="Q1261" s="1">
        <v>0.67299999999999993</v>
      </c>
      <c r="R1261" s="1">
        <v>10798</v>
      </c>
      <c r="S1261" s="4">
        <v>16044.576523031204</v>
      </c>
      <c r="T1261" s="1">
        <v>0.50806776390616004</v>
      </c>
      <c r="U1261" s="1">
        <v>14025</v>
      </c>
      <c r="V1261" s="4">
        <v>27604.585443823617</v>
      </c>
      <c r="W1261" s="1" t="s">
        <v>3</v>
      </c>
      <c r="X1261" s="1">
        <v>14857</v>
      </c>
      <c r="Y1261" s="4" t="s">
        <v>3</v>
      </c>
      <c r="AC1261" s="3">
        <f t="shared" si="152"/>
        <v>0.48673889788371216</v>
      </c>
      <c r="AD1261" s="3">
        <f t="shared" si="153"/>
        <v>0.14606951201093654</v>
      </c>
      <c r="AE1261" s="3">
        <f t="shared" si="154"/>
        <v>0.67407287475077982</v>
      </c>
      <c r="AF1261" s="3">
        <f t="shared" si="155"/>
        <v>0.14035866545963804</v>
      </c>
      <c r="AG1261" s="3">
        <f t="shared" si="156"/>
        <v>0.31462918618315117</v>
      </c>
      <c r="AH1261" s="3">
        <f t="shared" si="157"/>
        <v>0.58448499102676621</v>
      </c>
      <c r="AI1261" s="3" t="e">
        <f t="shared" si="158"/>
        <v>#VALUE!</v>
      </c>
      <c r="AJ1261" s="6" t="e">
        <f t="shared" si="159"/>
        <v>#VALUE!</v>
      </c>
    </row>
    <row r="1262" spans="1:36" x14ac:dyDescent="0.3">
      <c r="A1262" t="s">
        <v>434</v>
      </c>
      <c r="B1262" t="s">
        <v>435</v>
      </c>
      <c r="C1262" t="s">
        <v>425</v>
      </c>
      <c r="D1262">
        <v>561293</v>
      </c>
      <c r="E1262" s="1">
        <v>0.16699999999999998</v>
      </c>
      <c r="F1262" s="1">
        <v>5791</v>
      </c>
      <c r="G1262" s="4">
        <v>34676.646706586827</v>
      </c>
      <c r="H1262" s="1">
        <v>0.22068331513131201</v>
      </c>
      <c r="I1262" s="1">
        <v>13673</v>
      </c>
      <c r="J1262" s="4">
        <v>61957.561186101579</v>
      </c>
      <c r="K1262" s="1">
        <v>0.13310160646934799</v>
      </c>
      <c r="L1262" s="1">
        <v>13434</v>
      </c>
      <c r="M1262" s="4">
        <v>100930.41215917795</v>
      </c>
      <c r="N1262" s="1">
        <v>1.2E-2</v>
      </c>
      <c r="O1262" s="1">
        <v>7175</v>
      </c>
      <c r="P1262" s="4">
        <v>597916.66666666663</v>
      </c>
      <c r="Q1262" s="1">
        <v>0.67299999999999993</v>
      </c>
      <c r="R1262" s="1">
        <v>10798</v>
      </c>
      <c r="S1262" s="4">
        <v>16044.576523031204</v>
      </c>
      <c r="T1262" s="1">
        <v>0.51239726844981104</v>
      </c>
      <c r="U1262" s="1">
        <v>14025</v>
      </c>
      <c r="V1262" s="4">
        <v>27371.340293110363</v>
      </c>
      <c r="W1262" s="1" t="s">
        <v>3</v>
      </c>
      <c r="X1262" s="1">
        <v>14857</v>
      </c>
      <c r="Y1262" s="4" t="s">
        <v>3</v>
      </c>
      <c r="AC1262" s="3">
        <f t="shared" si="152"/>
        <v>0.48673889788371216</v>
      </c>
      <c r="AD1262" s="3">
        <f t="shared" si="153"/>
        <v>0.13842353773844254</v>
      </c>
      <c r="AE1262" s="3">
        <f t="shared" si="154"/>
        <v>0.67755544786073896</v>
      </c>
      <c r="AF1262" s="3">
        <f t="shared" si="155"/>
        <v>0.14035866545963804</v>
      </c>
      <c r="AG1262" s="3">
        <f t="shared" si="156"/>
        <v>0.31462918618315117</v>
      </c>
      <c r="AH1262" s="3">
        <f t="shared" si="157"/>
        <v>0.57911456896044178</v>
      </c>
      <c r="AI1262" s="3" t="e">
        <f t="shared" si="158"/>
        <v>#VALUE!</v>
      </c>
      <c r="AJ1262" s="6" t="e">
        <f t="shared" si="159"/>
        <v>#VALUE!</v>
      </c>
    </row>
    <row r="1263" spans="1:36" x14ac:dyDescent="0.3">
      <c r="A1263" t="s">
        <v>2476</v>
      </c>
      <c r="B1263" t="s">
        <v>2475</v>
      </c>
      <c r="C1263" t="s">
        <v>425</v>
      </c>
      <c r="D1263">
        <v>288814</v>
      </c>
      <c r="E1263" s="1">
        <v>0.16699999999999998</v>
      </c>
      <c r="F1263" s="1">
        <v>5791</v>
      </c>
      <c r="G1263" s="4">
        <v>34676.646706586827</v>
      </c>
      <c r="H1263" s="1">
        <v>0.21509345114848999</v>
      </c>
      <c r="I1263" s="1">
        <v>13673</v>
      </c>
      <c r="J1263" s="4">
        <v>63567.718714787043</v>
      </c>
      <c r="K1263" s="1">
        <v>0.13322761361983801</v>
      </c>
      <c r="L1263" s="1">
        <v>13434</v>
      </c>
      <c r="M1263" s="4">
        <v>100834.95181662276</v>
      </c>
      <c r="N1263" s="1">
        <v>1.2E-2</v>
      </c>
      <c r="O1263" s="1">
        <v>7175</v>
      </c>
      <c r="P1263" s="4">
        <v>597916.66666666663</v>
      </c>
      <c r="Q1263" s="1">
        <v>0.67299999999999993</v>
      </c>
      <c r="R1263" s="1">
        <v>10798</v>
      </c>
      <c r="S1263" s="4">
        <v>16044.576523031204</v>
      </c>
      <c r="T1263" s="1">
        <v>0.51731218015747105</v>
      </c>
      <c r="U1263" s="1">
        <v>14025</v>
      </c>
      <c r="V1263" s="4">
        <v>27111.288962364575</v>
      </c>
      <c r="W1263" s="1">
        <v>0.5</v>
      </c>
      <c r="X1263" s="1">
        <v>14857</v>
      </c>
      <c r="Y1263" s="4">
        <v>7428.5</v>
      </c>
      <c r="AC1263" s="3">
        <f t="shared" si="152"/>
        <v>0.48673889788371216</v>
      </c>
      <c r="AD1263" s="3">
        <f t="shared" si="153"/>
        <v>0.14228372045021564</v>
      </c>
      <c r="AE1263" s="3">
        <f t="shared" si="154"/>
        <v>0.67689217690304326</v>
      </c>
      <c r="AF1263" s="3">
        <f t="shared" si="155"/>
        <v>0.14035866545963804</v>
      </c>
      <c r="AG1263" s="3">
        <f t="shared" si="156"/>
        <v>0.31462918618315117</v>
      </c>
      <c r="AH1263" s="3">
        <f t="shared" si="157"/>
        <v>0.57312694006121911</v>
      </c>
      <c r="AI1263" s="3">
        <f t="shared" si="158"/>
        <v>0.32968666785016865</v>
      </c>
      <c r="AJ1263" s="6">
        <f t="shared" si="159"/>
        <v>0.38053089354159259</v>
      </c>
    </row>
    <row r="1264" spans="1:36" x14ac:dyDescent="0.3">
      <c r="A1264" t="s">
        <v>2478</v>
      </c>
      <c r="B1264" t="s">
        <v>2477</v>
      </c>
      <c r="C1264" t="s">
        <v>425</v>
      </c>
      <c r="D1264">
        <v>123824</v>
      </c>
      <c r="E1264" s="1">
        <v>0.16699999999999998</v>
      </c>
      <c r="F1264" s="1">
        <v>5791</v>
      </c>
      <c r="G1264" s="4">
        <v>34676.646706586827</v>
      </c>
      <c r="H1264" s="1">
        <v>0.233702674764181</v>
      </c>
      <c r="I1264" s="1">
        <v>13673</v>
      </c>
      <c r="J1264" s="4">
        <v>58505.962817057261</v>
      </c>
      <c r="K1264" s="1">
        <v>0.129821359348753</v>
      </c>
      <c r="L1264" s="1">
        <v>13434</v>
      </c>
      <c r="M1264" s="4">
        <v>103480.66040435464</v>
      </c>
      <c r="N1264" s="1">
        <v>1.2E-2</v>
      </c>
      <c r="O1264" s="1">
        <v>7175</v>
      </c>
      <c r="P1264" s="4">
        <v>597916.66666666663</v>
      </c>
      <c r="Q1264" s="1">
        <v>0.67299999999999993</v>
      </c>
      <c r="R1264" s="1">
        <v>10798</v>
      </c>
      <c r="S1264" s="4">
        <v>16044.576523031204</v>
      </c>
      <c r="T1264" s="1">
        <v>0.50814866261790903</v>
      </c>
      <c r="U1264" s="1">
        <v>14025</v>
      </c>
      <c r="V1264" s="4">
        <v>27600.190715341472</v>
      </c>
      <c r="W1264" s="1">
        <v>0</v>
      </c>
      <c r="X1264" s="1">
        <v>14857</v>
      </c>
      <c r="Y1264" s="4">
        <v>0</v>
      </c>
      <c r="AC1264" s="3">
        <f t="shared" si="152"/>
        <v>0.48673889788371216</v>
      </c>
      <c r="AD1264" s="3">
        <f t="shared" si="153"/>
        <v>0.13014869498871068</v>
      </c>
      <c r="AE1264" s="3">
        <f t="shared" si="154"/>
        <v>0.69527490654550117</v>
      </c>
      <c r="AF1264" s="3">
        <f t="shared" si="155"/>
        <v>0.14035866545963804</v>
      </c>
      <c r="AG1264" s="3">
        <f t="shared" si="156"/>
        <v>0.31462918618315117</v>
      </c>
      <c r="AH1264" s="3">
        <f t="shared" si="157"/>
        <v>0.58438380329898776</v>
      </c>
      <c r="AI1264" s="3">
        <f t="shared" si="158"/>
        <v>0</v>
      </c>
      <c r="AJ1264" s="6">
        <f t="shared" si="159"/>
        <v>0.33593345062281443</v>
      </c>
    </row>
    <row r="1265" spans="1:36" x14ac:dyDescent="0.3">
      <c r="A1265" t="s">
        <v>2480</v>
      </c>
      <c r="B1265" t="s">
        <v>2479</v>
      </c>
      <c r="C1265" t="s">
        <v>425</v>
      </c>
      <c r="D1265">
        <v>148655</v>
      </c>
      <c r="E1265" s="1">
        <v>0.16699999999999998</v>
      </c>
      <c r="F1265" s="1">
        <v>5791</v>
      </c>
      <c r="G1265" s="4">
        <v>34676.646706586827</v>
      </c>
      <c r="H1265" s="1">
        <v>0.22069893377282901</v>
      </c>
      <c r="I1265" s="1">
        <v>13673</v>
      </c>
      <c r="J1265" s="4">
        <v>61953.176511826583</v>
      </c>
      <c r="K1265" s="1">
        <v>0.13558911573778201</v>
      </c>
      <c r="L1265" s="1">
        <v>13434</v>
      </c>
      <c r="M1265" s="4">
        <v>99078.749255804796</v>
      </c>
      <c r="N1265" s="1">
        <v>1.2E-2</v>
      </c>
      <c r="O1265" s="1">
        <v>7175</v>
      </c>
      <c r="P1265" s="4">
        <v>597916.66666666663</v>
      </c>
      <c r="Q1265" s="1">
        <v>0.67299999999999993</v>
      </c>
      <c r="R1265" s="1">
        <v>10798</v>
      </c>
      <c r="S1265" s="4">
        <v>16044.576523031204</v>
      </c>
      <c r="T1265" s="1">
        <v>0.506387272543809</v>
      </c>
      <c r="U1265" s="1">
        <v>14025</v>
      </c>
      <c r="V1265" s="4">
        <v>27696.193724510835</v>
      </c>
      <c r="W1265" s="1">
        <v>0</v>
      </c>
      <c r="X1265" s="1">
        <v>14857</v>
      </c>
      <c r="Y1265" s="4">
        <v>0</v>
      </c>
      <c r="AC1265" s="3">
        <f t="shared" si="152"/>
        <v>0.48673889788371216</v>
      </c>
      <c r="AD1265" s="3">
        <f t="shared" si="153"/>
        <v>0.13841302594470092</v>
      </c>
      <c r="AE1265" s="3">
        <f t="shared" si="154"/>
        <v>0.66468985158928473</v>
      </c>
      <c r="AF1265" s="3">
        <f t="shared" si="155"/>
        <v>0.14035866545963804</v>
      </c>
      <c r="AG1265" s="3">
        <f t="shared" si="156"/>
        <v>0.31462918618315117</v>
      </c>
      <c r="AH1265" s="3">
        <f t="shared" si="157"/>
        <v>0.58659425302238</v>
      </c>
      <c r="AI1265" s="3">
        <f t="shared" si="158"/>
        <v>0</v>
      </c>
      <c r="AJ1265" s="6">
        <f t="shared" si="159"/>
        <v>0.33306055429755244</v>
      </c>
    </row>
    <row r="1266" spans="1:36" x14ac:dyDescent="0.3">
      <c r="A1266" t="s">
        <v>436</v>
      </c>
      <c r="B1266" t="s">
        <v>437</v>
      </c>
      <c r="C1266" t="s">
        <v>425</v>
      </c>
      <c r="D1266">
        <v>1246395</v>
      </c>
      <c r="E1266" s="1">
        <v>0.16699999999999998</v>
      </c>
      <c r="F1266" s="1">
        <v>5791</v>
      </c>
      <c r="G1266" s="4">
        <v>34676.646706586827</v>
      </c>
      <c r="H1266" s="1">
        <v>0.20501446170756399</v>
      </c>
      <c r="I1266" s="1">
        <v>13673</v>
      </c>
      <c r="J1266" s="4">
        <v>66692.856133746274</v>
      </c>
      <c r="K1266" s="1">
        <v>0.13406504358570101</v>
      </c>
      <c r="L1266" s="1">
        <v>13434</v>
      </c>
      <c r="M1266" s="4">
        <v>100205.09180241547</v>
      </c>
      <c r="N1266" s="1">
        <v>1.2E-2</v>
      </c>
      <c r="O1266" s="1">
        <v>7175</v>
      </c>
      <c r="P1266" s="4">
        <v>597916.66666666663</v>
      </c>
      <c r="Q1266" s="1">
        <v>0.67299999999999993</v>
      </c>
      <c r="R1266" s="1">
        <v>10798</v>
      </c>
      <c r="S1266" s="4">
        <v>16044.576523031204</v>
      </c>
      <c r="T1266" s="1">
        <v>0.50611804444016495</v>
      </c>
      <c r="U1266" s="1">
        <v>14025</v>
      </c>
      <c r="V1266" s="4">
        <v>27710.926638692654</v>
      </c>
      <c r="W1266" s="1" t="s">
        <v>3</v>
      </c>
      <c r="X1266" s="1">
        <v>14857</v>
      </c>
      <c r="Y1266" s="4" t="s">
        <v>3</v>
      </c>
      <c r="AC1266" s="3">
        <f t="shared" si="152"/>
        <v>0.48673889788371216</v>
      </c>
      <c r="AD1266" s="3">
        <f t="shared" si="153"/>
        <v>0.14977590753232706</v>
      </c>
      <c r="AE1266" s="3">
        <f t="shared" si="154"/>
        <v>0.67251582706336066</v>
      </c>
      <c r="AF1266" s="3">
        <f t="shared" si="155"/>
        <v>0.14035866545963804</v>
      </c>
      <c r="AG1266" s="3">
        <f t="shared" si="156"/>
        <v>0.31462918618315117</v>
      </c>
      <c r="AH1266" s="3">
        <f t="shared" si="157"/>
        <v>0.58693347536925988</v>
      </c>
      <c r="AI1266" s="3" t="e">
        <f t="shared" si="158"/>
        <v>#VALUE!</v>
      </c>
      <c r="AJ1266" s="6" t="e">
        <f t="shared" si="159"/>
        <v>#VALUE!</v>
      </c>
    </row>
    <row r="1267" spans="1:36" x14ac:dyDescent="0.3">
      <c r="A1267" t="s">
        <v>2482</v>
      </c>
      <c r="B1267" t="s">
        <v>2481</v>
      </c>
      <c r="C1267" t="s">
        <v>425</v>
      </c>
      <c r="D1267">
        <v>447142</v>
      </c>
      <c r="E1267" s="1">
        <v>0.16699999999999998</v>
      </c>
      <c r="F1267" s="1">
        <v>5791</v>
      </c>
      <c r="G1267" s="4">
        <v>34676.646706586827</v>
      </c>
      <c r="H1267" s="1">
        <v>0.175888196590792</v>
      </c>
      <c r="I1267" s="1">
        <v>13673</v>
      </c>
      <c r="J1267" s="4">
        <v>77736.882093404798</v>
      </c>
      <c r="K1267" s="1">
        <v>0.13849291723881799</v>
      </c>
      <c r="L1267" s="1">
        <v>13434</v>
      </c>
      <c r="M1267" s="4">
        <v>97001.350450538434</v>
      </c>
      <c r="N1267" s="1">
        <v>1.2E-2</v>
      </c>
      <c r="O1267" s="1">
        <v>7175</v>
      </c>
      <c r="P1267" s="4">
        <v>597916.66666666663</v>
      </c>
      <c r="Q1267" s="1">
        <v>0.67299999999999993</v>
      </c>
      <c r="R1267" s="1">
        <v>10798</v>
      </c>
      <c r="S1267" s="4">
        <v>16044.576523031204</v>
      </c>
      <c r="T1267" s="1">
        <v>0.50584154474417498</v>
      </c>
      <c r="U1267" s="1">
        <v>14025</v>
      </c>
      <c r="V1267" s="4">
        <v>27726.073798649781</v>
      </c>
      <c r="W1267" s="1">
        <v>0.5</v>
      </c>
      <c r="X1267" s="1">
        <v>14857</v>
      </c>
      <c r="Y1267" s="4">
        <v>7428.5</v>
      </c>
      <c r="AC1267" s="3">
        <f t="shared" si="152"/>
        <v>0.48673889788371216</v>
      </c>
      <c r="AD1267" s="3">
        <f t="shared" si="153"/>
        <v>0.17625279399737501</v>
      </c>
      <c r="AE1267" s="3">
        <f t="shared" si="154"/>
        <v>0.65025581271824084</v>
      </c>
      <c r="AF1267" s="3">
        <f t="shared" si="155"/>
        <v>0.14035866545963804</v>
      </c>
      <c r="AG1267" s="3">
        <f t="shared" si="156"/>
        <v>0.31462918618315117</v>
      </c>
      <c r="AH1267" s="3">
        <f t="shared" si="157"/>
        <v>0.58728223564070448</v>
      </c>
      <c r="AI1267" s="3">
        <f t="shared" si="158"/>
        <v>0.32968666785016865</v>
      </c>
      <c r="AJ1267" s="6">
        <f t="shared" si="159"/>
        <v>0.38360060853328432</v>
      </c>
    </row>
    <row r="1268" spans="1:36" x14ac:dyDescent="0.3">
      <c r="A1268" t="s">
        <v>2484</v>
      </c>
      <c r="B1268" t="s">
        <v>2483</v>
      </c>
      <c r="C1268" t="s">
        <v>425</v>
      </c>
      <c r="D1268">
        <v>79652</v>
      </c>
      <c r="E1268" s="1">
        <v>0.16699999999999998</v>
      </c>
      <c r="F1268" s="1">
        <v>5791</v>
      </c>
      <c r="G1268" s="4">
        <v>34676.646706586827</v>
      </c>
      <c r="H1268" s="1">
        <v>0.23118063576558001</v>
      </c>
      <c r="I1268" s="1">
        <v>13673</v>
      </c>
      <c r="J1268" s="4">
        <v>59144.227001194813</v>
      </c>
      <c r="K1268" s="1">
        <v>0.132099633405313</v>
      </c>
      <c r="L1268" s="1">
        <v>13434</v>
      </c>
      <c r="M1268" s="4">
        <v>101695.96730659579</v>
      </c>
      <c r="N1268" s="1">
        <v>1.2E-2</v>
      </c>
      <c r="O1268" s="1">
        <v>7175</v>
      </c>
      <c r="P1268" s="4">
        <v>597916.66666666663</v>
      </c>
      <c r="Q1268" s="1">
        <v>0.67299999999999993</v>
      </c>
      <c r="R1268" s="1">
        <v>10798</v>
      </c>
      <c r="S1268" s="4">
        <v>16044.576523031204</v>
      </c>
      <c r="T1268" s="1">
        <v>0.51075930296790995</v>
      </c>
      <c r="U1268" s="1">
        <v>14025</v>
      </c>
      <c r="V1268" s="4">
        <v>27459.118059140208</v>
      </c>
      <c r="W1268" s="1">
        <v>0</v>
      </c>
      <c r="X1268" s="1">
        <v>14857</v>
      </c>
      <c r="Y1268" s="4">
        <v>0</v>
      </c>
      <c r="AC1268" s="3">
        <f t="shared" si="152"/>
        <v>0.48673889788371216</v>
      </c>
      <c r="AD1268" s="3">
        <f t="shared" si="153"/>
        <v>0.13167886599698661</v>
      </c>
      <c r="AE1268" s="3">
        <f t="shared" si="154"/>
        <v>0.68287462525110998</v>
      </c>
      <c r="AF1268" s="3">
        <f t="shared" si="155"/>
        <v>0.14035866545963804</v>
      </c>
      <c r="AG1268" s="3">
        <f t="shared" si="156"/>
        <v>0.31462918618315117</v>
      </c>
      <c r="AH1268" s="3">
        <f t="shared" si="157"/>
        <v>0.58113563413662139</v>
      </c>
      <c r="AI1268" s="3">
        <f t="shared" si="158"/>
        <v>0</v>
      </c>
      <c r="AJ1268" s="6">
        <f t="shared" si="159"/>
        <v>0.33391655355874561</v>
      </c>
    </row>
    <row r="1269" spans="1:36" x14ac:dyDescent="0.3">
      <c r="A1269" t="s">
        <v>2486</v>
      </c>
      <c r="B1269" t="s">
        <v>2485</v>
      </c>
      <c r="C1269" t="s">
        <v>425</v>
      </c>
      <c r="D1269">
        <v>158397</v>
      </c>
      <c r="E1269" s="1">
        <v>0.16699999999999998</v>
      </c>
      <c r="F1269" s="1">
        <v>5791</v>
      </c>
      <c r="G1269" s="4">
        <v>34676.646706586827</v>
      </c>
      <c r="H1269" s="1">
        <v>0.25194921620990202</v>
      </c>
      <c r="I1269" s="1">
        <v>13673</v>
      </c>
      <c r="J1269" s="4">
        <v>54268.872932745522</v>
      </c>
      <c r="K1269" s="1">
        <v>0.118701743088568</v>
      </c>
      <c r="L1269" s="1">
        <v>13434</v>
      </c>
      <c r="M1269" s="4">
        <v>113174.41219019311</v>
      </c>
      <c r="N1269" s="1">
        <v>1.2E-2</v>
      </c>
      <c r="O1269" s="1">
        <v>7175</v>
      </c>
      <c r="P1269" s="4">
        <v>597916.66666666663</v>
      </c>
      <c r="Q1269" s="1">
        <v>0.67299999999999993</v>
      </c>
      <c r="R1269" s="1">
        <v>10798</v>
      </c>
      <c r="S1269" s="4">
        <v>16044.576523031204</v>
      </c>
      <c r="T1269" s="1">
        <v>0.50884802111150995</v>
      </c>
      <c r="U1269" s="1">
        <v>14025</v>
      </c>
      <c r="V1269" s="4">
        <v>27562.257133995092</v>
      </c>
      <c r="W1269" s="1">
        <v>0.5</v>
      </c>
      <c r="X1269" s="1">
        <v>14857</v>
      </c>
      <c r="Y1269" s="4">
        <v>7428.5</v>
      </c>
      <c r="AC1269" s="3">
        <f t="shared" si="152"/>
        <v>0.48673889788371216</v>
      </c>
      <c r="AD1269" s="3">
        <f t="shared" si="153"/>
        <v>0.11999071924518082</v>
      </c>
      <c r="AE1269" s="3">
        <f t="shared" si="154"/>
        <v>0.76262836305483217</v>
      </c>
      <c r="AF1269" s="3">
        <f t="shared" si="155"/>
        <v>0.14035866545963804</v>
      </c>
      <c r="AG1269" s="3">
        <f t="shared" si="156"/>
        <v>0.31462918618315117</v>
      </c>
      <c r="AH1269" s="3">
        <f t="shared" si="157"/>
        <v>0.58351039031829188</v>
      </c>
      <c r="AI1269" s="3">
        <f t="shared" si="158"/>
        <v>0.32968666785016865</v>
      </c>
      <c r="AJ1269" s="6">
        <f t="shared" si="159"/>
        <v>0.39107755571356789</v>
      </c>
    </row>
    <row r="1270" spans="1:36" x14ac:dyDescent="0.3">
      <c r="A1270" t="s">
        <v>2488</v>
      </c>
      <c r="B1270" t="s">
        <v>2487</v>
      </c>
      <c r="C1270" t="s">
        <v>425</v>
      </c>
      <c r="D1270">
        <v>266971</v>
      </c>
      <c r="E1270" s="1">
        <v>0.16699999999999998</v>
      </c>
      <c r="F1270" s="1">
        <v>5791</v>
      </c>
      <c r="G1270" s="4">
        <v>34676.646706586827</v>
      </c>
      <c r="H1270" s="1">
        <v>0.20419820879421299</v>
      </c>
      <c r="I1270" s="1">
        <v>13673</v>
      </c>
      <c r="J1270" s="4">
        <v>66959.451215262059</v>
      </c>
      <c r="K1270" s="1">
        <v>0.14042349169010801</v>
      </c>
      <c r="L1270" s="1">
        <v>13434</v>
      </c>
      <c r="M1270" s="4">
        <v>95667.753581050885</v>
      </c>
      <c r="N1270" s="1">
        <v>1.2E-2</v>
      </c>
      <c r="O1270" s="1">
        <v>7175</v>
      </c>
      <c r="P1270" s="4">
        <v>597916.66666666663</v>
      </c>
      <c r="Q1270" s="1">
        <v>0.67299999999999993</v>
      </c>
      <c r="R1270" s="1">
        <v>10798</v>
      </c>
      <c r="S1270" s="4">
        <v>16044.576523031204</v>
      </c>
      <c r="T1270" s="1">
        <v>0.50308835042008304</v>
      </c>
      <c r="U1270" s="1">
        <v>14025</v>
      </c>
      <c r="V1270" s="4">
        <v>27877.807125307128</v>
      </c>
      <c r="W1270" s="1">
        <v>0</v>
      </c>
      <c r="X1270" s="1">
        <v>14857</v>
      </c>
      <c r="Y1270" s="4">
        <v>0</v>
      </c>
      <c r="AC1270" s="3">
        <f t="shared" si="152"/>
        <v>0.48673889788371216</v>
      </c>
      <c r="AD1270" s="3">
        <f t="shared" si="153"/>
        <v>0.15041504109930862</v>
      </c>
      <c r="AE1270" s="3">
        <f t="shared" si="154"/>
        <v>0.64098980707518005</v>
      </c>
      <c r="AF1270" s="3">
        <f t="shared" si="155"/>
        <v>0.14035866545963804</v>
      </c>
      <c r="AG1270" s="3">
        <f t="shared" si="156"/>
        <v>0.31462918618315117</v>
      </c>
      <c r="AH1270" s="3">
        <f t="shared" si="157"/>
        <v>0.59077586456797526</v>
      </c>
      <c r="AI1270" s="3">
        <f t="shared" si="158"/>
        <v>0</v>
      </c>
      <c r="AJ1270" s="6">
        <f t="shared" si="159"/>
        <v>0.33198678032413792</v>
      </c>
    </row>
    <row r="1271" spans="1:36" x14ac:dyDescent="0.3">
      <c r="A1271" t="s">
        <v>2490</v>
      </c>
      <c r="B1271" t="s">
        <v>2489</v>
      </c>
      <c r="C1271" t="s">
        <v>425</v>
      </c>
      <c r="D1271">
        <v>194992</v>
      </c>
      <c r="E1271" s="1">
        <v>0.16699999999999998</v>
      </c>
      <c r="F1271" s="1">
        <v>5791</v>
      </c>
      <c r="G1271" s="4">
        <v>34676.646706586827</v>
      </c>
      <c r="H1271" s="1">
        <v>0.20895729055550899</v>
      </c>
      <c r="I1271" s="1">
        <v>13673</v>
      </c>
      <c r="J1271" s="4">
        <v>65434.424248374344</v>
      </c>
      <c r="K1271" s="1">
        <v>0.13158488553376499</v>
      </c>
      <c r="L1271" s="1">
        <v>13434</v>
      </c>
      <c r="M1271" s="4">
        <v>102093.79250136449</v>
      </c>
      <c r="N1271" s="1">
        <v>1.2E-2</v>
      </c>
      <c r="O1271" s="1">
        <v>7175</v>
      </c>
      <c r="P1271" s="4">
        <v>597916.66666666663</v>
      </c>
      <c r="Q1271" s="1">
        <v>0.67299999999999993</v>
      </c>
      <c r="R1271" s="1">
        <v>10798</v>
      </c>
      <c r="S1271" s="4">
        <v>16044.576523031204</v>
      </c>
      <c r="T1271" s="1">
        <v>0.50645154673012205</v>
      </c>
      <c r="U1271" s="1">
        <v>14025</v>
      </c>
      <c r="V1271" s="4">
        <v>27692.678777568515</v>
      </c>
      <c r="W1271" s="1">
        <v>0</v>
      </c>
      <c r="X1271" s="1">
        <v>14857</v>
      </c>
      <c r="Y1271" s="4">
        <v>0</v>
      </c>
      <c r="AC1271" s="3">
        <f t="shared" si="152"/>
        <v>0.48673889788371216</v>
      </c>
      <c r="AD1271" s="3">
        <f t="shared" si="153"/>
        <v>0.14675894992332672</v>
      </c>
      <c r="AE1271" s="3">
        <f t="shared" si="154"/>
        <v>0.68563876678744629</v>
      </c>
      <c r="AF1271" s="3">
        <f t="shared" si="155"/>
        <v>0.14035866545963804</v>
      </c>
      <c r="AG1271" s="3">
        <f t="shared" si="156"/>
        <v>0.31462918618315117</v>
      </c>
      <c r="AH1271" s="3">
        <f t="shared" si="157"/>
        <v>0.58651332208528106</v>
      </c>
      <c r="AI1271" s="3">
        <f t="shared" si="158"/>
        <v>0</v>
      </c>
      <c r="AJ1271" s="6">
        <f t="shared" si="159"/>
        <v>0.33723396976036513</v>
      </c>
    </row>
    <row r="1272" spans="1:36" x14ac:dyDescent="0.3">
      <c r="A1272" t="s">
        <v>2492</v>
      </c>
      <c r="B1272" t="s">
        <v>2491</v>
      </c>
      <c r="C1272" t="s">
        <v>425</v>
      </c>
      <c r="D1272">
        <v>99241</v>
      </c>
      <c r="E1272" s="1">
        <v>0.16699999999999998</v>
      </c>
      <c r="F1272" s="1">
        <v>5791</v>
      </c>
      <c r="G1272" s="4">
        <v>34676.646706586827</v>
      </c>
      <c r="H1272" s="1">
        <v>0.23478199534466601</v>
      </c>
      <c r="I1272" s="1">
        <v>13673</v>
      </c>
      <c r="J1272" s="4">
        <v>58237.003991416314</v>
      </c>
      <c r="K1272" s="1">
        <v>0.12798137866406001</v>
      </c>
      <c r="L1272" s="1">
        <v>13434</v>
      </c>
      <c r="M1272" s="4">
        <v>104968.39571687285</v>
      </c>
      <c r="N1272" s="1">
        <v>1.2E-2</v>
      </c>
      <c r="O1272" s="1">
        <v>7175</v>
      </c>
      <c r="P1272" s="4">
        <v>597916.66666666663</v>
      </c>
      <c r="Q1272" s="1">
        <v>0.67299999999999993</v>
      </c>
      <c r="R1272" s="1">
        <v>10798</v>
      </c>
      <c r="S1272" s="4">
        <v>16044.576523031204</v>
      </c>
      <c r="T1272" s="1">
        <v>0.50677643312743703</v>
      </c>
      <c r="U1272" s="1">
        <v>14025</v>
      </c>
      <c r="V1272" s="4">
        <v>27674.925436939546</v>
      </c>
      <c r="W1272" s="1">
        <v>0</v>
      </c>
      <c r="X1272" s="1">
        <v>14857</v>
      </c>
      <c r="Y1272" s="4">
        <v>0</v>
      </c>
      <c r="AC1272" s="3">
        <f t="shared" si="152"/>
        <v>0.48673889788371216</v>
      </c>
      <c r="AD1272" s="3">
        <f t="shared" si="153"/>
        <v>0.12950389459469855</v>
      </c>
      <c r="AE1272" s="3">
        <f t="shared" si="154"/>
        <v>0.70561188627046989</v>
      </c>
      <c r="AF1272" s="3">
        <f t="shared" si="155"/>
        <v>0.14035866545963804</v>
      </c>
      <c r="AG1272" s="3">
        <f t="shared" si="156"/>
        <v>0.31462918618315117</v>
      </c>
      <c r="AH1272" s="3">
        <f t="shared" si="157"/>
        <v>0.58610455503493408</v>
      </c>
      <c r="AI1272" s="3">
        <f t="shared" si="158"/>
        <v>0</v>
      </c>
      <c r="AJ1272" s="6">
        <f t="shared" si="159"/>
        <v>0.33756386934665772</v>
      </c>
    </row>
    <row r="1273" spans="1:36" x14ac:dyDescent="0.3">
      <c r="A1273" t="s">
        <v>438</v>
      </c>
      <c r="B1273" t="s">
        <v>2493</v>
      </c>
      <c r="C1273" t="s">
        <v>425</v>
      </c>
      <c r="D1273">
        <v>3203462</v>
      </c>
      <c r="E1273" s="1">
        <v>0.16699999999999998</v>
      </c>
      <c r="F1273" s="1">
        <v>5791</v>
      </c>
      <c r="G1273" s="4">
        <v>34676.646706586827</v>
      </c>
      <c r="H1273" s="1">
        <v>0.184617766653701</v>
      </c>
      <c r="I1273" s="1">
        <v>13673</v>
      </c>
      <c r="J1273" s="4">
        <v>74061.127744261437</v>
      </c>
      <c r="K1273" s="1">
        <v>0.15012133747801501</v>
      </c>
      <c r="L1273" s="1">
        <v>13434</v>
      </c>
      <c r="M1273" s="4">
        <v>89487.611992315113</v>
      </c>
      <c r="N1273" s="1">
        <v>1.2E-2</v>
      </c>
      <c r="O1273" s="1">
        <v>7175</v>
      </c>
      <c r="P1273" s="4">
        <v>597916.66666666663</v>
      </c>
      <c r="Q1273" s="1">
        <v>0.67299999999999993</v>
      </c>
      <c r="R1273" s="1">
        <v>10798</v>
      </c>
      <c r="S1273" s="4">
        <v>16044.576523031204</v>
      </c>
      <c r="T1273" s="1">
        <v>0.50562610076223702</v>
      </c>
      <c r="U1273" s="1">
        <v>14025</v>
      </c>
      <c r="V1273" s="4">
        <v>27737.887697761558</v>
      </c>
      <c r="W1273" s="1" t="s">
        <v>3</v>
      </c>
      <c r="X1273" s="1">
        <v>14857</v>
      </c>
      <c r="Y1273" s="4" t="s">
        <v>3</v>
      </c>
      <c r="AC1273" s="3">
        <f t="shared" si="152"/>
        <v>0.48673889788371216</v>
      </c>
      <c r="AD1273" s="3">
        <f t="shared" si="153"/>
        <v>0.16744056094656787</v>
      </c>
      <c r="AE1273" s="3">
        <f t="shared" si="154"/>
        <v>0.5980493742154771</v>
      </c>
      <c r="AF1273" s="3">
        <f t="shared" si="155"/>
        <v>0.14035866545963804</v>
      </c>
      <c r="AG1273" s="3">
        <f t="shared" si="156"/>
        <v>0.31462918618315117</v>
      </c>
      <c r="AH1273" s="3">
        <f t="shared" si="157"/>
        <v>0.58755424826041047</v>
      </c>
      <c r="AI1273" s="3" t="e">
        <f t="shared" si="158"/>
        <v>#VALUE!</v>
      </c>
      <c r="AJ1273" s="6" t="e">
        <f t="shared" si="159"/>
        <v>#VALUE!</v>
      </c>
    </row>
    <row r="1274" spans="1:36" x14ac:dyDescent="0.3">
      <c r="A1274" t="s">
        <v>439</v>
      </c>
      <c r="B1274" t="s">
        <v>440</v>
      </c>
      <c r="C1274" t="s">
        <v>425</v>
      </c>
      <c r="D1274">
        <v>1490279</v>
      </c>
      <c r="E1274" s="1">
        <v>0.16699999999999998</v>
      </c>
      <c r="F1274" s="1">
        <v>5791</v>
      </c>
      <c r="G1274" s="4">
        <v>34676.646706586827</v>
      </c>
      <c r="H1274" s="1">
        <v>0.18645636152693501</v>
      </c>
      <c r="I1274" s="1">
        <v>13673</v>
      </c>
      <c r="J1274" s="4">
        <v>73330.8313432086</v>
      </c>
      <c r="K1274" s="1">
        <v>0.151315961642081</v>
      </c>
      <c r="L1274" s="1">
        <v>13434</v>
      </c>
      <c r="M1274" s="4">
        <v>88781.116375392361</v>
      </c>
      <c r="N1274" s="1">
        <v>1.2E-2</v>
      </c>
      <c r="O1274" s="1">
        <v>7175</v>
      </c>
      <c r="P1274" s="4">
        <v>597916.66666666663</v>
      </c>
      <c r="Q1274" s="1">
        <v>0.67299999999999993</v>
      </c>
      <c r="R1274" s="1">
        <v>10798</v>
      </c>
      <c r="S1274" s="4">
        <v>16044.576523031204</v>
      </c>
      <c r="T1274" s="1">
        <v>0.50357349194345402</v>
      </c>
      <c r="U1274" s="1">
        <v>14025</v>
      </c>
      <c r="V1274" s="4">
        <v>27850.949711179117</v>
      </c>
      <c r="W1274" s="1" t="s">
        <v>3</v>
      </c>
      <c r="X1274" s="1">
        <v>14857</v>
      </c>
      <c r="Y1274" s="4" t="s">
        <v>3</v>
      </c>
      <c r="AC1274" s="3">
        <f t="shared" si="152"/>
        <v>0.48673889788371216</v>
      </c>
      <c r="AD1274" s="3">
        <f t="shared" si="153"/>
        <v>0.16568975241287379</v>
      </c>
      <c r="AE1274" s="3">
        <f t="shared" si="154"/>
        <v>0.5931405501750312</v>
      </c>
      <c r="AF1274" s="3">
        <f t="shared" si="155"/>
        <v>0.14035866545963804</v>
      </c>
      <c r="AG1274" s="3">
        <f t="shared" si="156"/>
        <v>0.31462918618315117</v>
      </c>
      <c r="AH1274" s="3">
        <f t="shared" si="157"/>
        <v>0.5901574780804687</v>
      </c>
      <c r="AI1274" s="3" t="e">
        <f t="shared" si="158"/>
        <v>#VALUE!</v>
      </c>
      <c r="AJ1274" s="6" t="e">
        <f t="shared" si="159"/>
        <v>#VALUE!</v>
      </c>
    </row>
    <row r="1275" spans="1:36" x14ac:dyDescent="0.3">
      <c r="A1275" t="s">
        <v>2495</v>
      </c>
      <c r="B1275" t="s">
        <v>2494</v>
      </c>
      <c r="C1275" t="s">
        <v>425</v>
      </c>
      <c r="D1275">
        <v>289509</v>
      </c>
      <c r="E1275" s="1">
        <v>0.16699999999999998</v>
      </c>
      <c r="F1275" s="1">
        <v>5791</v>
      </c>
      <c r="G1275" s="4">
        <v>34676.646706586827</v>
      </c>
      <c r="H1275" s="1">
        <v>0.183907926869285</v>
      </c>
      <c r="I1275" s="1">
        <v>13673</v>
      </c>
      <c r="J1275" s="4">
        <v>74346.985650696093</v>
      </c>
      <c r="K1275" s="1">
        <v>0.14956357142610399</v>
      </c>
      <c r="L1275" s="1">
        <v>13434</v>
      </c>
      <c r="M1275" s="4">
        <v>89821.337321016283</v>
      </c>
      <c r="N1275" s="1">
        <v>1.2E-2</v>
      </c>
      <c r="O1275" s="1">
        <v>7175</v>
      </c>
      <c r="P1275" s="4">
        <v>597916.66666666663</v>
      </c>
      <c r="Q1275" s="1">
        <v>0.67299999999999993</v>
      </c>
      <c r="R1275" s="1">
        <v>10798</v>
      </c>
      <c r="S1275" s="4">
        <v>16044.576523031204</v>
      </c>
      <c r="T1275" s="1">
        <v>0.49964940640878103</v>
      </c>
      <c r="U1275" s="1">
        <v>14025</v>
      </c>
      <c r="V1275" s="4">
        <v>28069.682101304541</v>
      </c>
      <c r="W1275" s="1">
        <v>0</v>
      </c>
      <c r="X1275" s="1">
        <v>14857</v>
      </c>
      <c r="Y1275" s="4">
        <v>0</v>
      </c>
      <c r="AC1275" s="3">
        <f t="shared" si="152"/>
        <v>0.48673889788371216</v>
      </c>
      <c r="AD1275" s="3">
        <f t="shared" si="153"/>
        <v>0.1681258751029682</v>
      </c>
      <c r="AE1275" s="3">
        <f t="shared" si="154"/>
        <v>0.60036814149045248</v>
      </c>
      <c r="AF1275" s="3">
        <f t="shared" si="155"/>
        <v>0.14035866545963804</v>
      </c>
      <c r="AG1275" s="3">
        <f t="shared" si="156"/>
        <v>0.31462918618315117</v>
      </c>
      <c r="AH1275" s="3">
        <f t="shared" si="157"/>
        <v>0.59519374679155379</v>
      </c>
      <c r="AI1275" s="3">
        <f t="shared" si="158"/>
        <v>0</v>
      </c>
      <c r="AJ1275" s="6">
        <f t="shared" si="159"/>
        <v>0.32934493041592511</v>
      </c>
    </row>
    <row r="1276" spans="1:36" x14ac:dyDescent="0.3">
      <c r="A1276" t="s">
        <v>2497</v>
      </c>
      <c r="B1276" t="s">
        <v>2496</v>
      </c>
      <c r="C1276" t="s">
        <v>425</v>
      </c>
      <c r="D1276">
        <v>595637</v>
      </c>
      <c r="E1276" s="1">
        <v>0.16699999999999998</v>
      </c>
      <c r="F1276" s="1">
        <v>5791</v>
      </c>
      <c r="G1276" s="4">
        <v>34676.646706586827</v>
      </c>
      <c r="H1276" s="1">
        <v>0.183072911857389</v>
      </c>
      <c r="I1276" s="1">
        <v>13673</v>
      </c>
      <c r="J1276" s="4">
        <v>74686.090155440688</v>
      </c>
      <c r="K1276" s="1">
        <v>0.150464124962015</v>
      </c>
      <c r="L1276" s="1">
        <v>13434</v>
      </c>
      <c r="M1276" s="4">
        <v>89283.741246569189</v>
      </c>
      <c r="N1276" s="1">
        <v>1.2E-2</v>
      </c>
      <c r="O1276" s="1">
        <v>7175</v>
      </c>
      <c r="P1276" s="4">
        <v>597916.66666666663</v>
      </c>
      <c r="Q1276" s="1">
        <v>0.67299999999999993</v>
      </c>
      <c r="R1276" s="1">
        <v>10798</v>
      </c>
      <c r="S1276" s="4">
        <v>16044.576523031204</v>
      </c>
      <c r="T1276" s="1">
        <v>0.507107516826523</v>
      </c>
      <c r="U1276" s="1">
        <v>14025</v>
      </c>
      <c r="V1276" s="4">
        <v>27656.856849151831</v>
      </c>
      <c r="W1276" s="1">
        <v>0.5</v>
      </c>
      <c r="X1276" s="1">
        <v>14857</v>
      </c>
      <c r="Y1276" s="4">
        <v>7428.5</v>
      </c>
      <c r="AC1276" s="3">
        <f t="shared" si="152"/>
        <v>0.48673889788371216</v>
      </c>
      <c r="AD1276" s="3">
        <f t="shared" si="153"/>
        <v>0.16893884235827031</v>
      </c>
      <c r="AE1276" s="3">
        <f t="shared" si="154"/>
        <v>0.59663285358337437</v>
      </c>
      <c r="AF1276" s="3">
        <f t="shared" si="155"/>
        <v>0.14035866545963804</v>
      </c>
      <c r="AG1276" s="3">
        <f t="shared" si="156"/>
        <v>0.31462918618315117</v>
      </c>
      <c r="AH1276" s="3">
        <f t="shared" si="157"/>
        <v>0.58568852948299566</v>
      </c>
      <c r="AI1276" s="3">
        <f t="shared" si="158"/>
        <v>0.32968666785016865</v>
      </c>
      <c r="AJ1276" s="6">
        <f t="shared" si="159"/>
        <v>0.37466766325733009</v>
      </c>
    </row>
    <row r="1277" spans="1:36" x14ac:dyDescent="0.3">
      <c r="A1277" t="s">
        <v>2499</v>
      </c>
      <c r="B1277" t="s">
        <v>2498</v>
      </c>
      <c r="C1277" t="s">
        <v>425</v>
      </c>
      <c r="D1277">
        <v>210133</v>
      </c>
      <c r="E1277" s="1">
        <v>0.16699999999999998</v>
      </c>
      <c r="F1277" s="1">
        <v>5791</v>
      </c>
      <c r="G1277" s="4">
        <v>34676.646706586827</v>
      </c>
      <c r="H1277" s="1">
        <v>0.17824425482908399</v>
      </c>
      <c r="I1277" s="1">
        <v>13673</v>
      </c>
      <c r="J1277" s="4">
        <v>76709.344787078022</v>
      </c>
      <c r="K1277" s="1">
        <v>0.16009860421732899</v>
      </c>
      <c r="L1277" s="1">
        <v>13434</v>
      </c>
      <c r="M1277" s="4">
        <v>83910.787765293397</v>
      </c>
      <c r="N1277" s="1">
        <v>1.2E-2</v>
      </c>
      <c r="O1277" s="1">
        <v>7175</v>
      </c>
      <c r="P1277" s="4">
        <v>597916.66666666663</v>
      </c>
      <c r="Q1277" s="1">
        <v>0.67299999999999993</v>
      </c>
      <c r="R1277" s="1">
        <v>10798</v>
      </c>
      <c r="S1277" s="4">
        <v>16044.576523031204</v>
      </c>
      <c r="T1277" s="1">
        <v>0.49636182798513301</v>
      </c>
      <c r="U1277" s="1">
        <v>14025</v>
      </c>
      <c r="V1277" s="4">
        <v>28255.597447795837</v>
      </c>
      <c r="W1277" s="1">
        <v>0</v>
      </c>
      <c r="X1277" s="1">
        <v>14857</v>
      </c>
      <c r="Y1277" s="4">
        <v>0</v>
      </c>
      <c r="AC1277" s="3">
        <f t="shared" si="152"/>
        <v>0.48673889788371216</v>
      </c>
      <c r="AD1277" s="3">
        <f t="shared" si="153"/>
        <v>0.1737893817691176</v>
      </c>
      <c r="AE1277" s="3">
        <f t="shared" si="154"/>
        <v>0.55930086937098245</v>
      </c>
      <c r="AF1277" s="3">
        <f t="shared" si="155"/>
        <v>0.14035866545963804</v>
      </c>
      <c r="AG1277" s="3">
        <f t="shared" si="156"/>
        <v>0.31462918618315117</v>
      </c>
      <c r="AH1277" s="3">
        <f t="shared" si="157"/>
        <v>0.59947440976015998</v>
      </c>
      <c r="AI1277" s="3">
        <f t="shared" si="158"/>
        <v>0</v>
      </c>
      <c r="AJ1277" s="6">
        <f t="shared" si="159"/>
        <v>0.32489877291810881</v>
      </c>
    </row>
    <row r="1278" spans="1:36" x14ac:dyDescent="0.3">
      <c r="A1278" t="s">
        <v>2501</v>
      </c>
      <c r="B1278" t="s">
        <v>2500</v>
      </c>
      <c r="C1278" t="s">
        <v>425</v>
      </c>
      <c r="D1278">
        <v>155844</v>
      </c>
      <c r="E1278" s="1">
        <v>0.16699999999999998</v>
      </c>
      <c r="F1278" s="1">
        <v>5791</v>
      </c>
      <c r="G1278" s="4">
        <v>34676.646706586827</v>
      </c>
      <c r="H1278" s="1">
        <v>0.20030286696953301</v>
      </c>
      <c r="I1278" s="1">
        <v>13673</v>
      </c>
      <c r="J1278" s="4">
        <v>68261.629036391809</v>
      </c>
      <c r="K1278" s="1">
        <v>0.14843048176381499</v>
      </c>
      <c r="L1278" s="1">
        <v>13434</v>
      </c>
      <c r="M1278" s="4">
        <v>90507.016081618611</v>
      </c>
      <c r="N1278" s="1">
        <v>1.2E-2</v>
      </c>
      <c r="O1278" s="1">
        <v>7175</v>
      </c>
      <c r="P1278" s="4">
        <v>597916.66666666663</v>
      </c>
      <c r="Q1278" s="1">
        <v>0.67299999999999993</v>
      </c>
      <c r="R1278" s="1">
        <v>10798</v>
      </c>
      <c r="S1278" s="4">
        <v>16044.576523031204</v>
      </c>
      <c r="T1278" s="1">
        <v>0.50319550319550299</v>
      </c>
      <c r="U1278" s="1">
        <v>14025</v>
      </c>
      <c r="V1278" s="4">
        <v>27871.870696250968</v>
      </c>
      <c r="W1278" s="1">
        <v>0</v>
      </c>
      <c r="X1278" s="1">
        <v>14857</v>
      </c>
      <c r="Y1278" s="4">
        <v>0</v>
      </c>
      <c r="AC1278" s="3">
        <f t="shared" si="152"/>
        <v>0.48673889788371216</v>
      </c>
      <c r="AD1278" s="3">
        <f t="shared" si="153"/>
        <v>0.15353687497160259</v>
      </c>
      <c r="AE1278" s="3">
        <f t="shared" si="154"/>
        <v>0.60513232728785127</v>
      </c>
      <c r="AF1278" s="3">
        <f t="shared" si="155"/>
        <v>0.14035866545963804</v>
      </c>
      <c r="AG1278" s="3">
        <f t="shared" si="156"/>
        <v>0.31462918618315117</v>
      </c>
      <c r="AH1278" s="3">
        <f t="shared" si="157"/>
        <v>0.59063917949863554</v>
      </c>
      <c r="AI1278" s="3">
        <f t="shared" si="158"/>
        <v>0</v>
      </c>
      <c r="AJ1278" s="6">
        <f t="shared" si="159"/>
        <v>0.32729073304065581</v>
      </c>
    </row>
    <row r="1279" spans="1:36" x14ac:dyDescent="0.3">
      <c r="A1279" t="s">
        <v>2503</v>
      </c>
      <c r="B1279" t="s">
        <v>2502</v>
      </c>
      <c r="C1279" t="s">
        <v>425</v>
      </c>
      <c r="D1279">
        <v>239156</v>
      </c>
      <c r="E1279" s="1">
        <v>0.16699999999999998</v>
      </c>
      <c r="F1279" s="1">
        <v>5791</v>
      </c>
      <c r="G1279" s="4">
        <v>34676.646706586827</v>
      </c>
      <c r="H1279" s="1">
        <v>0.19616066500526799</v>
      </c>
      <c r="I1279" s="1">
        <v>13673</v>
      </c>
      <c r="J1279" s="4">
        <v>69703.067124251465</v>
      </c>
      <c r="K1279" s="1">
        <v>0.14972235695529201</v>
      </c>
      <c r="L1279" s="1">
        <v>13434</v>
      </c>
      <c r="M1279" s="4">
        <v>89726.078811406056</v>
      </c>
      <c r="N1279" s="1">
        <v>1.2E-2</v>
      </c>
      <c r="O1279" s="1">
        <v>7175</v>
      </c>
      <c r="P1279" s="4">
        <v>597916.66666666663</v>
      </c>
      <c r="Q1279" s="1">
        <v>0.67299999999999993</v>
      </c>
      <c r="R1279" s="1">
        <v>10798</v>
      </c>
      <c r="S1279" s="4">
        <v>16044.576523031204</v>
      </c>
      <c r="T1279" s="1">
        <v>0.50610480188663398</v>
      </c>
      <c r="U1279" s="1">
        <v>14025</v>
      </c>
      <c r="V1279" s="4">
        <v>27711.65171268531</v>
      </c>
      <c r="W1279" s="1">
        <v>0</v>
      </c>
      <c r="X1279" s="1">
        <v>14857</v>
      </c>
      <c r="Y1279" s="4">
        <v>0</v>
      </c>
      <c r="AC1279" s="3">
        <f t="shared" si="152"/>
        <v>0.48673889788371216</v>
      </c>
      <c r="AD1279" s="3">
        <f t="shared" si="153"/>
        <v>0.15699257063349834</v>
      </c>
      <c r="AE1279" s="3">
        <f t="shared" si="154"/>
        <v>0.59970627289448231</v>
      </c>
      <c r="AF1279" s="3">
        <f t="shared" si="155"/>
        <v>0.14035866545963804</v>
      </c>
      <c r="AG1279" s="3">
        <f t="shared" si="156"/>
        <v>0.31462918618315117</v>
      </c>
      <c r="AH1279" s="3">
        <f t="shared" si="157"/>
        <v>0.58695017005019101</v>
      </c>
      <c r="AI1279" s="3">
        <f t="shared" si="158"/>
        <v>0</v>
      </c>
      <c r="AJ1279" s="6">
        <f t="shared" si="159"/>
        <v>0.32648225187209612</v>
      </c>
    </row>
    <row r="1280" spans="1:36" x14ac:dyDescent="0.3">
      <c r="A1280" t="s">
        <v>441</v>
      </c>
      <c r="B1280" t="s">
        <v>442</v>
      </c>
      <c r="C1280" t="s">
        <v>425</v>
      </c>
      <c r="D1280">
        <v>558410</v>
      </c>
      <c r="E1280" s="1">
        <v>0.16699999999999998</v>
      </c>
      <c r="F1280" s="1">
        <v>5791</v>
      </c>
      <c r="G1280" s="4">
        <v>34676.646706586827</v>
      </c>
      <c r="H1280" s="1">
        <v>0.18959545853405199</v>
      </c>
      <c r="I1280" s="1">
        <v>13673</v>
      </c>
      <c r="J1280" s="4">
        <v>72116.706305727683</v>
      </c>
      <c r="K1280" s="1">
        <v>0.14630110492290599</v>
      </c>
      <c r="L1280" s="1">
        <v>13434</v>
      </c>
      <c r="M1280" s="4">
        <v>91824.323589894324</v>
      </c>
      <c r="N1280" s="1">
        <v>1.2E-2</v>
      </c>
      <c r="O1280" s="1">
        <v>7175</v>
      </c>
      <c r="P1280" s="4">
        <v>597916.66666666663</v>
      </c>
      <c r="Q1280" s="1">
        <v>0.67299999999999993</v>
      </c>
      <c r="R1280" s="1">
        <v>10798</v>
      </c>
      <c r="S1280" s="4">
        <v>16044.576523031204</v>
      </c>
      <c r="T1280" s="1">
        <v>0.51081284360953405</v>
      </c>
      <c r="U1280" s="1">
        <v>14025</v>
      </c>
      <c r="V1280" s="4">
        <v>27456.239942785633</v>
      </c>
      <c r="W1280" s="1" t="s">
        <v>3</v>
      </c>
      <c r="X1280" s="1">
        <v>14857</v>
      </c>
      <c r="Y1280" s="4" t="s">
        <v>3</v>
      </c>
      <c r="AC1280" s="3">
        <f t="shared" si="152"/>
        <v>0.48673889788371216</v>
      </c>
      <c r="AD1280" s="3">
        <f t="shared" si="153"/>
        <v>0.16277901579479828</v>
      </c>
      <c r="AE1280" s="3">
        <f t="shared" si="154"/>
        <v>0.61428515231661684</v>
      </c>
      <c r="AF1280" s="3">
        <f t="shared" si="155"/>
        <v>0.14035866545963804</v>
      </c>
      <c r="AG1280" s="3">
        <f t="shared" si="156"/>
        <v>0.31462918618315117</v>
      </c>
      <c r="AH1280" s="3">
        <f t="shared" si="157"/>
        <v>0.58106936609403703</v>
      </c>
      <c r="AI1280" s="3" t="e">
        <f t="shared" si="158"/>
        <v>#VALUE!</v>
      </c>
      <c r="AJ1280" s="6" t="e">
        <f t="shared" si="159"/>
        <v>#VALUE!</v>
      </c>
    </row>
    <row r="1281" spans="1:36" x14ac:dyDescent="0.3">
      <c r="A1281" t="s">
        <v>2505</v>
      </c>
      <c r="B1281" t="s">
        <v>2504</v>
      </c>
      <c r="C1281" t="s">
        <v>425</v>
      </c>
      <c r="D1281">
        <v>20251</v>
      </c>
      <c r="E1281" s="1">
        <v>0.16699999999999998</v>
      </c>
      <c r="F1281" s="1">
        <v>5791</v>
      </c>
      <c r="G1281" s="4">
        <v>34676.646706586827</v>
      </c>
      <c r="H1281" s="1">
        <v>0.20705150362944999</v>
      </c>
      <c r="I1281" s="1">
        <v>13673</v>
      </c>
      <c r="J1281" s="4">
        <v>66036.709515859897</v>
      </c>
      <c r="K1281" s="1">
        <v>0.13870919954570099</v>
      </c>
      <c r="L1281" s="1">
        <v>13434</v>
      </c>
      <c r="M1281" s="4">
        <v>96850.101103595909</v>
      </c>
      <c r="N1281" s="1">
        <v>1.2E-2</v>
      </c>
      <c r="O1281" s="1">
        <v>7175</v>
      </c>
      <c r="P1281" s="4">
        <v>597916.66666666663</v>
      </c>
      <c r="Q1281" s="1">
        <v>0.67299999999999993</v>
      </c>
      <c r="R1281" s="1">
        <v>10798</v>
      </c>
      <c r="S1281" s="4">
        <v>16044.576523031204</v>
      </c>
      <c r="T1281" s="1">
        <v>0.50264184484716801</v>
      </c>
      <c r="U1281" s="1">
        <v>14025</v>
      </c>
      <c r="V1281" s="4">
        <v>27902.57147067492</v>
      </c>
      <c r="W1281" s="1">
        <v>0</v>
      </c>
      <c r="X1281" s="1">
        <v>14857</v>
      </c>
      <c r="Y1281" s="4">
        <v>0</v>
      </c>
      <c r="AC1281" s="3">
        <f t="shared" si="152"/>
        <v>0.48673889788371216</v>
      </c>
      <c r="AD1281" s="3">
        <f t="shared" si="153"/>
        <v>0.14820286527675272</v>
      </c>
      <c r="AE1281" s="3">
        <f t="shared" si="154"/>
        <v>0.64920491245419232</v>
      </c>
      <c r="AF1281" s="3">
        <f t="shared" si="155"/>
        <v>0.14035866545963804</v>
      </c>
      <c r="AG1281" s="3">
        <f t="shared" si="156"/>
        <v>0.31462918618315117</v>
      </c>
      <c r="AH1281" s="3">
        <f t="shared" si="157"/>
        <v>0.59134605857378664</v>
      </c>
      <c r="AI1281" s="3">
        <f t="shared" si="158"/>
        <v>0</v>
      </c>
      <c r="AJ1281" s="6">
        <f t="shared" si="159"/>
        <v>0.33292579797589045</v>
      </c>
    </row>
    <row r="1282" spans="1:36" x14ac:dyDescent="0.3">
      <c r="A1282" t="s">
        <v>2507</v>
      </c>
      <c r="B1282" t="s">
        <v>2506</v>
      </c>
      <c r="C1282" t="s">
        <v>425</v>
      </c>
      <c r="D1282">
        <v>168822</v>
      </c>
      <c r="E1282" s="1">
        <v>0.16699999999999998</v>
      </c>
      <c r="F1282" s="1">
        <v>5791</v>
      </c>
      <c r="G1282" s="4">
        <v>34676.646706586827</v>
      </c>
      <c r="H1282" s="1">
        <v>0.18640935423108301</v>
      </c>
      <c r="I1282" s="1">
        <v>13673</v>
      </c>
      <c r="J1282" s="4">
        <v>73349.323355576984</v>
      </c>
      <c r="K1282" s="1">
        <v>0.15049578846358799</v>
      </c>
      <c r="L1282" s="1">
        <v>13434</v>
      </c>
      <c r="M1282" s="4">
        <v>89264.956429331025</v>
      </c>
      <c r="N1282" s="1">
        <v>1.2E-2</v>
      </c>
      <c r="O1282" s="1">
        <v>7175</v>
      </c>
      <c r="P1282" s="4">
        <v>597916.66666666663</v>
      </c>
      <c r="Q1282" s="1">
        <v>0.67299999999999993</v>
      </c>
      <c r="R1282" s="1">
        <v>10798</v>
      </c>
      <c r="S1282" s="4">
        <v>16044.576523031204</v>
      </c>
      <c r="T1282" s="1">
        <v>0.507119925128241</v>
      </c>
      <c r="U1282" s="1">
        <v>14025</v>
      </c>
      <c r="V1282" s="4">
        <v>27656.1801361943</v>
      </c>
      <c r="W1282" s="1">
        <v>0</v>
      </c>
      <c r="X1282" s="1">
        <v>14857</v>
      </c>
      <c r="Y1282" s="4">
        <v>0</v>
      </c>
      <c r="AC1282" s="3">
        <f t="shared" si="152"/>
        <v>0.48673889788371216</v>
      </c>
      <c r="AD1282" s="3">
        <f t="shared" si="153"/>
        <v>0.16573408506056733</v>
      </c>
      <c r="AE1282" s="3">
        <f t="shared" si="154"/>
        <v>0.59650233421390431</v>
      </c>
      <c r="AF1282" s="3">
        <f t="shared" si="155"/>
        <v>0.14035866545963804</v>
      </c>
      <c r="AG1282" s="3">
        <f t="shared" si="156"/>
        <v>0.31462918618315117</v>
      </c>
      <c r="AH1282" s="3">
        <f t="shared" si="157"/>
        <v>0.58567294830504368</v>
      </c>
      <c r="AI1282" s="3">
        <f t="shared" si="158"/>
        <v>0</v>
      </c>
      <c r="AJ1282" s="6">
        <f t="shared" si="159"/>
        <v>0.32709087387228813</v>
      </c>
    </row>
    <row r="1283" spans="1:36" x14ac:dyDescent="0.3">
      <c r="A1283" t="s">
        <v>2509</v>
      </c>
      <c r="B1283" t="s">
        <v>2508</v>
      </c>
      <c r="C1283" t="s">
        <v>425</v>
      </c>
      <c r="D1283">
        <v>369337</v>
      </c>
      <c r="E1283" s="1">
        <v>0.16699999999999998</v>
      </c>
      <c r="F1283" s="1">
        <v>5791</v>
      </c>
      <c r="G1283" s="4">
        <v>34676.646706586827</v>
      </c>
      <c r="H1283" s="1">
        <v>0.190094683175528</v>
      </c>
      <c r="I1283" s="1">
        <v>13673</v>
      </c>
      <c r="J1283" s="4">
        <v>71927.314176245229</v>
      </c>
      <c r="K1283" s="1">
        <v>0.14480000649812999</v>
      </c>
      <c r="L1283" s="1">
        <v>13434</v>
      </c>
      <c r="M1283" s="4">
        <v>92776.23893044157</v>
      </c>
      <c r="N1283" s="1">
        <v>1.2E-2</v>
      </c>
      <c r="O1283" s="1">
        <v>7175</v>
      </c>
      <c r="P1283" s="4">
        <v>597916.66666666663</v>
      </c>
      <c r="Q1283" s="1">
        <v>0.67299999999999993</v>
      </c>
      <c r="R1283" s="1">
        <v>10798</v>
      </c>
      <c r="S1283" s="4">
        <v>16044.576523031204</v>
      </c>
      <c r="T1283" s="1">
        <v>0.51294887866636696</v>
      </c>
      <c r="U1283" s="1">
        <v>14025</v>
      </c>
      <c r="V1283" s="4">
        <v>27341.905954574009</v>
      </c>
      <c r="W1283" s="1">
        <v>0.5</v>
      </c>
      <c r="X1283" s="1">
        <v>14857</v>
      </c>
      <c r="Y1283" s="4">
        <v>7428.5</v>
      </c>
      <c r="AC1283" s="3">
        <f t="shared" ref="AC1283:AC1346" si="160">+(G1283-$AA$2)/($AB$2-$AA$2)</f>
        <v>0.48673889788371216</v>
      </c>
      <c r="AD1283" s="3">
        <f t="shared" ref="AD1283:AD1346" si="161">+(J1283-$AA$3)/($AB$3-$AA$3)</f>
        <v>0.16232496815601172</v>
      </c>
      <c r="AE1283" s="3">
        <f t="shared" ref="AE1283:AE1346" si="162">+(M1283-$AA$4)/($AB$4-$AA$4)</f>
        <v>0.62089918472703809</v>
      </c>
      <c r="AF1283" s="3">
        <f t="shared" ref="AF1283:AF1346" si="163">+(P1283-$AA$5)/($AB$5-$AA$5)</f>
        <v>0.14035866545963804</v>
      </c>
      <c r="AG1283" s="3">
        <f t="shared" ref="AG1283:AG1346" si="164">+(S1283-$AA$6)/($AB$6-$AA$6)</f>
        <v>0.31462918618315117</v>
      </c>
      <c r="AH1283" s="3">
        <f t="shared" ref="AH1283:AH1346" si="165">+(V1283-$AA$7)/($AB$7-$AA$7)</f>
        <v>0.57843684931353845</v>
      </c>
      <c r="AI1283" s="3">
        <f t="shared" ref="AI1283:AI1346" si="166">+(Y1283-$AA$8)/($AB$8-$AA$8)</f>
        <v>0.32968666785016865</v>
      </c>
      <c r="AJ1283" s="6">
        <f t="shared" ref="AJ1283:AJ1346" si="167">+(AC1283/7)+(AD1283/7)+(AE1283/7)+(AF1283/7)+(AG1283/7)+(AH1283/7)+(AI1283/7)</f>
        <v>0.37615348851046548</v>
      </c>
    </row>
    <row r="1284" spans="1:36" x14ac:dyDescent="0.3">
      <c r="A1284" t="s">
        <v>443</v>
      </c>
      <c r="B1284" t="s">
        <v>444</v>
      </c>
      <c r="C1284" t="s">
        <v>425</v>
      </c>
      <c r="D1284">
        <v>757634</v>
      </c>
      <c r="E1284" s="1">
        <v>0.16699999999999998</v>
      </c>
      <c r="F1284" s="1">
        <v>5791</v>
      </c>
      <c r="G1284" s="4">
        <v>34676.646706586827</v>
      </c>
      <c r="H1284" s="1">
        <v>0.18208924097915299</v>
      </c>
      <c r="I1284" s="1">
        <v>13673</v>
      </c>
      <c r="J1284" s="4">
        <v>75089.55458584943</v>
      </c>
      <c r="K1284" s="1">
        <v>0.14549637423874801</v>
      </c>
      <c r="L1284" s="1">
        <v>13434</v>
      </c>
      <c r="M1284" s="4">
        <v>92332.197762920696</v>
      </c>
      <c r="N1284" s="1">
        <v>1.2E-2</v>
      </c>
      <c r="O1284" s="1">
        <v>7175</v>
      </c>
      <c r="P1284" s="4">
        <v>597916.66666666663</v>
      </c>
      <c r="Q1284" s="1">
        <v>0.67299999999999993</v>
      </c>
      <c r="R1284" s="1">
        <v>10798</v>
      </c>
      <c r="S1284" s="4">
        <v>16044.576523031204</v>
      </c>
      <c r="T1284" s="1">
        <v>0.50688723050971796</v>
      </c>
      <c r="U1284" s="1">
        <v>14025</v>
      </c>
      <c r="V1284" s="4">
        <v>27668.876144101476</v>
      </c>
      <c r="W1284" s="1" t="s">
        <v>3</v>
      </c>
      <c r="X1284" s="1">
        <v>14857</v>
      </c>
      <c r="Y1284" s="4" t="s">
        <v>3</v>
      </c>
      <c r="AC1284" s="3">
        <f t="shared" si="160"/>
        <v>0.48673889788371216</v>
      </c>
      <c r="AD1284" s="3">
        <f t="shared" si="161"/>
        <v>0.16990610574171747</v>
      </c>
      <c r="AE1284" s="3">
        <f t="shared" si="162"/>
        <v>0.61781392856144679</v>
      </c>
      <c r="AF1284" s="3">
        <f t="shared" si="163"/>
        <v>0.14035866545963804</v>
      </c>
      <c r="AG1284" s="3">
        <f t="shared" si="164"/>
        <v>0.31462918618315117</v>
      </c>
      <c r="AH1284" s="3">
        <f t="shared" si="165"/>
        <v>0.58596527130001452</v>
      </c>
      <c r="AI1284" s="3" t="e">
        <f t="shared" si="166"/>
        <v>#VALUE!</v>
      </c>
      <c r="AJ1284" s="6" t="e">
        <f t="shared" si="167"/>
        <v>#VALUE!</v>
      </c>
    </row>
    <row r="1285" spans="1:36" x14ac:dyDescent="0.3">
      <c r="A1285" t="s">
        <v>2511</v>
      </c>
      <c r="B1285" t="s">
        <v>2510</v>
      </c>
      <c r="C1285" t="s">
        <v>425</v>
      </c>
      <c r="D1285">
        <v>32838</v>
      </c>
      <c r="E1285" s="1">
        <v>0.16699999999999998</v>
      </c>
      <c r="F1285" s="1">
        <v>5791</v>
      </c>
      <c r="G1285" s="4">
        <v>34676.646706586827</v>
      </c>
      <c r="H1285" s="1">
        <v>0.20135209208843399</v>
      </c>
      <c r="I1285" s="1">
        <v>13673</v>
      </c>
      <c r="J1285" s="4">
        <v>67905.924682395693</v>
      </c>
      <c r="K1285" s="1">
        <v>0.14187831171203999</v>
      </c>
      <c r="L1285" s="1">
        <v>13434</v>
      </c>
      <c r="M1285" s="4">
        <v>94686.776561494509</v>
      </c>
      <c r="N1285" s="1">
        <v>1.2E-2</v>
      </c>
      <c r="O1285" s="1">
        <v>7175</v>
      </c>
      <c r="P1285" s="4">
        <v>597916.66666666663</v>
      </c>
      <c r="Q1285" s="1">
        <v>0.67299999999999993</v>
      </c>
      <c r="R1285" s="1">
        <v>10798</v>
      </c>
      <c r="S1285" s="4">
        <v>16044.576523031204</v>
      </c>
      <c r="T1285" s="1">
        <v>0.50459833120165598</v>
      </c>
      <c r="U1285" s="1">
        <v>14025</v>
      </c>
      <c r="V1285" s="4">
        <v>27794.384429692251</v>
      </c>
      <c r="W1285" s="1">
        <v>0</v>
      </c>
      <c r="X1285" s="1">
        <v>14857</v>
      </c>
      <c r="Y1285" s="4">
        <v>0</v>
      </c>
      <c r="AC1285" s="3">
        <f t="shared" si="160"/>
        <v>0.48673889788371216</v>
      </c>
      <c r="AD1285" s="3">
        <f t="shared" si="161"/>
        <v>0.15268411132994872</v>
      </c>
      <c r="AE1285" s="3">
        <f t="shared" si="162"/>
        <v>0.63417385031426243</v>
      </c>
      <c r="AF1285" s="3">
        <f t="shared" si="163"/>
        <v>0.14035866545963804</v>
      </c>
      <c r="AG1285" s="3">
        <f t="shared" si="164"/>
        <v>0.31462918618315117</v>
      </c>
      <c r="AH1285" s="3">
        <f t="shared" si="165"/>
        <v>0.5888550740006584</v>
      </c>
      <c r="AI1285" s="3">
        <f t="shared" si="166"/>
        <v>0</v>
      </c>
      <c r="AJ1285" s="6">
        <f t="shared" si="167"/>
        <v>0.33106282645305302</v>
      </c>
    </row>
    <row r="1286" spans="1:36" x14ac:dyDescent="0.3">
      <c r="A1286" t="s">
        <v>2513</v>
      </c>
      <c r="B1286" t="s">
        <v>2512</v>
      </c>
      <c r="C1286" t="s">
        <v>425</v>
      </c>
      <c r="D1286">
        <v>312414</v>
      </c>
      <c r="E1286" s="1">
        <v>0.16699999999999998</v>
      </c>
      <c r="F1286" s="1">
        <v>5791</v>
      </c>
      <c r="G1286" s="4">
        <v>34676.646706586827</v>
      </c>
      <c r="H1286" s="1">
        <v>0.18131069670373201</v>
      </c>
      <c r="I1286" s="1">
        <v>13673</v>
      </c>
      <c r="J1286" s="4">
        <v>75411.9875361913</v>
      </c>
      <c r="K1286" s="1">
        <v>0.139683240827875</v>
      </c>
      <c r="L1286" s="1">
        <v>13434</v>
      </c>
      <c r="M1286" s="4">
        <v>96174.744517519299</v>
      </c>
      <c r="N1286" s="1">
        <v>1.2E-2</v>
      </c>
      <c r="O1286" s="1">
        <v>7175</v>
      </c>
      <c r="P1286" s="4">
        <v>597916.66666666663</v>
      </c>
      <c r="Q1286" s="1">
        <v>0.67299999999999993</v>
      </c>
      <c r="R1286" s="1">
        <v>10798</v>
      </c>
      <c r="S1286" s="4">
        <v>16044.576523031204</v>
      </c>
      <c r="T1286" s="1">
        <v>0.50869359247664903</v>
      </c>
      <c r="U1286" s="1">
        <v>14025</v>
      </c>
      <c r="V1286" s="4">
        <v>27570.624453351651</v>
      </c>
      <c r="W1286" s="1">
        <v>1</v>
      </c>
      <c r="X1286" s="1">
        <v>14857</v>
      </c>
      <c r="Y1286" s="4">
        <v>14857</v>
      </c>
      <c r="AC1286" s="3">
        <f t="shared" si="160"/>
        <v>0.48673889788371216</v>
      </c>
      <c r="AD1286" s="3">
        <f t="shared" si="161"/>
        <v>0.17067910470513678</v>
      </c>
      <c r="AE1286" s="3">
        <f t="shared" si="162"/>
        <v>0.6445124464767723</v>
      </c>
      <c r="AF1286" s="3">
        <f t="shared" si="163"/>
        <v>0.14035866545963804</v>
      </c>
      <c r="AG1286" s="3">
        <f t="shared" si="164"/>
        <v>0.31462918618315117</v>
      </c>
      <c r="AH1286" s="3">
        <f t="shared" si="165"/>
        <v>0.58370304614145063</v>
      </c>
      <c r="AI1286" s="3">
        <f t="shared" si="166"/>
        <v>0.65937333570033729</v>
      </c>
      <c r="AJ1286" s="6">
        <f t="shared" si="167"/>
        <v>0.42857066893574264</v>
      </c>
    </row>
    <row r="1287" spans="1:36" x14ac:dyDescent="0.3">
      <c r="A1287" t="s">
        <v>2515</v>
      </c>
      <c r="B1287" t="s">
        <v>2514</v>
      </c>
      <c r="C1287" t="s">
        <v>425</v>
      </c>
      <c r="D1287">
        <v>48738</v>
      </c>
      <c r="E1287" s="1">
        <v>0.16699999999999998</v>
      </c>
      <c r="F1287" s="1">
        <v>5791</v>
      </c>
      <c r="G1287" s="4">
        <v>34676.646706586827</v>
      </c>
      <c r="H1287" s="1">
        <v>0.204316960072222</v>
      </c>
      <c r="I1287" s="1">
        <v>13673</v>
      </c>
      <c r="J1287" s="4">
        <v>66920.533641293732</v>
      </c>
      <c r="K1287" s="1">
        <v>0.14514341991874899</v>
      </c>
      <c r="L1287" s="1">
        <v>13434</v>
      </c>
      <c r="M1287" s="4">
        <v>92556.727735369117</v>
      </c>
      <c r="N1287" s="1">
        <v>1.2E-2</v>
      </c>
      <c r="O1287" s="1">
        <v>7175</v>
      </c>
      <c r="P1287" s="4">
        <v>597916.66666666663</v>
      </c>
      <c r="Q1287" s="1">
        <v>0.67299999999999993</v>
      </c>
      <c r="R1287" s="1">
        <v>10798</v>
      </c>
      <c r="S1287" s="4">
        <v>16044.576523031204</v>
      </c>
      <c r="T1287" s="1">
        <v>0.50449341376338697</v>
      </c>
      <c r="U1287" s="1">
        <v>14025</v>
      </c>
      <c r="V1287" s="4">
        <v>27800.164714494927</v>
      </c>
      <c r="W1287" s="1">
        <v>0</v>
      </c>
      <c r="X1287" s="1">
        <v>14857</v>
      </c>
      <c r="Y1287" s="4">
        <v>0</v>
      </c>
      <c r="AC1287" s="3">
        <f t="shared" si="160"/>
        <v>0.48673889788371216</v>
      </c>
      <c r="AD1287" s="3">
        <f t="shared" si="161"/>
        <v>0.15032174032373835</v>
      </c>
      <c r="AE1287" s="3">
        <f t="shared" si="162"/>
        <v>0.61937399220537448</v>
      </c>
      <c r="AF1287" s="3">
        <f t="shared" si="163"/>
        <v>0.14035866545963804</v>
      </c>
      <c r="AG1287" s="3">
        <f t="shared" si="164"/>
        <v>0.31462918618315117</v>
      </c>
      <c r="AH1287" s="3">
        <f t="shared" si="165"/>
        <v>0.58898816388037945</v>
      </c>
      <c r="AI1287" s="3">
        <f t="shared" si="166"/>
        <v>0</v>
      </c>
      <c r="AJ1287" s="6">
        <f t="shared" si="167"/>
        <v>0.32863009227657058</v>
      </c>
    </row>
    <row r="1288" spans="1:36" x14ac:dyDescent="0.3">
      <c r="A1288" t="s">
        <v>2517</v>
      </c>
      <c r="B1288" t="s">
        <v>2516</v>
      </c>
      <c r="C1288" t="s">
        <v>425</v>
      </c>
      <c r="D1288">
        <v>104860</v>
      </c>
      <c r="E1288" s="1">
        <v>0.16699999999999998</v>
      </c>
      <c r="F1288" s="1">
        <v>5791</v>
      </c>
      <c r="G1288" s="4">
        <v>34676.646706586827</v>
      </c>
      <c r="H1288" s="1">
        <v>0.166250238413122</v>
      </c>
      <c r="I1288" s="1">
        <v>13673</v>
      </c>
      <c r="J1288" s="4">
        <v>82243.4910801355</v>
      </c>
      <c r="K1288" s="1">
        <v>0.15604615678046899</v>
      </c>
      <c r="L1288" s="1">
        <v>13434</v>
      </c>
      <c r="M1288" s="4">
        <v>86089.912607712642</v>
      </c>
      <c r="N1288" s="1">
        <v>1.2E-2</v>
      </c>
      <c r="O1288" s="1">
        <v>7175</v>
      </c>
      <c r="P1288" s="4">
        <v>597916.66666666663</v>
      </c>
      <c r="Q1288" s="1">
        <v>0.67299999999999993</v>
      </c>
      <c r="R1288" s="1">
        <v>10798</v>
      </c>
      <c r="S1288" s="4">
        <v>16044.576523031204</v>
      </c>
      <c r="T1288" s="1">
        <v>0.50269883654396297</v>
      </c>
      <c r="U1288" s="1">
        <v>14025</v>
      </c>
      <c r="V1288" s="4">
        <v>27899.408115645121</v>
      </c>
      <c r="W1288" s="1">
        <v>0</v>
      </c>
      <c r="X1288" s="1">
        <v>14857</v>
      </c>
      <c r="Y1288" s="4">
        <v>0</v>
      </c>
      <c r="AC1288" s="3">
        <f t="shared" si="160"/>
        <v>0.48673889788371216</v>
      </c>
      <c r="AD1288" s="3">
        <f t="shared" si="161"/>
        <v>0.18705691333935118</v>
      </c>
      <c r="AE1288" s="3">
        <f t="shared" si="162"/>
        <v>0.57444171406608857</v>
      </c>
      <c r="AF1288" s="3">
        <f t="shared" si="163"/>
        <v>0.14035866545963804</v>
      </c>
      <c r="AG1288" s="3">
        <f t="shared" si="164"/>
        <v>0.31462918618315117</v>
      </c>
      <c r="AH1288" s="3">
        <f t="shared" si="165"/>
        <v>0.59127322296882889</v>
      </c>
      <c r="AI1288" s="3">
        <f t="shared" si="166"/>
        <v>0</v>
      </c>
      <c r="AJ1288" s="6">
        <f t="shared" si="167"/>
        <v>0.32778551427153857</v>
      </c>
    </row>
    <row r="1289" spans="1:36" x14ac:dyDescent="0.3">
      <c r="A1289" t="s">
        <v>2519</v>
      </c>
      <c r="B1289" t="s">
        <v>2518</v>
      </c>
      <c r="C1289" t="s">
        <v>425</v>
      </c>
      <c r="D1289">
        <v>258784</v>
      </c>
      <c r="E1289" s="1">
        <v>0.16699999999999998</v>
      </c>
      <c r="F1289" s="1">
        <v>5791</v>
      </c>
      <c r="G1289" s="4">
        <v>34676.646706586827</v>
      </c>
      <c r="H1289" s="1">
        <v>0.18281655743786299</v>
      </c>
      <c r="I1289" s="1">
        <v>13673</v>
      </c>
      <c r="J1289" s="4">
        <v>74790.818685267484</v>
      </c>
      <c r="K1289" s="1">
        <v>0.148764993198961</v>
      </c>
      <c r="L1289" s="1">
        <v>13434</v>
      </c>
      <c r="M1289" s="4">
        <v>90303.502935217592</v>
      </c>
      <c r="N1289" s="1">
        <v>1.2E-2</v>
      </c>
      <c r="O1289" s="1">
        <v>7175</v>
      </c>
      <c r="P1289" s="4">
        <v>597916.66666666663</v>
      </c>
      <c r="Q1289" s="1">
        <v>0.67299999999999993</v>
      </c>
      <c r="R1289" s="1">
        <v>10798</v>
      </c>
      <c r="S1289" s="4">
        <v>16044.576523031204</v>
      </c>
      <c r="T1289" s="1">
        <v>0.507144954865834</v>
      </c>
      <c r="U1289" s="1">
        <v>14025</v>
      </c>
      <c r="V1289" s="4">
        <v>27654.815187327134</v>
      </c>
      <c r="W1289" s="1">
        <v>0</v>
      </c>
      <c r="X1289" s="1">
        <v>14857</v>
      </c>
      <c r="Y1289" s="4">
        <v>0</v>
      </c>
      <c r="AC1289" s="3">
        <f t="shared" si="160"/>
        <v>0.48673889788371216</v>
      </c>
      <c r="AD1289" s="3">
        <f t="shared" si="161"/>
        <v>0.16918991795371024</v>
      </c>
      <c r="AE1289" s="3">
        <f t="shared" si="162"/>
        <v>0.60371829130281363</v>
      </c>
      <c r="AF1289" s="3">
        <f t="shared" si="163"/>
        <v>0.14035866545963804</v>
      </c>
      <c r="AG1289" s="3">
        <f t="shared" si="164"/>
        <v>0.31462918618315117</v>
      </c>
      <c r="AH1289" s="3">
        <f t="shared" si="165"/>
        <v>0.58564152063551567</v>
      </c>
      <c r="AI1289" s="3">
        <f t="shared" si="166"/>
        <v>0</v>
      </c>
      <c r="AJ1289" s="6">
        <f t="shared" si="167"/>
        <v>0.32861092563122013</v>
      </c>
    </row>
    <row r="1290" spans="1:36" x14ac:dyDescent="0.3">
      <c r="A1290" t="s">
        <v>445</v>
      </c>
      <c r="B1290" t="s">
        <v>446</v>
      </c>
      <c r="C1290" t="s">
        <v>425</v>
      </c>
      <c r="D1290">
        <v>397139</v>
      </c>
      <c r="E1290" s="1">
        <v>0.16699999999999998</v>
      </c>
      <c r="F1290" s="1">
        <v>5791</v>
      </c>
      <c r="G1290" s="4">
        <v>34676.646706586827</v>
      </c>
      <c r="H1290" s="1">
        <v>0.17554307182120099</v>
      </c>
      <c r="I1290" s="1">
        <v>13673</v>
      </c>
      <c r="J1290" s="4">
        <v>77889.715943484247</v>
      </c>
      <c r="K1290" s="1">
        <v>0.159833207013161</v>
      </c>
      <c r="L1290" s="1">
        <v>13434</v>
      </c>
      <c r="M1290" s="4">
        <v>84050.118564497156</v>
      </c>
      <c r="N1290" s="1">
        <v>1.2E-2</v>
      </c>
      <c r="O1290" s="1">
        <v>7175</v>
      </c>
      <c r="P1290" s="4">
        <v>597916.66666666663</v>
      </c>
      <c r="Q1290" s="1">
        <v>0.67299999999999993</v>
      </c>
      <c r="R1290" s="1">
        <v>10798</v>
      </c>
      <c r="S1290" s="4">
        <v>16044.576523031204</v>
      </c>
      <c r="T1290" s="1">
        <v>0.50362971151158598</v>
      </c>
      <c r="U1290" s="1">
        <v>14025</v>
      </c>
      <c r="V1290" s="4">
        <v>27847.84074375913</v>
      </c>
      <c r="W1290" s="1" t="s">
        <v>3</v>
      </c>
      <c r="X1290" s="1">
        <v>14857</v>
      </c>
      <c r="Y1290" s="4" t="s">
        <v>3</v>
      </c>
      <c r="AC1290" s="3">
        <f t="shared" si="160"/>
        <v>0.48673889788371216</v>
      </c>
      <c r="AD1290" s="3">
        <f t="shared" si="161"/>
        <v>0.17661919702027182</v>
      </c>
      <c r="AE1290" s="3">
        <f t="shared" si="162"/>
        <v>0.56026895800497145</v>
      </c>
      <c r="AF1290" s="3">
        <f t="shared" si="163"/>
        <v>0.14035866545963804</v>
      </c>
      <c r="AG1290" s="3">
        <f t="shared" si="164"/>
        <v>0.31462918618315117</v>
      </c>
      <c r="AH1290" s="3">
        <f t="shared" si="165"/>
        <v>0.5900858947391443</v>
      </c>
      <c r="AI1290" s="3" t="e">
        <f t="shared" si="166"/>
        <v>#VALUE!</v>
      </c>
      <c r="AJ1290" s="6" t="e">
        <f t="shared" si="167"/>
        <v>#VALUE!</v>
      </c>
    </row>
    <row r="1291" spans="1:36" x14ac:dyDescent="0.3">
      <c r="A1291" t="s">
        <v>2521</v>
      </c>
      <c r="B1291" t="s">
        <v>2520</v>
      </c>
      <c r="C1291" t="s">
        <v>425</v>
      </c>
      <c r="D1291">
        <v>92362</v>
      </c>
      <c r="E1291" s="1">
        <v>0.16699999999999998</v>
      </c>
      <c r="F1291" s="1">
        <v>5791</v>
      </c>
      <c r="G1291" s="4">
        <v>34676.646706586827</v>
      </c>
      <c r="H1291" s="1">
        <v>0.17888309044845199</v>
      </c>
      <c r="I1291" s="1">
        <v>13673</v>
      </c>
      <c r="J1291" s="4">
        <v>76435.396804261341</v>
      </c>
      <c r="K1291" s="1">
        <v>0.15939455620276699</v>
      </c>
      <c r="L1291" s="1">
        <v>13434</v>
      </c>
      <c r="M1291" s="4">
        <v>84281.422904496867</v>
      </c>
      <c r="N1291" s="1">
        <v>1.2E-2</v>
      </c>
      <c r="O1291" s="1">
        <v>7175</v>
      </c>
      <c r="P1291" s="4">
        <v>597916.66666666663</v>
      </c>
      <c r="Q1291" s="1">
        <v>0.67299999999999993</v>
      </c>
      <c r="R1291" s="1">
        <v>10798</v>
      </c>
      <c r="S1291" s="4">
        <v>16044.576523031204</v>
      </c>
      <c r="T1291" s="1">
        <v>0.49858166778545199</v>
      </c>
      <c r="U1291" s="1">
        <v>14025</v>
      </c>
      <c r="V1291" s="4">
        <v>28129.794788273666</v>
      </c>
      <c r="W1291" s="1">
        <v>0</v>
      </c>
      <c r="X1291" s="1">
        <v>14857</v>
      </c>
      <c r="Y1291" s="4">
        <v>0</v>
      </c>
      <c r="AC1291" s="3">
        <f t="shared" si="160"/>
        <v>0.48673889788371216</v>
      </c>
      <c r="AD1291" s="3">
        <f t="shared" si="161"/>
        <v>0.17313262039741664</v>
      </c>
      <c r="AE1291" s="3">
        <f t="shared" si="162"/>
        <v>0.56187609084154244</v>
      </c>
      <c r="AF1291" s="3">
        <f t="shared" si="163"/>
        <v>0.14035866545963804</v>
      </c>
      <c r="AG1291" s="3">
        <f t="shared" si="164"/>
        <v>0.31462918618315117</v>
      </c>
      <c r="AH1291" s="3">
        <f t="shared" si="165"/>
        <v>0.5965778291597309</v>
      </c>
      <c r="AI1291" s="3">
        <f t="shared" si="166"/>
        <v>0</v>
      </c>
      <c r="AJ1291" s="6">
        <f t="shared" si="167"/>
        <v>0.32475904141788448</v>
      </c>
    </row>
    <row r="1292" spans="1:36" x14ac:dyDescent="0.3">
      <c r="A1292" t="s">
        <v>2523</v>
      </c>
      <c r="B1292" t="s">
        <v>2522</v>
      </c>
      <c r="C1292" t="s">
        <v>425</v>
      </c>
      <c r="D1292">
        <v>304777</v>
      </c>
      <c r="E1292" s="1">
        <v>0.16699999999999998</v>
      </c>
      <c r="F1292" s="1">
        <v>5791</v>
      </c>
      <c r="G1292" s="4">
        <v>34676.646706586827</v>
      </c>
      <c r="H1292" s="1">
        <v>0.174530886517027</v>
      </c>
      <c r="I1292" s="1">
        <v>13673</v>
      </c>
      <c r="J1292" s="4">
        <v>78341.434418062621</v>
      </c>
      <c r="K1292" s="1">
        <v>0.15996613917716801</v>
      </c>
      <c r="L1292" s="1">
        <v>13434</v>
      </c>
      <c r="M1292" s="4">
        <v>83980.272757107567</v>
      </c>
      <c r="N1292" s="1">
        <v>1.2E-2</v>
      </c>
      <c r="O1292" s="1">
        <v>7175</v>
      </c>
      <c r="P1292" s="4">
        <v>597916.66666666663</v>
      </c>
      <c r="Q1292" s="1">
        <v>0.67299999999999993</v>
      </c>
      <c r="R1292" s="1">
        <v>10798</v>
      </c>
      <c r="S1292" s="4">
        <v>16044.576523031204</v>
      </c>
      <c r="T1292" s="1">
        <v>0.50515951006801596</v>
      </c>
      <c r="U1292" s="1">
        <v>14025</v>
      </c>
      <c r="V1292" s="4">
        <v>27763.507803924425</v>
      </c>
      <c r="W1292" s="1">
        <v>1</v>
      </c>
      <c r="X1292" s="1">
        <v>14857</v>
      </c>
      <c r="Y1292" s="4">
        <v>14857</v>
      </c>
      <c r="AC1292" s="3">
        <f t="shared" si="160"/>
        <v>0.48673889788371216</v>
      </c>
      <c r="AD1292" s="3">
        <f t="shared" si="161"/>
        <v>0.17770214438106796</v>
      </c>
      <c r="AE1292" s="3">
        <f t="shared" si="162"/>
        <v>0.55978366019104908</v>
      </c>
      <c r="AF1292" s="3">
        <f t="shared" si="163"/>
        <v>0.14035866545963804</v>
      </c>
      <c r="AG1292" s="3">
        <f t="shared" si="164"/>
        <v>0.31462918618315117</v>
      </c>
      <c r="AH1292" s="3">
        <f t="shared" si="165"/>
        <v>0.58814414598414833</v>
      </c>
      <c r="AI1292" s="3">
        <f t="shared" si="166"/>
        <v>0.65937333570033729</v>
      </c>
      <c r="AJ1292" s="6">
        <f t="shared" si="167"/>
        <v>0.41810429082615774</v>
      </c>
    </row>
    <row r="1293" spans="1:36" x14ac:dyDescent="0.3">
      <c r="A1293" t="s">
        <v>447</v>
      </c>
      <c r="B1293" t="s">
        <v>448</v>
      </c>
      <c r="C1293" t="s">
        <v>448</v>
      </c>
      <c r="D1293">
        <v>37958138</v>
      </c>
      <c r="E1293" s="1">
        <v>0.17</v>
      </c>
      <c r="F1293" s="1">
        <v>1534</v>
      </c>
      <c r="G1293" s="4">
        <v>9023.5294117647045</v>
      </c>
      <c r="H1293" s="1">
        <v>0.182220371294292</v>
      </c>
      <c r="I1293" s="1">
        <v>3219</v>
      </c>
      <c r="J1293" s="4">
        <v>17665.423339529956</v>
      </c>
      <c r="K1293" s="1">
        <v>0.15443515696159801</v>
      </c>
      <c r="L1293" s="1">
        <v>3676</v>
      </c>
      <c r="M1293" s="4">
        <v>23802.870229309752</v>
      </c>
      <c r="N1293" s="1">
        <v>6.0000000000000001E-3</v>
      </c>
      <c r="O1293" s="1">
        <v>4101</v>
      </c>
      <c r="P1293" s="4">
        <v>683500</v>
      </c>
      <c r="Q1293" s="1">
        <v>0.16500000000000001</v>
      </c>
      <c r="R1293" s="1">
        <v>3735</v>
      </c>
      <c r="S1293" s="4">
        <v>22636.363636363636</v>
      </c>
      <c r="T1293" s="1">
        <v>0.51595673633938499</v>
      </c>
      <c r="U1293" s="1">
        <v>4035</v>
      </c>
      <c r="V1293" s="4">
        <v>7820.4231397918329</v>
      </c>
      <c r="W1293" s="1" t="s">
        <v>3</v>
      </c>
      <c r="X1293" s="1">
        <v>3204</v>
      </c>
      <c r="Y1293" s="4" t="s">
        <v>3</v>
      </c>
      <c r="AC1293" s="3">
        <f t="shared" si="160"/>
        <v>0.11927650091656875</v>
      </c>
      <c r="AD1293" s="3">
        <f t="shared" si="161"/>
        <v>3.2237812592411597E-2</v>
      </c>
      <c r="AE1293" s="3">
        <f t="shared" si="162"/>
        <v>0.1416631890312903</v>
      </c>
      <c r="AF1293" s="3">
        <f t="shared" si="163"/>
        <v>0.16916390055941133</v>
      </c>
      <c r="AG1293" s="3">
        <f t="shared" si="164"/>
        <v>0.50906946109684181</v>
      </c>
      <c r="AH1293" s="3">
        <f t="shared" si="165"/>
        <v>0.12895868543622849</v>
      </c>
      <c r="AI1293" s="3" t="e">
        <f t="shared" si="166"/>
        <v>#VALUE!</v>
      </c>
      <c r="AJ1293" s="6" t="e">
        <f t="shared" si="167"/>
        <v>#VALUE!</v>
      </c>
    </row>
    <row r="1294" spans="1:36" x14ac:dyDescent="0.3">
      <c r="A1294" t="s">
        <v>449</v>
      </c>
      <c r="B1294" t="s">
        <v>2524</v>
      </c>
      <c r="C1294" t="s">
        <v>448</v>
      </c>
      <c r="D1294">
        <v>7847416</v>
      </c>
      <c r="E1294" s="1">
        <v>0.13</v>
      </c>
      <c r="F1294" s="1">
        <v>1534</v>
      </c>
      <c r="G1294" s="4">
        <v>11800</v>
      </c>
      <c r="H1294" s="1">
        <v>0.18362146214753999</v>
      </c>
      <c r="I1294" s="1">
        <v>3219</v>
      </c>
      <c r="J1294" s="4">
        <v>17530.630473977661</v>
      </c>
      <c r="K1294" s="1">
        <v>0.15328854746581499</v>
      </c>
      <c r="L1294" s="1">
        <v>3676</v>
      </c>
      <c r="M1294" s="4">
        <v>23980.917431680849</v>
      </c>
      <c r="N1294" s="1">
        <v>6.0000000000000001E-3</v>
      </c>
      <c r="O1294" s="1">
        <v>4101</v>
      </c>
      <c r="P1294" s="4">
        <v>683500</v>
      </c>
      <c r="Q1294" s="1">
        <v>0.16500000000000001</v>
      </c>
      <c r="R1294" s="1">
        <v>3735</v>
      </c>
      <c r="S1294" s="4">
        <v>22636.363636363636</v>
      </c>
      <c r="T1294" s="1">
        <v>0.51620609892479197</v>
      </c>
      <c r="U1294" s="1">
        <v>4035</v>
      </c>
      <c r="V1294" s="4">
        <v>7816.6453445717125</v>
      </c>
      <c r="W1294" s="1" t="s">
        <v>3</v>
      </c>
      <c r="X1294" s="1">
        <v>3204</v>
      </c>
      <c r="Y1294" s="4" t="s">
        <v>3</v>
      </c>
      <c r="AC1294" s="3">
        <f t="shared" si="160"/>
        <v>0.15904743891745043</v>
      </c>
      <c r="AD1294" s="3">
        <f t="shared" si="161"/>
        <v>3.1914660925568092E-2</v>
      </c>
      <c r="AE1294" s="3">
        <f t="shared" si="162"/>
        <v>0.14290028430321886</v>
      </c>
      <c r="AF1294" s="3">
        <f t="shared" si="163"/>
        <v>0.16916390055941133</v>
      </c>
      <c r="AG1294" s="3">
        <f t="shared" si="164"/>
        <v>0.50906946109684181</v>
      </c>
      <c r="AH1294" s="3">
        <f t="shared" si="165"/>
        <v>0.12887170247109436</v>
      </c>
      <c r="AI1294" s="3" t="e">
        <f t="shared" si="166"/>
        <v>#VALUE!</v>
      </c>
      <c r="AJ1294" s="6" t="e">
        <f t="shared" si="167"/>
        <v>#VALUE!</v>
      </c>
    </row>
    <row r="1295" spans="1:36" x14ac:dyDescent="0.3">
      <c r="A1295" t="s">
        <v>450</v>
      </c>
      <c r="B1295" t="s">
        <v>451</v>
      </c>
      <c r="C1295" t="s">
        <v>448</v>
      </c>
      <c r="D1295">
        <v>3371956</v>
      </c>
      <c r="E1295" s="1">
        <v>0.151</v>
      </c>
      <c r="F1295" s="1">
        <v>1534</v>
      </c>
      <c r="G1295" s="4">
        <v>10158.940397350994</v>
      </c>
      <c r="H1295" s="1">
        <v>0.17120537753161599</v>
      </c>
      <c r="I1295" s="1">
        <v>3219</v>
      </c>
      <c r="J1295" s="4">
        <v>18801.979507948323</v>
      </c>
      <c r="K1295" s="1">
        <v>0.16257715106602799</v>
      </c>
      <c r="L1295" s="1">
        <v>3676</v>
      </c>
      <c r="M1295" s="4">
        <v>22610.803399470657</v>
      </c>
      <c r="N1295" s="1">
        <v>6.0000000000000001E-3</v>
      </c>
      <c r="O1295" s="1">
        <v>4101</v>
      </c>
      <c r="P1295" s="4">
        <v>683500</v>
      </c>
      <c r="Q1295" s="1">
        <v>0.16500000000000001</v>
      </c>
      <c r="R1295" s="1">
        <v>3735</v>
      </c>
      <c r="S1295" s="4">
        <v>22636.363636363636</v>
      </c>
      <c r="T1295" s="1">
        <v>0.51444651116443896</v>
      </c>
      <c r="U1295" s="1">
        <v>4035</v>
      </c>
      <c r="V1295" s="4">
        <v>7843.3810171379364</v>
      </c>
      <c r="W1295" s="1" t="s">
        <v>3</v>
      </c>
      <c r="X1295" s="1">
        <v>3204</v>
      </c>
      <c r="Y1295" s="4" t="s">
        <v>3</v>
      </c>
      <c r="AC1295" s="3">
        <f t="shared" si="160"/>
        <v>0.13554044410567104</v>
      </c>
      <c r="AD1295" s="3">
        <f t="shared" si="161"/>
        <v>3.49625860348396E-2</v>
      </c>
      <c r="AE1295" s="3">
        <f t="shared" si="162"/>
        <v>0.13338055263275178</v>
      </c>
      <c r="AF1295" s="3">
        <f t="shared" si="163"/>
        <v>0.16916390055941133</v>
      </c>
      <c r="AG1295" s="3">
        <f t="shared" si="164"/>
        <v>0.50906946109684181</v>
      </c>
      <c r="AH1295" s="3">
        <f t="shared" si="165"/>
        <v>0.12948728588394823</v>
      </c>
      <c r="AI1295" s="3" t="e">
        <f t="shared" si="166"/>
        <v>#VALUE!</v>
      </c>
      <c r="AJ1295" s="6" t="e">
        <f t="shared" si="167"/>
        <v>#VALUE!</v>
      </c>
    </row>
    <row r="1296" spans="1:36" x14ac:dyDescent="0.3">
      <c r="A1296" t="s">
        <v>2526</v>
      </c>
      <c r="B1296" t="s">
        <v>2525</v>
      </c>
      <c r="C1296" t="s">
        <v>448</v>
      </c>
      <c r="D1296">
        <v>775654</v>
      </c>
      <c r="E1296" s="1">
        <v>0.151</v>
      </c>
      <c r="F1296" s="1">
        <v>1534</v>
      </c>
      <c r="G1296" s="4">
        <v>10158.940397350994</v>
      </c>
      <c r="H1296" s="1">
        <v>0.199732097043269</v>
      </c>
      <c r="I1296" s="1">
        <v>3219</v>
      </c>
      <c r="J1296" s="4">
        <v>16116.588408435182</v>
      </c>
      <c r="K1296" s="1">
        <v>0.15027705652262399</v>
      </c>
      <c r="L1296" s="1">
        <v>3676</v>
      </c>
      <c r="M1296" s="4">
        <v>24461.485239741727</v>
      </c>
      <c r="N1296" s="1">
        <v>6.0000000000000001E-3</v>
      </c>
      <c r="O1296" s="1">
        <v>4101</v>
      </c>
      <c r="P1296" s="4">
        <v>683500</v>
      </c>
      <c r="Q1296" s="1">
        <v>0.16500000000000001</v>
      </c>
      <c r="R1296" s="1">
        <v>3735</v>
      </c>
      <c r="S1296" s="4">
        <v>22636.363636363636</v>
      </c>
      <c r="T1296" s="1">
        <v>0.53256993453266499</v>
      </c>
      <c r="U1296" s="1">
        <v>4035</v>
      </c>
      <c r="V1296" s="4">
        <v>7576.4697523542136</v>
      </c>
      <c r="W1296" s="1">
        <v>1</v>
      </c>
      <c r="X1296" s="1">
        <v>3204</v>
      </c>
      <c r="Y1296" s="4">
        <v>3204</v>
      </c>
      <c r="AC1296" s="3">
        <f t="shared" si="160"/>
        <v>0.13554044410567104</v>
      </c>
      <c r="AD1296" s="3">
        <f t="shared" si="161"/>
        <v>2.852464433533837E-2</v>
      </c>
      <c r="AE1296" s="3">
        <f t="shared" si="162"/>
        <v>0.14623933234933234</v>
      </c>
      <c r="AF1296" s="3">
        <f t="shared" si="163"/>
        <v>0.16916390055941133</v>
      </c>
      <c r="AG1296" s="3">
        <f t="shared" si="164"/>
        <v>0.50906946109684181</v>
      </c>
      <c r="AH1296" s="3">
        <f t="shared" si="165"/>
        <v>0.12334170840136513</v>
      </c>
      <c r="AI1296" s="3">
        <f t="shared" si="166"/>
        <v>0.14219776318125332</v>
      </c>
      <c r="AJ1296" s="6">
        <f t="shared" si="167"/>
        <v>0.17915389343274474</v>
      </c>
    </row>
    <row r="1297" spans="1:36" x14ac:dyDescent="0.3">
      <c r="A1297" t="s">
        <v>2528</v>
      </c>
      <c r="B1297" t="s">
        <v>2527</v>
      </c>
      <c r="C1297" t="s">
        <v>448</v>
      </c>
      <c r="D1297">
        <v>729888</v>
      </c>
      <c r="E1297" s="1">
        <v>0.151</v>
      </c>
      <c r="F1297" s="1">
        <v>1534</v>
      </c>
      <c r="G1297" s="4">
        <v>10158.940397350994</v>
      </c>
      <c r="H1297" s="1">
        <v>0.15632398395370201</v>
      </c>
      <c r="I1297" s="1">
        <v>3219</v>
      </c>
      <c r="J1297" s="4">
        <v>20591.849814634723</v>
      </c>
      <c r="K1297" s="1">
        <v>0.17227437634267101</v>
      </c>
      <c r="L1297" s="1">
        <v>3676</v>
      </c>
      <c r="M1297" s="4">
        <v>21338.054318002971</v>
      </c>
      <c r="N1297" s="1">
        <v>6.0000000000000001E-3</v>
      </c>
      <c r="O1297" s="1">
        <v>4101</v>
      </c>
      <c r="P1297" s="4">
        <v>683500</v>
      </c>
      <c r="Q1297" s="1">
        <v>0.16500000000000001</v>
      </c>
      <c r="R1297" s="1">
        <v>3735</v>
      </c>
      <c r="S1297" s="4">
        <v>22636.363636363636</v>
      </c>
      <c r="T1297" s="1">
        <v>0.50850678460256904</v>
      </c>
      <c r="U1297" s="1">
        <v>4035</v>
      </c>
      <c r="V1297" s="4">
        <v>7934.9973730510083</v>
      </c>
      <c r="W1297" s="1">
        <v>0.5</v>
      </c>
      <c r="X1297" s="1">
        <v>3204</v>
      </c>
      <c r="Y1297" s="4">
        <v>1602</v>
      </c>
      <c r="AC1297" s="3">
        <f t="shared" si="160"/>
        <v>0.13554044410567104</v>
      </c>
      <c r="AD1297" s="3">
        <f t="shared" si="161"/>
        <v>3.9253611161944764E-2</v>
      </c>
      <c r="AE1297" s="3">
        <f t="shared" si="162"/>
        <v>0.1245373253870162</v>
      </c>
      <c r="AF1297" s="3">
        <f t="shared" si="163"/>
        <v>0.16916390055941133</v>
      </c>
      <c r="AG1297" s="3">
        <f t="shared" si="164"/>
        <v>0.50906946109684181</v>
      </c>
      <c r="AH1297" s="3">
        <f t="shared" si="165"/>
        <v>0.13159673380999179</v>
      </c>
      <c r="AI1297" s="3">
        <f t="shared" si="166"/>
        <v>7.1098881590626661E-2</v>
      </c>
      <c r="AJ1297" s="6">
        <f t="shared" si="167"/>
        <v>0.16860862253021477</v>
      </c>
    </row>
    <row r="1298" spans="1:36" x14ac:dyDescent="0.3">
      <c r="A1298" t="s">
        <v>2530</v>
      </c>
      <c r="B1298" t="s">
        <v>2529</v>
      </c>
      <c r="C1298" t="s">
        <v>448</v>
      </c>
      <c r="D1298">
        <v>451673</v>
      </c>
      <c r="E1298" s="1">
        <v>0.151</v>
      </c>
      <c r="F1298" s="1">
        <v>1534</v>
      </c>
      <c r="G1298" s="4">
        <v>10158.940397350994</v>
      </c>
      <c r="H1298" s="1">
        <v>0.16991938858421901</v>
      </c>
      <c r="I1298" s="1">
        <v>3219</v>
      </c>
      <c r="J1298" s="4">
        <v>18944.277205920687</v>
      </c>
      <c r="K1298" s="1">
        <v>0.154837681242846</v>
      </c>
      <c r="L1298" s="1">
        <v>3676</v>
      </c>
      <c r="M1298" s="4">
        <v>23740.991020361478</v>
      </c>
      <c r="N1298" s="1">
        <v>6.0000000000000001E-3</v>
      </c>
      <c r="O1298" s="1">
        <v>4101</v>
      </c>
      <c r="P1298" s="4">
        <v>683500</v>
      </c>
      <c r="Q1298" s="1">
        <v>0.16500000000000001</v>
      </c>
      <c r="R1298" s="1">
        <v>3735</v>
      </c>
      <c r="S1298" s="4">
        <v>22636.363636363636</v>
      </c>
      <c r="T1298" s="1">
        <v>0.50932643748906803</v>
      </c>
      <c r="U1298" s="1">
        <v>4035</v>
      </c>
      <c r="V1298" s="4">
        <v>7922.227677581739</v>
      </c>
      <c r="W1298" s="1">
        <v>0</v>
      </c>
      <c r="X1298" s="1">
        <v>3204</v>
      </c>
      <c r="Y1298" s="4">
        <v>0</v>
      </c>
      <c r="AC1298" s="3">
        <f t="shared" si="160"/>
        <v>0.13554044410567104</v>
      </c>
      <c r="AD1298" s="3">
        <f t="shared" si="161"/>
        <v>3.530372974522332E-2</v>
      </c>
      <c r="AE1298" s="3">
        <f t="shared" si="162"/>
        <v>0.14123324418632141</v>
      </c>
      <c r="AF1298" s="3">
        <f t="shared" si="163"/>
        <v>0.16916390055941133</v>
      </c>
      <c r="AG1298" s="3">
        <f t="shared" si="164"/>
        <v>0.50906946109684181</v>
      </c>
      <c r="AH1298" s="3">
        <f t="shared" si="165"/>
        <v>0.1313027141739192</v>
      </c>
      <c r="AI1298" s="3">
        <f t="shared" si="166"/>
        <v>0</v>
      </c>
      <c r="AJ1298" s="6">
        <f t="shared" si="167"/>
        <v>0.16023049912391257</v>
      </c>
    </row>
    <row r="1299" spans="1:36" x14ac:dyDescent="0.3">
      <c r="A1299" t="s">
        <v>2532</v>
      </c>
      <c r="B1299" t="s">
        <v>2531</v>
      </c>
      <c r="C1299" t="s">
        <v>448</v>
      </c>
      <c r="D1299">
        <v>534879</v>
      </c>
      <c r="E1299" s="1">
        <v>0.151</v>
      </c>
      <c r="F1299" s="1">
        <v>1534</v>
      </c>
      <c r="G1299" s="4">
        <v>10158.940397350994</v>
      </c>
      <c r="H1299" s="1">
        <v>0.146367683158247</v>
      </c>
      <c r="I1299" s="1">
        <v>3219</v>
      </c>
      <c r="J1299" s="4">
        <v>21992.559631621301</v>
      </c>
      <c r="K1299" s="1">
        <v>0.18167660349350001</v>
      </c>
      <c r="L1299" s="1">
        <v>3676</v>
      </c>
      <c r="M1299" s="4">
        <v>20233.755636737886</v>
      </c>
      <c r="N1299" s="1">
        <v>6.0000000000000001E-3</v>
      </c>
      <c r="O1299" s="1">
        <v>4101</v>
      </c>
      <c r="P1299" s="4">
        <v>683500</v>
      </c>
      <c r="Q1299" s="1">
        <v>0.16500000000000001</v>
      </c>
      <c r="R1299" s="1">
        <v>3735</v>
      </c>
      <c r="S1299" s="4">
        <v>22636.363636363636</v>
      </c>
      <c r="T1299" s="1">
        <v>0.50463375828925705</v>
      </c>
      <c r="U1299" s="1">
        <v>4035</v>
      </c>
      <c r="V1299" s="4">
        <v>7995.8978838017611</v>
      </c>
      <c r="W1299" s="1">
        <v>0</v>
      </c>
      <c r="X1299" s="1">
        <v>3204</v>
      </c>
      <c r="Y1299" s="4">
        <v>0</v>
      </c>
      <c r="AC1299" s="3">
        <f t="shared" si="160"/>
        <v>0.13554044410567104</v>
      </c>
      <c r="AD1299" s="3">
        <f t="shared" si="161"/>
        <v>4.261166509357265E-2</v>
      </c>
      <c r="AE1299" s="3">
        <f t="shared" si="162"/>
        <v>0.11686451357533373</v>
      </c>
      <c r="AF1299" s="3">
        <f t="shared" si="163"/>
        <v>0.16916390055941133</v>
      </c>
      <c r="AG1299" s="3">
        <f t="shared" si="164"/>
        <v>0.50906946109684181</v>
      </c>
      <c r="AH1299" s="3">
        <f t="shared" si="165"/>
        <v>0.13299895566020445</v>
      </c>
      <c r="AI1299" s="3">
        <f t="shared" si="166"/>
        <v>0</v>
      </c>
      <c r="AJ1299" s="6">
        <f t="shared" si="167"/>
        <v>0.15803556287014789</v>
      </c>
    </row>
    <row r="1300" spans="1:36" x14ac:dyDescent="0.3">
      <c r="A1300" t="s">
        <v>2534</v>
      </c>
      <c r="B1300" t="s">
        <v>2533</v>
      </c>
      <c r="C1300" t="s">
        <v>448</v>
      </c>
      <c r="D1300">
        <v>335454</v>
      </c>
      <c r="E1300" s="1">
        <v>0.151</v>
      </c>
      <c r="F1300" s="1">
        <v>1534</v>
      </c>
      <c r="G1300" s="4">
        <v>10158.940397350994</v>
      </c>
      <c r="H1300" s="1">
        <v>0.159330340374537</v>
      </c>
      <c r="I1300" s="1">
        <v>3219</v>
      </c>
      <c r="J1300" s="4">
        <v>20203.30837449486</v>
      </c>
      <c r="K1300" s="1">
        <v>0.16893225300637299</v>
      </c>
      <c r="L1300" s="1">
        <v>3676</v>
      </c>
      <c r="M1300" s="4">
        <v>21760.202297552514</v>
      </c>
      <c r="N1300" s="1">
        <v>6.0000000000000001E-3</v>
      </c>
      <c r="O1300" s="1">
        <v>4101</v>
      </c>
      <c r="P1300" s="4">
        <v>683500</v>
      </c>
      <c r="Q1300" s="1">
        <v>0.16500000000000001</v>
      </c>
      <c r="R1300" s="1">
        <v>3735</v>
      </c>
      <c r="S1300" s="4">
        <v>22636.363636363636</v>
      </c>
      <c r="T1300" s="1">
        <v>0.51057969199949904</v>
      </c>
      <c r="U1300" s="1">
        <v>4035</v>
      </c>
      <c r="V1300" s="4">
        <v>7902.7820009808756</v>
      </c>
      <c r="W1300" s="1">
        <v>0</v>
      </c>
      <c r="X1300" s="1">
        <v>3204</v>
      </c>
      <c r="Y1300" s="4">
        <v>0</v>
      </c>
      <c r="AC1300" s="3">
        <f t="shared" si="160"/>
        <v>0.13554044410567104</v>
      </c>
      <c r="AD1300" s="3">
        <f t="shared" si="161"/>
        <v>3.832212407244253E-2</v>
      </c>
      <c r="AE1300" s="3">
        <f t="shared" si="162"/>
        <v>0.12747046481633703</v>
      </c>
      <c r="AF1300" s="3">
        <f t="shared" si="163"/>
        <v>0.16916390055941133</v>
      </c>
      <c r="AG1300" s="3">
        <f t="shared" si="164"/>
        <v>0.50906946109684181</v>
      </c>
      <c r="AH1300" s="3">
        <f t="shared" si="165"/>
        <v>0.13085498143267019</v>
      </c>
      <c r="AI1300" s="3">
        <f t="shared" si="166"/>
        <v>0</v>
      </c>
      <c r="AJ1300" s="6">
        <f t="shared" si="167"/>
        <v>0.1586316251547677</v>
      </c>
    </row>
    <row r="1301" spans="1:36" x14ac:dyDescent="0.3">
      <c r="A1301" t="s">
        <v>2536</v>
      </c>
      <c r="B1301" t="s">
        <v>2535</v>
      </c>
      <c r="C1301" t="s">
        <v>448</v>
      </c>
      <c r="D1301">
        <v>544408</v>
      </c>
      <c r="E1301" s="1">
        <v>0.151</v>
      </c>
      <c r="F1301" s="1">
        <v>1534</v>
      </c>
      <c r="G1301" s="4">
        <v>10158.940397350994</v>
      </c>
      <c r="H1301" s="1">
        <v>0.18330002498126399</v>
      </c>
      <c r="I1301" s="1">
        <v>3219</v>
      </c>
      <c r="J1301" s="4">
        <v>17561.372402044297</v>
      </c>
      <c r="K1301" s="1">
        <v>0.150840913432572</v>
      </c>
      <c r="L1301" s="1">
        <v>3676</v>
      </c>
      <c r="M1301" s="4">
        <v>24370.046006405439</v>
      </c>
      <c r="N1301" s="1">
        <v>6.0000000000000001E-3</v>
      </c>
      <c r="O1301" s="1">
        <v>4101</v>
      </c>
      <c r="P1301" s="4">
        <v>683500</v>
      </c>
      <c r="Q1301" s="1">
        <v>0.16500000000000001</v>
      </c>
      <c r="R1301" s="1">
        <v>3735</v>
      </c>
      <c r="S1301" s="4">
        <v>22636.363636363636</v>
      </c>
      <c r="T1301" s="1">
        <v>0.51285984041380706</v>
      </c>
      <c r="U1301" s="1">
        <v>4035</v>
      </c>
      <c r="V1301" s="4">
        <v>7867.6466395659136</v>
      </c>
      <c r="W1301" s="1">
        <v>0.5</v>
      </c>
      <c r="X1301" s="1">
        <v>3204</v>
      </c>
      <c r="Y1301" s="4">
        <v>1602</v>
      </c>
      <c r="AC1301" s="3">
        <f t="shared" si="160"/>
        <v>0.13554044410567104</v>
      </c>
      <c r="AD1301" s="3">
        <f t="shared" si="161"/>
        <v>3.1988361453084972E-2</v>
      </c>
      <c r="AE1301" s="3">
        <f t="shared" si="162"/>
        <v>0.14560400058493131</v>
      </c>
      <c r="AF1301" s="3">
        <f t="shared" si="163"/>
        <v>0.16916390055941133</v>
      </c>
      <c r="AG1301" s="3">
        <f t="shared" si="164"/>
        <v>0.50906946109684181</v>
      </c>
      <c r="AH1301" s="3">
        <f t="shared" si="165"/>
        <v>0.13004599689569615</v>
      </c>
      <c r="AI1301" s="3">
        <f t="shared" si="166"/>
        <v>7.1098881590626661E-2</v>
      </c>
      <c r="AJ1301" s="6">
        <f t="shared" si="167"/>
        <v>0.17035872089803764</v>
      </c>
    </row>
    <row r="1302" spans="1:36" x14ac:dyDescent="0.3">
      <c r="A1302" t="s">
        <v>452</v>
      </c>
      <c r="B1302" t="s">
        <v>453</v>
      </c>
      <c r="C1302" t="s">
        <v>448</v>
      </c>
      <c r="D1302">
        <v>4475460</v>
      </c>
      <c r="E1302" s="1">
        <v>0.114</v>
      </c>
      <c r="F1302" s="1">
        <v>1534</v>
      </c>
      <c r="G1302" s="4">
        <v>13456.140350877193</v>
      </c>
      <c r="H1302" s="1">
        <v>0.19297614100003099</v>
      </c>
      <c r="I1302" s="1">
        <v>3219</v>
      </c>
      <c r="J1302" s="4">
        <v>16680.818588861111</v>
      </c>
      <c r="K1302" s="1">
        <v>0.14629021374339099</v>
      </c>
      <c r="L1302" s="1">
        <v>3676</v>
      </c>
      <c r="M1302" s="4">
        <v>25128.133358586143</v>
      </c>
      <c r="N1302" s="1">
        <v>6.0000000000000001E-3</v>
      </c>
      <c r="O1302" s="1">
        <v>4101</v>
      </c>
      <c r="P1302" s="4">
        <v>683500</v>
      </c>
      <c r="Q1302" s="1">
        <v>0.16500000000000001</v>
      </c>
      <c r="R1302" s="1">
        <v>3735</v>
      </c>
      <c r="S1302" s="4">
        <v>22636.363636363636</v>
      </c>
      <c r="T1302" s="1">
        <v>0.51753182913041296</v>
      </c>
      <c r="U1302" s="1">
        <v>4035</v>
      </c>
      <c r="V1302" s="4">
        <v>7796.6219136315567</v>
      </c>
      <c r="W1302" s="1" t="s">
        <v>3</v>
      </c>
      <c r="X1302" s="1">
        <v>3204</v>
      </c>
      <c r="Y1302" s="4" t="s">
        <v>3</v>
      </c>
      <c r="AC1302" s="3">
        <f t="shared" si="160"/>
        <v>0.18277045456709914</v>
      </c>
      <c r="AD1302" s="3">
        <f t="shared" si="161"/>
        <v>2.987732663451623E-2</v>
      </c>
      <c r="AE1302" s="3">
        <f t="shared" si="162"/>
        <v>0.15087129075631467</v>
      </c>
      <c r="AF1302" s="3">
        <f t="shared" si="163"/>
        <v>0.16916390055941133</v>
      </c>
      <c r="AG1302" s="3">
        <f t="shared" si="164"/>
        <v>0.50906946109684181</v>
      </c>
      <c r="AH1302" s="3">
        <f t="shared" si="165"/>
        <v>0.12841066705391335</v>
      </c>
      <c r="AI1302" s="3" t="e">
        <f t="shared" si="166"/>
        <v>#VALUE!</v>
      </c>
      <c r="AJ1302" s="6" t="e">
        <f t="shared" si="167"/>
        <v>#VALUE!</v>
      </c>
    </row>
    <row r="1303" spans="1:36" x14ac:dyDescent="0.3">
      <c r="A1303" t="s">
        <v>2538</v>
      </c>
      <c r="B1303" t="s">
        <v>2537</v>
      </c>
      <c r="C1303" t="s">
        <v>448</v>
      </c>
      <c r="D1303">
        <v>508002</v>
      </c>
      <c r="E1303" s="1">
        <v>0.114</v>
      </c>
      <c r="F1303" s="1">
        <v>1534</v>
      </c>
      <c r="G1303" s="4">
        <v>13456.140350877193</v>
      </c>
      <c r="H1303" s="1">
        <v>0.20131613655064301</v>
      </c>
      <c r="I1303" s="1">
        <v>3219</v>
      </c>
      <c r="J1303" s="4">
        <v>15989.776354516071</v>
      </c>
      <c r="K1303" s="1">
        <v>0.13563135578206301</v>
      </c>
      <c r="L1303" s="1">
        <v>3676</v>
      </c>
      <c r="M1303" s="4">
        <v>27102.877345757122</v>
      </c>
      <c r="N1303" s="1">
        <v>6.0000000000000001E-3</v>
      </c>
      <c r="O1303" s="1">
        <v>4101</v>
      </c>
      <c r="P1303" s="4">
        <v>683500</v>
      </c>
      <c r="Q1303" s="1">
        <v>0.16500000000000001</v>
      </c>
      <c r="R1303" s="1">
        <v>3735</v>
      </c>
      <c r="S1303" s="4">
        <v>22636.363636363636</v>
      </c>
      <c r="T1303" s="1">
        <v>0.51829126656981594</v>
      </c>
      <c r="U1303" s="1">
        <v>4035</v>
      </c>
      <c r="V1303" s="4">
        <v>7785.1977454774824</v>
      </c>
      <c r="W1303" s="1">
        <v>0.5</v>
      </c>
      <c r="X1303" s="1">
        <v>3204</v>
      </c>
      <c r="Y1303" s="4">
        <v>1602</v>
      </c>
      <c r="AC1303" s="3">
        <f t="shared" si="160"/>
        <v>0.18277045456709914</v>
      </c>
      <c r="AD1303" s="3">
        <f t="shared" si="161"/>
        <v>2.8220625821955621E-2</v>
      </c>
      <c r="AE1303" s="3">
        <f t="shared" si="162"/>
        <v>0.16459207051171243</v>
      </c>
      <c r="AF1303" s="3">
        <f t="shared" si="163"/>
        <v>0.16916390055941133</v>
      </c>
      <c r="AG1303" s="3">
        <f t="shared" si="164"/>
        <v>0.50906946109684181</v>
      </c>
      <c r="AH1303" s="3">
        <f t="shared" si="165"/>
        <v>0.12814762791009221</v>
      </c>
      <c r="AI1303" s="3">
        <f t="shared" si="166"/>
        <v>7.1098881590626661E-2</v>
      </c>
      <c r="AJ1303" s="6">
        <f t="shared" si="167"/>
        <v>0.1790090031511056</v>
      </c>
    </row>
    <row r="1304" spans="1:36" x14ac:dyDescent="0.3">
      <c r="A1304" t="s">
        <v>2540</v>
      </c>
      <c r="B1304" t="s">
        <v>2539</v>
      </c>
      <c r="C1304" t="s">
        <v>448</v>
      </c>
      <c r="D1304">
        <v>661494</v>
      </c>
      <c r="E1304" s="1">
        <v>0.114</v>
      </c>
      <c r="F1304" s="1">
        <v>1534</v>
      </c>
      <c r="G1304" s="4">
        <v>13456.140350877193</v>
      </c>
      <c r="H1304" s="1">
        <v>0.183338019694812</v>
      </c>
      <c r="I1304" s="1">
        <v>3219</v>
      </c>
      <c r="J1304" s="4">
        <v>17557.733007907522</v>
      </c>
      <c r="K1304" s="1">
        <v>0.15867264102168699</v>
      </c>
      <c r="L1304" s="1">
        <v>3676</v>
      </c>
      <c r="M1304" s="4">
        <v>23167.194900963255</v>
      </c>
      <c r="N1304" s="1">
        <v>6.0000000000000001E-3</v>
      </c>
      <c r="O1304" s="1">
        <v>4101</v>
      </c>
      <c r="P1304" s="4">
        <v>683500</v>
      </c>
      <c r="Q1304" s="1">
        <v>0.16500000000000001</v>
      </c>
      <c r="R1304" s="1">
        <v>3735</v>
      </c>
      <c r="S1304" s="4">
        <v>22636.363636363636</v>
      </c>
      <c r="T1304" s="1">
        <v>0.51606363776542097</v>
      </c>
      <c r="U1304" s="1">
        <v>4035</v>
      </c>
      <c r="V1304" s="4">
        <v>7818.8031566644249</v>
      </c>
      <c r="W1304" s="1">
        <v>0.5</v>
      </c>
      <c r="X1304" s="1">
        <v>3204</v>
      </c>
      <c r="Y1304" s="4">
        <v>1602</v>
      </c>
      <c r="AC1304" s="3">
        <f t="shared" si="160"/>
        <v>0.18277045456709914</v>
      </c>
      <c r="AD1304" s="3">
        <f t="shared" si="161"/>
        <v>3.1979636389805249E-2</v>
      </c>
      <c r="AE1304" s="3">
        <f t="shared" si="162"/>
        <v>0.13724643362763034</v>
      </c>
      <c r="AF1304" s="3">
        <f t="shared" si="163"/>
        <v>0.16916390055941133</v>
      </c>
      <c r="AG1304" s="3">
        <f t="shared" si="164"/>
        <v>0.50906946109684181</v>
      </c>
      <c r="AH1304" s="3">
        <f t="shared" si="165"/>
        <v>0.12892138565482725</v>
      </c>
      <c r="AI1304" s="3">
        <f t="shared" si="166"/>
        <v>7.1098881590626661E-2</v>
      </c>
      <c r="AJ1304" s="6">
        <f t="shared" si="167"/>
        <v>0.17575002192660599</v>
      </c>
    </row>
    <row r="1305" spans="1:36" x14ac:dyDescent="0.3">
      <c r="A1305" t="s">
        <v>2542</v>
      </c>
      <c r="B1305" t="s">
        <v>2541</v>
      </c>
      <c r="C1305" t="s">
        <v>448</v>
      </c>
      <c r="D1305">
        <v>621069</v>
      </c>
      <c r="E1305" s="1">
        <v>0.114</v>
      </c>
      <c r="F1305" s="1">
        <v>1534</v>
      </c>
      <c r="G1305" s="4">
        <v>13456.140350877193</v>
      </c>
      <c r="H1305" s="1">
        <v>0.18062888342519101</v>
      </c>
      <c r="I1305" s="1">
        <v>3219</v>
      </c>
      <c r="J1305" s="4">
        <v>17821.070135403766</v>
      </c>
      <c r="K1305" s="1">
        <v>0.15471066821882901</v>
      </c>
      <c r="L1305" s="1">
        <v>3676</v>
      </c>
      <c r="M1305" s="4">
        <v>23760.481693482943</v>
      </c>
      <c r="N1305" s="1">
        <v>6.0000000000000001E-3</v>
      </c>
      <c r="O1305" s="1">
        <v>4101</v>
      </c>
      <c r="P1305" s="4">
        <v>683500</v>
      </c>
      <c r="Q1305" s="1">
        <v>0.16500000000000001</v>
      </c>
      <c r="R1305" s="1">
        <v>3735</v>
      </c>
      <c r="S1305" s="4">
        <v>22636.363636363636</v>
      </c>
      <c r="T1305" s="1">
        <v>0.51279648477061301</v>
      </c>
      <c r="U1305" s="1">
        <v>4035</v>
      </c>
      <c r="V1305" s="4">
        <v>7868.6186817465386</v>
      </c>
      <c r="W1305" s="1">
        <v>1</v>
      </c>
      <c r="X1305" s="1">
        <v>3204</v>
      </c>
      <c r="Y1305" s="4">
        <v>3204</v>
      </c>
      <c r="AC1305" s="3">
        <f t="shared" si="160"/>
        <v>0.18277045456709914</v>
      </c>
      <c r="AD1305" s="3">
        <f t="shared" si="161"/>
        <v>3.2610959355924528E-2</v>
      </c>
      <c r="AE1305" s="3">
        <f t="shared" si="162"/>
        <v>0.1413686679348789</v>
      </c>
      <c r="AF1305" s="3">
        <f t="shared" si="163"/>
        <v>0.16916390055941133</v>
      </c>
      <c r="AG1305" s="3">
        <f t="shared" si="164"/>
        <v>0.50906946109684181</v>
      </c>
      <c r="AH1305" s="3">
        <f t="shared" si="165"/>
        <v>0.13006837796883</v>
      </c>
      <c r="AI1305" s="3">
        <f t="shared" si="166"/>
        <v>0.14219776318125332</v>
      </c>
      <c r="AJ1305" s="6">
        <f t="shared" si="167"/>
        <v>0.18674994066631984</v>
      </c>
    </row>
    <row r="1306" spans="1:36" x14ac:dyDescent="0.3">
      <c r="A1306" t="s">
        <v>2544</v>
      </c>
      <c r="B1306" t="s">
        <v>2543</v>
      </c>
      <c r="C1306" t="s">
        <v>448</v>
      </c>
      <c r="D1306">
        <v>429661</v>
      </c>
      <c r="E1306" s="1">
        <v>0.114</v>
      </c>
      <c r="F1306" s="1">
        <v>1534</v>
      </c>
      <c r="G1306" s="4">
        <v>13456.140350877193</v>
      </c>
      <c r="H1306" s="1">
        <v>0.19274265060128701</v>
      </c>
      <c r="I1306" s="1">
        <v>3219</v>
      </c>
      <c r="J1306" s="4">
        <v>16701.025901417721</v>
      </c>
      <c r="K1306" s="1">
        <v>0.14355038041618801</v>
      </c>
      <c r="L1306" s="1">
        <v>3676</v>
      </c>
      <c r="M1306" s="4">
        <v>25607.734297480565</v>
      </c>
      <c r="N1306" s="1">
        <v>6.0000000000000001E-3</v>
      </c>
      <c r="O1306" s="1">
        <v>4101</v>
      </c>
      <c r="P1306" s="4">
        <v>683500</v>
      </c>
      <c r="Q1306" s="1">
        <v>0.16500000000000001</v>
      </c>
      <c r="R1306" s="1">
        <v>3735</v>
      </c>
      <c r="S1306" s="4">
        <v>22636.363636363636</v>
      </c>
      <c r="T1306" s="1">
        <v>0.51713792967013505</v>
      </c>
      <c r="U1306" s="1">
        <v>4035</v>
      </c>
      <c r="V1306" s="4">
        <v>7802.5605326876548</v>
      </c>
      <c r="W1306" s="1">
        <v>1</v>
      </c>
      <c r="X1306" s="1">
        <v>3204</v>
      </c>
      <c r="Y1306" s="4">
        <v>3204</v>
      </c>
      <c r="AC1306" s="3">
        <f t="shared" si="160"/>
        <v>0.18277045456709914</v>
      </c>
      <c r="AD1306" s="3">
        <f t="shared" si="161"/>
        <v>2.9925771533349264E-2</v>
      </c>
      <c r="AE1306" s="3">
        <f t="shared" si="162"/>
        <v>0.15420362086887757</v>
      </c>
      <c r="AF1306" s="3">
        <f t="shared" si="163"/>
        <v>0.16916390055941133</v>
      </c>
      <c r="AG1306" s="3">
        <f t="shared" si="164"/>
        <v>0.50906946109684181</v>
      </c>
      <c r="AH1306" s="3">
        <f t="shared" si="165"/>
        <v>0.12854740254755528</v>
      </c>
      <c r="AI1306" s="3">
        <f t="shared" si="166"/>
        <v>0.14219776318125332</v>
      </c>
      <c r="AJ1306" s="6">
        <f t="shared" si="167"/>
        <v>0.18798262490776968</v>
      </c>
    </row>
    <row r="1307" spans="1:36" x14ac:dyDescent="0.3">
      <c r="A1307" t="s">
        <v>2546</v>
      </c>
      <c r="B1307" t="s">
        <v>2545</v>
      </c>
      <c r="C1307" t="s">
        <v>448</v>
      </c>
      <c r="D1307">
        <v>461221</v>
      </c>
      <c r="E1307" s="1">
        <v>0.114</v>
      </c>
      <c r="F1307" s="1">
        <v>1534</v>
      </c>
      <c r="G1307" s="4">
        <v>13456.140350877193</v>
      </c>
      <c r="H1307" s="1">
        <v>0.19489138612508899</v>
      </c>
      <c r="I1307" s="1">
        <v>3219</v>
      </c>
      <c r="J1307" s="4">
        <v>16516.892121306577</v>
      </c>
      <c r="K1307" s="1">
        <v>0.143414978936345</v>
      </c>
      <c r="L1307" s="1">
        <v>3676</v>
      </c>
      <c r="M1307" s="4">
        <v>25631.911166208094</v>
      </c>
      <c r="N1307" s="1">
        <v>6.0000000000000001E-3</v>
      </c>
      <c r="O1307" s="1">
        <v>4101</v>
      </c>
      <c r="P1307" s="4">
        <v>683500</v>
      </c>
      <c r="Q1307" s="1">
        <v>0.16500000000000001</v>
      </c>
      <c r="R1307" s="1">
        <v>3735</v>
      </c>
      <c r="S1307" s="4">
        <v>22636.363636363636</v>
      </c>
      <c r="T1307" s="1">
        <v>0.51739838385502801</v>
      </c>
      <c r="U1307" s="1">
        <v>4035</v>
      </c>
      <c r="V1307" s="4">
        <v>7798.6327864730692</v>
      </c>
      <c r="W1307" s="1">
        <v>1</v>
      </c>
      <c r="X1307" s="1">
        <v>3204</v>
      </c>
      <c r="Y1307" s="4">
        <v>3204</v>
      </c>
      <c r="AC1307" s="3">
        <f t="shared" si="160"/>
        <v>0.18277045456709914</v>
      </c>
      <c r="AD1307" s="3">
        <f t="shared" si="161"/>
        <v>2.9484330232125305E-2</v>
      </c>
      <c r="AE1307" s="3">
        <f t="shared" si="162"/>
        <v>0.15437160491802046</v>
      </c>
      <c r="AF1307" s="3">
        <f t="shared" si="163"/>
        <v>0.16916390055941133</v>
      </c>
      <c r="AG1307" s="3">
        <f t="shared" si="164"/>
        <v>0.50906946109684181</v>
      </c>
      <c r="AH1307" s="3">
        <f t="shared" si="165"/>
        <v>0.12845696699132944</v>
      </c>
      <c r="AI1307" s="3">
        <f t="shared" si="166"/>
        <v>0.14219776318125332</v>
      </c>
      <c r="AJ1307" s="6">
        <f t="shared" si="167"/>
        <v>0.18793064022086869</v>
      </c>
    </row>
    <row r="1308" spans="1:36" x14ac:dyDescent="0.3">
      <c r="A1308" t="s">
        <v>2548</v>
      </c>
      <c r="B1308" t="s">
        <v>2547</v>
      </c>
      <c r="C1308" t="s">
        <v>448</v>
      </c>
      <c r="D1308">
        <v>729912</v>
      </c>
      <c r="E1308" s="1">
        <v>0.114</v>
      </c>
      <c r="F1308" s="1">
        <v>1534</v>
      </c>
      <c r="G1308" s="4">
        <v>13456.140350877193</v>
      </c>
      <c r="H1308" s="1">
        <v>0.201810629226536</v>
      </c>
      <c r="I1308" s="1">
        <v>3219</v>
      </c>
      <c r="J1308" s="4">
        <v>15950.596915223012</v>
      </c>
      <c r="K1308" s="1">
        <v>0.140741623647782</v>
      </c>
      <c r="L1308" s="1">
        <v>3676</v>
      </c>
      <c r="M1308" s="4">
        <v>26118.783517799293</v>
      </c>
      <c r="N1308" s="1">
        <v>6.0000000000000001E-3</v>
      </c>
      <c r="O1308" s="1">
        <v>4101</v>
      </c>
      <c r="P1308" s="4">
        <v>683500</v>
      </c>
      <c r="Q1308" s="1">
        <v>0.16500000000000001</v>
      </c>
      <c r="R1308" s="1">
        <v>3735</v>
      </c>
      <c r="S1308" s="4">
        <v>22636.363636363636</v>
      </c>
      <c r="T1308" s="1">
        <v>0.52101075198105995</v>
      </c>
      <c r="U1308" s="1">
        <v>4035</v>
      </c>
      <c r="V1308" s="4">
        <v>7744.5618629895043</v>
      </c>
      <c r="W1308" s="1">
        <v>1</v>
      </c>
      <c r="X1308" s="1">
        <v>3204</v>
      </c>
      <c r="Y1308" s="4">
        <v>3204</v>
      </c>
      <c r="AC1308" s="3">
        <f t="shared" si="160"/>
        <v>0.18277045456709914</v>
      </c>
      <c r="AD1308" s="3">
        <f t="shared" si="161"/>
        <v>2.8126697251910988E-2</v>
      </c>
      <c r="AE1308" s="3">
        <f t="shared" si="162"/>
        <v>0.15775445775797042</v>
      </c>
      <c r="AF1308" s="3">
        <f t="shared" si="163"/>
        <v>0.16916390055941133</v>
      </c>
      <c r="AG1308" s="3">
        <f t="shared" si="164"/>
        <v>0.50906946109684181</v>
      </c>
      <c r="AH1308" s="3">
        <f t="shared" si="165"/>
        <v>0.12721199499626462</v>
      </c>
      <c r="AI1308" s="3">
        <f t="shared" si="166"/>
        <v>0.14219776318125332</v>
      </c>
      <c r="AJ1308" s="6">
        <f t="shared" si="167"/>
        <v>0.18804210420153594</v>
      </c>
    </row>
    <row r="1309" spans="1:36" x14ac:dyDescent="0.3">
      <c r="A1309" t="s">
        <v>2550</v>
      </c>
      <c r="B1309" t="s">
        <v>2549</v>
      </c>
      <c r="C1309" t="s">
        <v>448</v>
      </c>
      <c r="D1309">
        <v>670572</v>
      </c>
      <c r="E1309" s="1">
        <v>0.114</v>
      </c>
      <c r="F1309" s="1">
        <v>1534</v>
      </c>
      <c r="G1309" s="4">
        <v>13456.140350877193</v>
      </c>
      <c r="H1309" s="1">
        <v>0.213581837595366</v>
      </c>
      <c r="I1309" s="1">
        <v>3219</v>
      </c>
      <c r="J1309" s="4">
        <v>15071.506249039976</v>
      </c>
      <c r="K1309" s="1">
        <v>0.13216626999039599</v>
      </c>
      <c r="L1309" s="1">
        <v>3676</v>
      </c>
      <c r="M1309" s="4">
        <v>27813.450438354055</v>
      </c>
      <c r="N1309" s="1">
        <v>6.0000000000000001E-3</v>
      </c>
      <c r="O1309" s="1">
        <v>4101</v>
      </c>
      <c r="P1309" s="4">
        <v>683500</v>
      </c>
      <c r="Q1309" s="1">
        <v>0.16500000000000001</v>
      </c>
      <c r="R1309" s="1">
        <v>3735</v>
      </c>
      <c r="S1309" s="4">
        <v>22636.363636363636</v>
      </c>
      <c r="T1309" s="1">
        <v>0.52205430587617696</v>
      </c>
      <c r="U1309" s="1">
        <v>4035</v>
      </c>
      <c r="V1309" s="4">
        <v>7729.0809683639282</v>
      </c>
      <c r="W1309" s="1">
        <v>1</v>
      </c>
      <c r="X1309" s="1">
        <v>3204</v>
      </c>
      <c r="Y1309" s="4">
        <v>3204</v>
      </c>
      <c r="AC1309" s="3">
        <f t="shared" si="160"/>
        <v>0.18277045456709914</v>
      </c>
      <c r="AD1309" s="3">
        <f t="shared" si="161"/>
        <v>2.6019170173829827E-2</v>
      </c>
      <c r="AE1309" s="3">
        <f t="shared" si="162"/>
        <v>0.16952922538696374</v>
      </c>
      <c r="AF1309" s="3">
        <f t="shared" si="163"/>
        <v>0.16916390055941133</v>
      </c>
      <c r="AG1309" s="3">
        <f t="shared" si="164"/>
        <v>0.50906946109684181</v>
      </c>
      <c r="AH1309" s="3">
        <f t="shared" si="165"/>
        <v>0.12685555055208472</v>
      </c>
      <c r="AI1309" s="3">
        <f t="shared" si="166"/>
        <v>0.14219776318125332</v>
      </c>
      <c r="AJ1309" s="6">
        <f t="shared" si="167"/>
        <v>0.18937221793106909</v>
      </c>
    </row>
    <row r="1310" spans="1:36" x14ac:dyDescent="0.3">
      <c r="A1310" t="s">
        <v>2552</v>
      </c>
      <c r="B1310" t="s">
        <v>2551</v>
      </c>
      <c r="C1310" t="s">
        <v>448</v>
      </c>
      <c r="D1310">
        <v>393529</v>
      </c>
      <c r="E1310" s="1">
        <v>0.114</v>
      </c>
      <c r="F1310" s="1">
        <v>1534</v>
      </c>
      <c r="G1310" s="4">
        <v>13456.140350877193</v>
      </c>
      <c r="H1310" s="1">
        <v>0.16440973854531599</v>
      </c>
      <c r="I1310" s="1">
        <v>3219</v>
      </c>
      <c r="J1310" s="4">
        <v>19579.132163833179</v>
      </c>
      <c r="K1310" s="1">
        <v>0.16666624314853501</v>
      </c>
      <c r="L1310" s="1">
        <v>3676</v>
      </c>
      <c r="M1310" s="4">
        <v>22056.056046837894</v>
      </c>
      <c r="N1310" s="1">
        <v>6.0000000000000001E-3</v>
      </c>
      <c r="O1310" s="1">
        <v>4101</v>
      </c>
      <c r="P1310" s="4">
        <v>683500</v>
      </c>
      <c r="Q1310" s="1">
        <v>0.16500000000000001</v>
      </c>
      <c r="R1310" s="1">
        <v>3735</v>
      </c>
      <c r="S1310" s="4">
        <v>22636.363636363636</v>
      </c>
      <c r="T1310" s="1">
        <v>0.51292026762957699</v>
      </c>
      <c r="U1310" s="1">
        <v>4035</v>
      </c>
      <c r="V1310" s="4">
        <v>7866.7197509029102</v>
      </c>
      <c r="W1310" s="1">
        <v>1</v>
      </c>
      <c r="X1310" s="1">
        <v>3204</v>
      </c>
      <c r="Y1310" s="4">
        <v>3204</v>
      </c>
      <c r="AC1310" s="3">
        <f t="shared" si="160"/>
        <v>0.18277045456709914</v>
      </c>
      <c r="AD1310" s="3">
        <f t="shared" si="161"/>
        <v>3.6825727493492062E-2</v>
      </c>
      <c r="AE1310" s="3">
        <f t="shared" si="162"/>
        <v>0.12952609539940255</v>
      </c>
      <c r="AF1310" s="3">
        <f t="shared" si="163"/>
        <v>0.16916390055941133</v>
      </c>
      <c r="AG1310" s="3">
        <f t="shared" si="164"/>
        <v>0.50906946109684181</v>
      </c>
      <c r="AH1310" s="3">
        <f t="shared" si="165"/>
        <v>0.13002465547310452</v>
      </c>
      <c r="AI1310" s="3">
        <f t="shared" si="166"/>
        <v>0.14219776318125332</v>
      </c>
      <c r="AJ1310" s="6">
        <f t="shared" si="167"/>
        <v>0.18565400825294351</v>
      </c>
    </row>
    <row r="1311" spans="1:36" x14ac:dyDescent="0.3">
      <c r="A1311" t="s">
        <v>454</v>
      </c>
      <c r="B1311" t="s">
        <v>2553</v>
      </c>
      <c r="C1311" t="s">
        <v>448</v>
      </c>
      <c r="D1311">
        <v>6152541</v>
      </c>
      <c r="E1311" s="1">
        <v>0.16699999999999998</v>
      </c>
      <c r="F1311" s="1">
        <v>1534</v>
      </c>
      <c r="G1311" s="4">
        <v>9185.6287425149712</v>
      </c>
      <c r="H1311" s="1">
        <v>0.17495178008565801</v>
      </c>
      <c r="I1311" s="1">
        <v>3219</v>
      </c>
      <c r="J1311" s="4">
        <v>18399.355516268242</v>
      </c>
      <c r="K1311" s="1">
        <v>0.15843323920961999</v>
      </c>
      <c r="L1311" s="1">
        <v>3676</v>
      </c>
      <c r="M1311" s="4">
        <v>23202.201875935607</v>
      </c>
      <c r="N1311" s="1">
        <v>6.0000000000000001E-3</v>
      </c>
      <c r="O1311" s="1">
        <v>4101</v>
      </c>
      <c r="P1311" s="4">
        <v>683500</v>
      </c>
      <c r="Q1311" s="1">
        <v>0.16500000000000001</v>
      </c>
      <c r="R1311" s="1">
        <v>3735</v>
      </c>
      <c r="S1311" s="4">
        <v>22636.363636363636</v>
      </c>
      <c r="T1311" s="1">
        <v>0.51320259385512401</v>
      </c>
      <c r="U1311" s="1">
        <v>4035</v>
      </c>
      <c r="V1311" s="4">
        <v>7862.3920617577232</v>
      </c>
      <c r="W1311" s="1" t="s">
        <v>3</v>
      </c>
      <c r="X1311" s="1">
        <v>3204</v>
      </c>
      <c r="Y1311" s="4" t="s">
        <v>3</v>
      </c>
      <c r="AC1311" s="3">
        <f t="shared" si="160"/>
        <v>0.1215984568776981</v>
      </c>
      <c r="AD1311" s="3">
        <f t="shared" si="161"/>
        <v>3.3997337514530303E-2</v>
      </c>
      <c r="AE1311" s="3">
        <f t="shared" si="162"/>
        <v>0.13748966667283458</v>
      </c>
      <c r="AF1311" s="3">
        <f t="shared" si="163"/>
        <v>0.16916390055941133</v>
      </c>
      <c r="AG1311" s="3">
        <f t="shared" si="164"/>
        <v>0.50906946109684181</v>
      </c>
      <c r="AH1311" s="3">
        <f t="shared" si="165"/>
        <v>0.12992501131239881</v>
      </c>
      <c r="AI1311" s="3" t="e">
        <f t="shared" si="166"/>
        <v>#VALUE!</v>
      </c>
      <c r="AJ1311" s="6" t="e">
        <f t="shared" si="167"/>
        <v>#VALUE!</v>
      </c>
    </row>
    <row r="1312" spans="1:36" x14ac:dyDescent="0.3">
      <c r="A1312" t="s">
        <v>455</v>
      </c>
      <c r="B1312" t="s">
        <v>456</v>
      </c>
      <c r="C1312" t="s">
        <v>448</v>
      </c>
      <c r="D1312">
        <v>3479525</v>
      </c>
      <c r="E1312" s="1">
        <v>0.18100000000000002</v>
      </c>
      <c r="F1312" s="1">
        <v>1534</v>
      </c>
      <c r="G1312" s="4">
        <v>8475.138121546961</v>
      </c>
      <c r="H1312" s="1">
        <v>0.16873481294142101</v>
      </c>
      <c r="I1312" s="1">
        <v>3219</v>
      </c>
      <c r="J1312" s="4">
        <v>19077.272460174103</v>
      </c>
      <c r="K1312" s="1">
        <v>0.16567376294177999</v>
      </c>
      <c r="L1312" s="1">
        <v>3676</v>
      </c>
      <c r="M1312" s="4">
        <v>22188.184385549306</v>
      </c>
      <c r="N1312" s="1">
        <v>6.0000000000000001E-3</v>
      </c>
      <c r="O1312" s="1">
        <v>4101</v>
      </c>
      <c r="P1312" s="4">
        <v>683500</v>
      </c>
      <c r="Q1312" s="1">
        <v>0.16500000000000001</v>
      </c>
      <c r="R1312" s="1">
        <v>3735</v>
      </c>
      <c r="S1312" s="4">
        <v>22636.363636363636</v>
      </c>
      <c r="T1312" s="1">
        <v>0.51315538758882295</v>
      </c>
      <c r="U1312" s="1">
        <v>4035</v>
      </c>
      <c r="V1312" s="4">
        <v>7863.1153400909679</v>
      </c>
      <c r="W1312" s="1" t="s">
        <v>3</v>
      </c>
      <c r="X1312" s="1">
        <v>3204</v>
      </c>
      <c r="Y1312" s="4" t="s">
        <v>3</v>
      </c>
      <c r="AC1312" s="3">
        <f t="shared" si="160"/>
        <v>0.11142119133904653</v>
      </c>
      <c r="AD1312" s="3">
        <f t="shared" si="161"/>
        <v>3.562257182872805E-2</v>
      </c>
      <c r="AE1312" s="3">
        <f t="shared" si="162"/>
        <v>0.13044414039494803</v>
      </c>
      <c r="AF1312" s="3">
        <f t="shared" si="163"/>
        <v>0.16916390055941133</v>
      </c>
      <c r="AG1312" s="3">
        <f t="shared" si="164"/>
        <v>0.50906946109684181</v>
      </c>
      <c r="AH1312" s="3">
        <f t="shared" si="165"/>
        <v>0.12994166464863782</v>
      </c>
      <c r="AI1312" s="3" t="e">
        <f t="shared" si="166"/>
        <v>#VALUE!</v>
      </c>
      <c r="AJ1312" s="6" t="e">
        <f t="shared" si="167"/>
        <v>#VALUE!</v>
      </c>
    </row>
    <row r="1313" spans="1:36" x14ac:dyDescent="0.3">
      <c r="A1313" t="s">
        <v>2555</v>
      </c>
      <c r="B1313" t="s">
        <v>2554</v>
      </c>
      <c r="C1313" t="s">
        <v>448</v>
      </c>
      <c r="D1313">
        <v>404761</v>
      </c>
      <c r="E1313" s="1">
        <v>0.18100000000000002</v>
      </c>
      <c r="F1313" s="1">
        <v>1534</v>
      </c>
      <c r="G1313" s="4">
        <v>8475.138121546961</v>
      </c>
      <c r="H1313" s="1">
        <v>0.16283436398269499</v>
      </c>
      <c r="I1313" s="1">
        <v>3219</v>
      </c>
      <c r="J1313" s="4">
        <v>19768.55450697185</v>
      </c>
      <c r="K1313" s="1">
        <v>0.162130244761723</v>
      </c>
      <c r="L1313" s="1">
        <v>3676</v>
      </c>
      <c r="M1313" s="4">
        <v>22673.129281970094</v>
      </c>
      <c r="N1313" s="1">
        <v>6.0000000000000001E-3</v>
      </c>
      <c r="O1313" s="1">
        <v>4101</v>
      </c>
      <c r="P1313" s="4">
        <v>683500</v>
      </c>
      <c r="Q1313" s="1">
        <v>0.16500000000000001</v>
      </c>
      <c r="R1313" s="1">
        <v>3735</v>
      </c>
      <c r="S1313" s="4">
        <v>22636.363636363636</v>
      </c>
      <c r="T1313" s="1">
        <v>0.50692136841247004</v>
      </c>
      <c r="U1313" s="1">
        <v>4035</v>
      </c>
      <c r="V1313" s="4">
        <v>7959.8143843027246</v>
      </c>
      <c r="W1313" s="1">
        <v>0</v>
      </c>
      <c r="X1313" s="1">
        <v>3204</v>
      </c>
      <c r="Y1313" s="4">
        <v>0</v>
      </c>
      <c r="AC1313" s="3">
        <f t="shared" si="160"/>
        <v>0.11142119133904653</v>
      </c>
      <c r="AD1313" s="3">
        <f t="shared" si="161"/>
        <v>3.7279847566330161E-2</v>
      </c>
      <c r="AE1313" s="3">
        <f t="shared" si="162"/>
        <v>0.13381360102403245</v>
      </c>
      <c r="AF1313" s="3">
        <f t="shared" si="163"/>
        <v>0.16916390055941133</v>
      </c>
      <c r="AG1313" s="3">
        <f t="shared" si="164"/>
        <v>0.50906946109684181</v>
      </c>
      <c r="AH1313" s="3">
        <f t="shared" si="165"/>
        <v>0.13216814043704869</v>
      </c>
      <c r="AI1313" s="3">
        <f t="shared" si="166"/>
        <v>0</v>
      </c>
      <c r="AJ1313" s="6">
        <f t="shared" si="167"/>
        <v>0.15613087743181583</v>
      </c>
    </row>
    <row r="1314" spans="1:36" x14ac:dyDescent="0.3">
      <c r="A1314" t="s">
        <v>2557</v>
      </c>
      <c r="B1314" t="s">
        <v>2556</v>
      </c>
      <c r="C1314" t="s">
        <v>448</v>
      </c>
      <c r="D1314">
        <v>651571</v>
      </c>
      <c r="E1314" s="1">
        <v>0.18100000000000002</v>
      </c>
      <c r="F1314" s="1">
        <v>1534</v>
      </c>
      <c r="G1314" s="4">
        <v>8475.138121546961</v>
      </c>
      <c r="H1314" s="1">
        <v>0.16980651379511899</v>
      </c>
      <c r="I1314" s="1">
        <v>3219</v>
      </c>
      <c r="J1314" s="4">
        <v>18956.869957791507</v>
      </c>
      <c r="K1314" s="1">
        <v>0.15916454231388399</v>
      </c>
      <c r="L1314" s="1">
        <v>3676</v>
      </c>
      <c r="M1314" s="4">
        <v>23095.596208549152</v>
      </c>
      <c r="N1314" s="1">
        <v>6.0000000000000001E-3</v>
      </c>
      <c r="O1314" s="1">
        <v>4101</v>
      </c>
      <c r="P1314" s="4">
        <v>683500</v>
      </c>
      <c r="Q1314" s="1">
        <v>0.16500000000000001</v>
      </c>
      <c r="R1314" s="1">
        <v>3735</v>
      </c>
      <c r="S1314" s="4">
        <v>22636.363636363636</v>
      </c>
      <c r="T1314" s="1">
        <v>0.51006260254062796</v>
      </c>
      <c r="U1314" s="1">
        <v>4035</v>
      </c>
      <c r="V1314" s="4">
        <v>7910.7936553309664</v>
      </c>
      <c r="W1314" s="1">
        <v>0</v>
      </c>
      <c r="X1314" s="1">
        <v>3204</v>
      </c>
      <c r="Y1314" s="4">
        <v>0</v>
      </c>
      <c r="AC1314" s="3">
        <f t="shared" si="160"/>
        <v>0.11142119133904653</v>
      </c>
      <c r="AD1314" s="3">
        <f t="shared" si="161"/>
        <v>3.5333919538581657E-2</v>
      </c>
      <c r="AE1314" s="3">
        <f t="shared" si="162"/>
        <v>0.13674895653907077</v>
      </c>
      <c r="AF1314" s="3">
        <f t="shared" si="163"/>
        <v>0.16916390055941133</v>
      </c>
      <c r="AG1314" s="3">
        <f t="shared" si="164"/>
        <v>0.50906946109684181</v>
      </c>
      <c r="AH1314" s="3">
        <f t="shared" si="165"/>
        <v>0.1310394481415296</v>
      </c>
      <c r="AI1314" s="3">
        <f t="shared" si="166"/>
        <v>0</v>
      </c>
      <c r="AJ1314" s="6">
        <f t="shared" si="167"/>
        <v>0.15611098245921165</v>
      </c>
    </row>
    <row r="1315" spans="1:36" x14ac:dyDescent="0.3">
      <c r="A1315" t="s">
        <v>2559</v>
      </c>
      <c r="B1315" t="s">
        <v>2558</v>
      </c>
      <c r="C1315" t="s">
        <v>448</v>
      </c>
      <c r="D1315">
        <v>534756</v>
      </c>
      <c r="E1315" s="1">
        <v>0.18100000000000002</v>
      </c>
      <c r="F1315" s="1">
        <v>1534</v>
      </c>
      <c r="G1315" s="4">
        <v>8475.138121546961</v>
      </c>
      <c r="H1315" s="1">
        <v>0.210647472866129</v>
      </c>
      <c r="I1315" s="1">
        <v>3219</v>
      </c>
      <c r="J1315" s="4">
        <v>15281.455581694749</v>
      </c>
      <c r="K1315" s="1">
        <v>0.14742237581251999</v>
      </c>
      <c r="L1315" s="1">
        <v>3676</v>
      </c>
      <c r="M1315" s="4">
        <v>24935.156415297792</v>
      </c>
      <c r="N1315" s="1">
        <v>6.0000000000000001E-3</v>
      </c>
      <c r="O1315" s="1">
        <v>4101</v>
      </c>
      <c r="P1315" s="4">
        <v>683500</v>
      </c>
      <c r="Q1315" s="1">
        <v>0.16500000000000001</v>
      </c>
      <c r="R1315" s="1">
        <v>3735</v>
      </c>
      <c r="S1315" s="4">
        <v>22636.363636363636</v>
      </c>
      <c r="T1315" s="1">
        <v>0.532528854281204</v>
      </c>
      <c r="U1315" s="1">
        <v>4035</v>
      </c>
      <c r="V1315" s="4">
        <v>7577.0542151116979</v>
      </c>
      <c r="W1315" s="1">
        <v>1</v>
      </c>
      <c r="X1315" s="1">
        <v>3204</v>
      </c>
      <c r="Y1315" s="4">
        <v>3204</v>
      </c>
      <c r="AC1315" s="3">
        <f t="shared" si="160"/>
        <v>0.11142119133904653</v>
      </c>
      <c r="AD1315" s="3">
        <f t="shared" si="161"/>
        <v>2.6522501537267231E-2</v>
      </c>
      <c r="AE1315" s="3">
        <f t="shared" si="162"/>
        <v>0.14953046168989853</v>
      </c>
      <c r="AF1315" s="3">
        <f t="shared" si="163"/>
        <v>0.16916390055941133</v>
      </c>
      <c r="AG1315" s="3">
        <f t="shared" si="164"/>
        <v>0.50906946109684181</v>
      </c>
      <c r="AH1315" s="3">
        <f t="shared" si="165"/>
        <v>0.12335516553725902</v>
      </c>
      <c r="AI1315" s="3">
        <f t="shared" si="166"/>
        <v>0.14219776318125332</v>
      </c>
      <c r="AJ1315" s="6">
        <f t="shared" si="167"/>
        <v>0.17589434927728254</v>
      </c>
    </row>
    <row r="1316" spans="1:36" x14ac:dyDescent="0.3">
      <c r="A1316" t="s">
        <v>2561</v>
      </c>
      <c r="B1316" t="s">
        <v>2560</v>
      </c>
      <c r="C1316" t="s">
        <v>448</v>
      </c>
      <c r="D1316">
        <v>664975</v>
      </c>
      <c r="E1316" s="1">
        <v>0.18100000000000002</v>
      </c>
      <c r="F1316" s="1">
        <v>1534</v>
      </c>
      <c r="G1316" s="4">
        <v>8475.138121546961</v>
      </c>
      <c r="H1316" s="1">
        <v>0.17357494642655699</v>
      </c>
      <c r="I1316" s="1">
        <v>3219</v>
      </c>
      <c r="J1316" s="4">
        <v>18545.303145820199</v>
      </c>
      <c r="K1316" s="1">
        <v>0.159478175871273</v>
      </c>
      <c r="L1316" s="1">
        <v>3676</v>
      </c>
      <c r="M1316" s="4">
        <v>23050.175862101532</v>
      </c>
      <c r="N1316" s="1">
        <v>6.0000000000000001E-3</v>
      </c>
      <c r="O1316" s="1">
        <v>4101</v>
      </c>
      <c r="P1316" s="4">
        <v>683500</v>
      </c>
      <c r="Q1316" s="1">
        <v>0.16500000000000001</v>
      </c>
      <c r="R1316" s="1">
        <v>3735</v>
      </c>
      <c r="S1316" s="4">
        <v>22636.363636363636</v>
      </c>
      <c r="T1316" s="1">
        <v>0.51222527162675202</v>
      </c>
      <c r="U1316" s="1">
        <v>4035</v>
      </c>
      <c r="V1316" s="4">
        <v>7877.3934507085805</v>
      </c>
      <c r="W1316" s="1">
        <v>0</v>
      </c>
      <c r="X1316" s="1">
        <v>3204</v>
      </c>
      <c r="Y1316" s="4">
        <v>0</v>
      </c>
      <c r="AC1316" s="3">
        <f t="shared" si="160"/>
        <v>0.11142119133904653</v>
      </c>
      <c r="AD1316" s="3">
        <f t="shared" si="161"/>
        <v>3.4347231550600599E-2</v>
      </c>
      <c r="AE1316" s="3">
        <f t="shared" si="162"/>
        <v>0.13643337002554276</v>
      </c>
      <c r="AF1316" s="3">
        <f t="shared" si="163"/>
        <v>0.16916390055941133</v>
      </c>
      <c r="AG1316" s="3">
        <f t="shared" si="164"/>
        <v>0.50906946109684181</v>
      </c>
      <c r="AH1316" s="3">
        <f t="shared" si="165"/>
        <v>0.13027041523612815</v>
      </c>
      <c r="AI1316" s="3">
        <f t="shared" si="166"/>
        <v>0</v>
      </c>
      <c r="AJ1316" s="6">
        <f t="shared" si="167"/>
        <v>0.15581508140108158</v>
      </c>
    </row>
    <row r="1317" spans="1:36" x14ac:dyDescent="0.3">
      <c r="A1317" t="s">
        <v>2563</v>
      </c>
      <c r="B1317" t="s">
        <v>2562</v>
      </c>
      <c r="C1317" t="s">
        <v>448</v>
      </c>
      <c r="D1317">
        <v>554700</v>
      </c>
      <c r="E1317" s="1">
        <v>0.18100000000000002</v>
      </c>
      <c r="F1317" s="1">
        <v>1534</v>
      </c>
      <c r="G1317" s="4">
        <v>8475.138121546961</v>
      </c>
      <c r="H1317" s="1">
        <v>0.15968992248062</v>
      </c>
      <c r="I1317" s="1">
        <v>3219</v>
      </c>
      <c r="J1317" s="4">
        <v>20157.815533980604</v>
      </c>
      <c r="K1317" s="1">
        <v>0.17252208400937399</v>
      </c>
      <c r="L1317" s="1">
        <v>3676</v>
      </c>
      <c r="M1317" s="4">
        <v>21307.417082906697</v>
      </c>
      <c r="N1317" s="1">
        <v>6.0000000000000001E-3</v>
      </c>
      <c r="O1317" s="1">
        <v>4101</v>
      </c>
      <c r="P1317" s="4">
        <v>683500</v>
      </c>
      <c r="Q1317" s="1">
        <v>0.16500000000000001</v>
      </c>
      <c r="R1317" s="1">
        <v>3735</v>
      </c>
      <c r="S1317" s="4">
        <v>22636.363636363636</v>
      </c>
      <c r="T1317" s="1">
        <v>0.50699116639624997</v>
      </c>
      <c r="U1317" s="1">
        <v>4035</v>
      </c>
      <c r="V1317" s="4">
        <v>7958.7185486509206</v>
      </c>
      <c r="W1317" s="1">
        <v>0</v>
      </c>
      <c r="X1317" s="1">
        <v>3204</v>
      </c>
      <c r="Y1317" s="4">
        <v>0</v>
      </c>
      <c r="AC1317" s="3">
        <f t="shared" si="160"/>
        <v>0.11142119133904653</v>
      </c>
      <c r="AD1317" s="3">
        <f t="shared" si="161"/>
        <v>3.821305978939319E-2</v>
      </c>
      <c r="AE1317" s="3">
        <f t="shared" si="162"/>
        <v>0.12432445386655519</v>
      </c>
      <c r="AF1317" s="3">
        <f t="shared" si="163"/>
        <v>0.16916390055941133</v>
      </c>
      <c r="AG1317" s="3">
        <f t="shared" si="164"/>
        <v>0.50906946109684181</v>
      </c>
      <c r="AH1317" s="3">
        <f t="shared" si="165"/>
        <v>0.1321429090444666</v>
      </c>
      <c r="AI1317" s="3">
        <f t="shared" si="166"/>
        <v>0</v>
      </c>
      <c r="AJ1317" s="6">
        <f t="shared" si="167"/>
        <v>0.15490499652795922</v>
      </c>
    </row>
    <row r="1318" spans="1:36" x14ac:dyDescent="0.3">
      <c r="A1318" t="s">
        <v>2565</v>
      </c>
      <c r="B1318" t="s">
        <v>2564</v>
      </c>
      <c r="C1318" t="s">
        <v>448</v>
      </c>
      <c r="D1318">
        <v>668762</v>
      </c>
      <c r="E1318" s="1">
        <v>0.18100000000000002</v>
      </c>
      <c r="F1318" s="1">
        <v>1534</v>
      </c>
      <c r="G1318" s="4">
        <v>8475.138121546961</v>
      </c>
      <c r="H1318" s="1">
        <v>0.14043710617529101</v>
      </c>
      <c r="I1318" s="1">
        <v>3219</v>
      </c>
      <c r="J1318" s="4">
        <v>22921.292581905695</v>
      </c>
      <c r="K1318" s="1">
        <v>0.18923473522718001</v>
      </c>
      <c r="L1318" s="1">
        <v>3676</v>
      </c>
      <c r="M1318" s="4">
        <v>19425.609128191449</v>
      </c>
      <c r="N1318" s="1">
        <v>6.0000000000000001E-3</v>
      </c>
      <c r="O1318" s="1">
        <v>4101</v>
      </c>
      <c r="P1318" s="4">
        <v>683500</v>
      </c>
      <c r="Q1318" s="1">
        <v>0.16500000000000001</v>
      </c>
      <c r="R1318" s="1">
        <v>3735</v>
      </c>
      <c r="S1318" s="4">
        <v>22636.363636363636</v>
      </c>
      <c r="T1318" s="1">
        <v>0.51048803610252902</v>
      </c>
      <c r="U1318" s="1">
        <v>4035</v>
      </c>
      <c r="V1318" s="4">
        <v>7904.2009109682449</v>
      </c>
      <c r="W1318" s="1">
        <v>0.5</v>
      </c>
      <c r="X1318" s="1">
        <v>3204</v>
      </c>
      <c r="Y1318" s="4">
        <v>1602</v>
      </c>
      <c r="AC1318" s="3">
        <f t="shared" si="160"/>
        <v>0.11142119133904653</v>
      </c>
      <c r="AD1318" s="3">
        <f t="shared" si="161"/>
        <v>4.4838204307700795E-2</v>
      </c>
      <c r="AE1318" s="3">
        <f t="shared" si="162"/>
        <v>0.11124940583180055</v>
      </c>
      <c r="AF1318" s="3">
        <f t="shared" si="163"/>
        <v>0.16916390055941133</v>
      </c>
      <c r="AG1318" s="3">
        <f t="shared" si="164"/>
        <v>0.50906946109684181</v>
      </c>
      <c r="AH1318" s="3">
        <f t="shared" si="165"/>
        <v>0.13088765154599513</v>
      </c>
      <c r="AI1318" s="3">
        <f t="shared" si="166"/>
        <v>7.1098881590626661E-2</v>
      </c>
      <c r="AJ1318" s="6">
        <f t="shared" si="167"/>
        <v>0.16396124232448897</v>
      </c>
    </row>
    <row r="1319" spans="1:36" x14ac:dyDescent="0.3">
      <c r="A1319" t="s">
        <v>457</v>
      </c>
      <c r="B1319" t="s">
        <v>458</v>
      </c>
      <c r="C1319" t="s">
        <v>448</v>
      </c>
      <c r="D1319">
        <v>1671605</v>
      </c>
      <c r="E1319" s="1">
        <v>0.15</v>
      </c>
      <c r="F1319" s="1">
        <v>1534</v>
      </c>
      <c r="G1319" s="4">
        <v>10226.666666666668</v>
      </c>
      <c r="H1319" s="1">
        <v>0.18658654406992001</v>
      </c>
      <c r="I1319" s="1">
        <v>3219</v>
      </c>
      <c r="J1319" s="4">
        <v>17252.04792256475</v>
      </c>
      <c r="K1319" s="1">
        <v>0.14615115413031099</v>
      </c>
      <c r="L1319" s="1">
        <v>3676</v>
      </c>
      <c r="M1319" s="4">
        <v>25152.042225560617</v>
      </c>
      <c r="N1319" s="1">
        <v>6.0000000000000001E-3</v>
      </c>
      <c r="O1319" s="1">
        <v>4101</v>
      </c>
      <c r="P1319" s="4">
        <v>683500</v>
      </c>
      <c r="Q1319" s="1">
        <v>0.16500000000000001</v>
      </c>
      <c r="R1319" s="1">
        <v>3735</v>
      </c>
      <c r="S1319" s="4">
        <v>22636.363636363636</v>
      </c>
      <c r="T1319" s="1">
        <v>0.513845675264192</v>
      </c>
      <c r="U1319" s="1">
        <v>4035</v>
      </c>
      <c r="V1319" s="4">
        <v>7852.5522238275498</v>
      </c>
      <c r="W1319" s="1" t="s">
        <v>3</v>
      </c>
      <c r="X1319" s="1">
        <v>3204</v>
      </c>
      <c r="Y1319" s="4" t="s">
        <v>3</v>
      </c>
      <c r="AC1319" s="3">
        <f t="shared" si="160"/>
        <v>0.13651057405028416</v>
      </c>
      <c r="AD1319" s="3">
        <f t="shared" si="161"/>
        <v>3.1246788664868418E-2</v>
      </c>
      <c r="AE1319" s="3">
        <f t="shared" si="162"/>
        <v>0.15103741269419069</v>
      </c>
      <c r="AF1319" s="3">
        <f t="shared" si="163"/>
        <v>0.16916390055941133</v>
      </c>
      <c r="AG1319" s="3">
        <f t="shared" si="164"/>
        <v>0.50906946109684181</v>
      </c>
      <c r="AH1319" s="3">
        <f t="shared" si="165"/>
        <v>0.12969845104914074</v>
      </c>
      <c r="AI1319" s="3" t="e">
        <f t="shared" si="166"/>
        <v>#VALUE!</v>
      </c>
      <c r="AJ1319" s="6" t="e">
        <f t="shared" si="167"/>
        <v>#VALUE!</v>
      </c>
    </row>
    <row r="1320" spans="1:36" x14ac:dyDescent="0.3">
      <c r="A1320" t="s">
        <v>2567</v>
      </c>
      <c r="B1320" t="s">
        <v>2566</v>
      </c>
      <c r="C1320" t="s">
        <v>448</v>
      </c>
      <c r="D1320">
        <v>400748</v>
      </c>
      <c r="E1320" s="1">
        <v>0.15</v>
      </c>
      <c r="F1320" s="1">
        <v>1534</v>
      </c>
      <c r="G1320" s="4">
        <v>10226.666666666668</v>
      </c>
      <c r="H1320" s="1">
        <v>0.212512601435315</v>
      </c>
      <c r="I1320" s="1">
        <v>3219</v>
      </c>
      <c r="J1320" s="4">
        <v>15147.337043821401</v>
      </c>
      <c r="K1320" s="1">
        <v>0.13657710082146299</v>
      </c>
      <c r="L1320" s="1">
        <v>3676</v>
      </c>
      <c r="M1320" s="4">
        <v>26915.200116931457</v>
      </c>
      <c r="N1320" s="1">
        <v>6.0000000000000001E-3</v>
      </c>
      <c r="O1320" s="1">
        <v>4101</v>
      </c>
      <c r="P1320" s="4">
        <v>683500</v>
      </c>
      <c r="Q1320" s="1">
        <v>0.16500000000000001</v>
      </c>
      <c r="R1320" s="1">
        <v>3735</v>
      </c>
      <c r="S1320" s="4">
        <v>22636.363636363636</v>
      </c>
      <c r="T1320" s="1">
        <v>0.52475620589497596</v>
      </c>
      <c r="U1320" s="1">
        <v>4035</v>
      </c>
      <c r="V1320" s="4">
        <v>7689.2849568463416</v>
      </c>
      <c r="W1320" s="1">
        <v>0.5</v>
      </c>
      <c r="X1320" s="1">
        <v>3204</v>
      </c>
      <c r="Y1320" s="4">
        <v>1602</v>
      </c>
      <c r="AC1320" s="3">
        <f t="shared" si="160"/>
        <v>0.13651057405028416</v>
      </c>
      <c r="AD1320" s="3">
        <f t="shared" si="161"/>
        <v>2.6200966499854057E-2</v>
      </c>
      <c r="AE1320" s="3">
        <f t="shared" si="162"/>
        <v>0.1632880645552191</v>
      </c>
      <c r="AF1320" s="3">
        <f t="shared" si="163"/>
        <v>0.16916390055941133</v>
      </c>
      <c r="AG1320" s="3">
        <f t="shared" si="164"/>
        <v>0.50906946109684181</v>
      </c>
      <c r="AH1320" s="3">
        <f t="shared" si="165"/>
        <v>0.12593925549620813</v>
      </c>
      <c r="AI1320" s="3">
        <f t="shared" si="166"/>
        <v>7.1098881590626661E-2</v>
      </c>
      <c r="AJ1320" s="6">
        <f t="shared" si="167"/>
        <v>0.17161015769263502</v>
      </c>
    </row>
    <row r="1321" spans="1:36" x14ac:dyDescent="0.3">
      <c r="A1321" t="s">
        <v>2569</v>
      </c>
      <c r="B1321" t="s">
        <v>2568</v>
      </c>
      <c r="C1321" t="s">
        <v>448</v>
      </c>
      <c r="D1321">
        <v>349630</v>
      </c>
      <c r="E1321" s="1">
        <v>0.15</v>
      </c>
      <c r="F1321" s="1">
        <v>1534</v>
      </c>
      <c r="G1321" s="4">
        <v>10226.666666666668</v>
      </c>
      <c r="H1321" s="1">
        <v>0.189019820953579</v>
      </c>
      <c r="I1321" s="1">
        <v>3219</v>
      </c>
      <c r="J1321" s="4">
        <v>17029.960052657905</v>
      </c>
      <c r="K1321" s="1">
        <v>0.14610588336241101</v>
      </c>
      <c r="L1321" s="1">
        <v>3676</v>
      </c>
      <c r="M1321" s="4">
        <v>25159.835561732983</v>
      </c>
      <c r="N1321" s="1">
        <v>6.0000000000000001E-3</v>
      </c>
      <c r="O1321" s="1">
        <v>4101</v>
      </c>
      <c r="P1321" s="4">
        <v>683500</v>
      </c>
      <c r="Q1321" s="1">
        <v>0.16500000000000001</v>
      </c>
      <c r="R1321" s="1">
        <v>3735</v>
      </c>
      <c r="S1321" s="4">
        <v>22636.363636363636</v>
      </c>
      <c r="T1321" s="1">
        <v>0.517092354775047</v>
      </c>
      <c r="U1321" s="1">
        <v>4035</v>
      </c>
      <c r="V1321" s="4">
        <v>7803.248225851964</v>
      </c>
      <c r="W1321" s="1">
        <v>0.5</v>
      </c>
      <c r="X1321" s="1">
        <v>3204</v>
      </c>
      <c r="Y1321" s="4">
        <v>1602</v>
      </c>
      <c r="AC1321" s="3">
        <f t="shared" si="160"/>
        <v>0.13651057405028416</v>
      </c>
      <c r="AD1321" s="3">
        <f t="shared" si="161"/>
        <v>3.0714356439675631E-2</v>
      </c>
      <c r="AE1321" s="3">
        <f t="shared" si="162"/>
        <v>0.15109156181421612</v>
      </c>
      <c r="AF1321" s="3">
        <f t="shared" si="163"/>
        <v>0.16916390055941133</v>
      </c>
      <c r="AG1321" s="3">
        <f t="shared" si="164"/>
        <v>0.50906946109684181</v>
      </c>
      <c r="AH1321" s="3">
        <f t="shared" si="165"/>
        <v>0.12856323654253085</v>
      </c>
      <c r="AI1321" s="3">
        <f t="shared" si="166"/>
        <v>7.1098881590626661E-2</v>
      </c>
      <c r="AJ1321" s="6">
        <f t="shared" si="167"/>
        <v>0.17088742458479805</v>
      </c>
    </row>
    <row r="1322" spans="1:36" x14ac:dyDescent="0.3">
      <c r="A1322" t="s">
        <v>2571</v>
      </c>
      <c r="B1322" t="s">
        <v>2570</v>
      </c>
      <c r="C1322" t="s">
        <v>448</v>
      </c>
      <c r="D1322">
        <v>415052</v>
      </c>
      <c r="E1322" s="1">
        <v>0.15</v>
      </c>
      <c r="F1322" s="1">
        <v>1534</v>
      </c>
      <c r="G1322" s="4">
        <v>10226.666666666668</v>
      </c>
      <c r="H1322" s="1">
        <v>0.17892215915114201</v>
      </c>
      <c r="I1322" s="1">
        <v>3219</v>
      </c>
      <c r="J1322" s="4">
        <v>17991.063908863263</v>
      </c>
      <c r="K1322" s="1">
        <v>0.148340448907606</v>
      </c>
      <c r="L1322" s="1">
        <v>3676</v>
      </c>
      <c r="M1322" s="4">
        <v>24780.833731260987</v>
      </c>
      <c r="N1322" s="1">
        <v>6.0000000000000001E-3</v>
      </c>
      <c r="O1322" s="1">
        <v>4101</v>
      </c>
      <c r="P1322" s="4">
        <v>683500</v>
      </c>
      <c r="Q1322" s="1">
        <v>0.16500000000000001</v>
      </c>
      <c r="R1322" s="1">
        <v>3735</v>
      </c>
      <c r="S1322" s="4">
        <v>22636.363636363636</v>
      </c>
      <c r="T1322" s="1">
        <v>0.50741352890722102</v>
      </c>
      <c r="U1322" s="1">
        <v>4035</v>
      </c>
      <c r="V1322" s="4">
        <v>7952.0938448170291</v>
      </c>
      <c r="W1322" s="1">
        <v>0</v>
      </c>
      <c r="X1322" s="1">
        <v>3204</v>
      </c>
      <c r="Y1322" s="4">
        <v>0</v>
      </c>
      <c r="AC1322" s="3">
        <f t="shared" si="160"/>
        <v>0.13651057405028416</v>
      </c>
      <c r="AD1322" s="3">
        <f t="shared" si="161"/>
        <v>3.3018501483776545E-2</v>
      </c>
      <c r="AE1322" s="3">
        <f t="shared" si="162"/>
        <v>0.14845820747735919</v>
      </c>
      <c r="AF1322" s="3">
        <f t="shared" si="163"/>
        <v>0.16916390055941133</v>
      </c>
      <c r="AG1322" s="3">
        <f t="shared" si="164"/>
        <v>0.50906946109684181</v>
      </c>
      <c r="AH1322" s="3">
        <f t="shared" si="165"/>
        <v>0.13199037658862089</v>
      </c>
      <c r="AI1322" s="3">
        <f t="shared" si="166"/>
        <v>0</v>
      </c>
      <c r="AJ1322" s="6">
        <f t="shared" si="167"/>
        <v>0.16117300303661344</v>
      </c>
    </row>
    <row r="1323" spans="1:36" x14ac:dyDescent="0.3">
      <c r="A1323" t="s">
        <v>2573</v>
      </c>
      <c r="B1323" t="s">
        <v>2572</v>
      </c>
      <c r="C1323" t="s">
        <v>448</v>
      </c>
      <c r="D1323">
        <v>506175</v>
      </c>
      <c r="E1323" s="1">
        <v>0.15</v>
      </c>
      <c r="F1323" s="1">
        <v>1534</v>
      </c>
      <c r="G1323" s="4">
        <v>10226.666666666668</v>
      </c>
      <c r="H1323" s="1">
        <v>0.17066429594507801</v>
      </c>
      <c r="I1323" s="1">
        <v>3219</v>
      </c>
      <c r="J1323" s="4">
        <v>18861.590130345226</v>
      </c>
      <c r="K1323" s="1">
        <v>0.15196720501802699</v>
      </c>
      <c r="L1323" s="1">
        <v>3676</v>
      </c>
      <c r="M1323" s="4">
        <v>24189.429552013786</v>
      </c>
      <c r="N1323" s="1">
        <v>6.0000000000000001E-3</v>
      </c>
      <c r="O1323" s="1">
        <v>4101</v>
      </c>
      <c r="P1323" s="4">
        <v>683500</v>
      </c>
      <c r="Q1323" s="1">
        <v>0.16500000000000001</v>
      </c>
      <c r="R1323" s="1">
        <v>3735</v>
      </c>
      <c r="S1323" s="4">
        <v>22636.363636363636</v>
      </c>
      <c r="T1323" s="1">
        <v>0.50823924532029396</v>
      </c>
      <c r="U1323" s="1">
        <v>4035</v>
      </c>
      <c r="V1323" s="4">
        <v>7939.1743891346496</v>
      </c>
      <c r="W1323" s="1">
        <v>0.5</v>
      </c>
      <c r="X1323" s="1">
        <v>3204</v>
      </c>
      <c r="Y1323" s="4">
        <v>1602</v>
      </c>
      <c r="AC1323" s="3">
        <f t="shared" si="160"/>
        <v>0.13651057405028416</v>
      </c>
      <c r="AD1323" s="3">
        <f t="shared" si="161"/>
        <v>3.510549620972319E-2</v>
      </c>
      <c r="AE1323" s="3">
        <f t="shared" si="162"/>
        <v>0.14434905381359869</v>
      </c>
      <c r="AF1323" s="3">
        <f t="shared" si="163"/>
        <v>0.16916390055941133</v>
      </c>
      <c r="AG1323" s="3">
        <f t="shared" si="164"/>
        <v>0.50906946109684181</v>
      </c>
      <c r="AH1323" s="3">
        <f t="shared" si="165"/>
        <v>0.1316929087541584</v>
      </c>
      <c r="AI1323" s="3">
        <f t="shared" si="166"/>
        <v>7.1098881590626661E-2</v>
      </c>
      <c r="AJ1323" s="6">
        <f t="shared" si="167"/>
        <v>0.17099861086780632</v>
      </c>
    </row>
    <row r="1324" spans="1:36" x14ac:dyDescent="0.3">
      <c r="A1324" t="s">
        <v>459</v>
      </c>
      <c r="B1324" t="s">
        <v>460</v>
      </c>
      <c r="C1324" t="s">
        <v>448</v>
      </c>
      <c r="D1324">
        <v>1001411</v>
      </c>
      <c r="E1324" s="1">
        <v>0.14199999999999999</v>
      </c>
      <c r="F1324" s="1">
        <v>1534</v>
      </c>
      <c r="G1324" s="4">
        <v>10802.816901408452</v>
      </c>
      <c r="H1324" s="1">
        <v>0.17713206665395101</v>
      </c>
      <c r="I1324" s="1">
        <v>3219</v>
      </c>
      <c r="J1324" s="4">
        <v>18172.881177346095</v>
      </c>
      <c r="K1324" s="1">
        <v>0.153777020623899</v>
      </c>
      <c r="L1324" s="1">
        <v>3676</v>
      </c>
      <c r="M1324" s="4">
        <v>23904.741976960246</v>
      </c>
      <c r="N1324" s="1">
        <v>6.0000000000000001E-3</v>
      </c>
      <c r="O1324" s="1">
        <v>4101</v>
      </c>
      <c r="P1324" s="4">
        <v>683500</v>
      </c>
      <c r="Q1324" s="1">
        <v>0.16500000000000001</v>
      </c>
      <c r="R1324" s="1">
        <v>3735</v>
      </c>
      <c r="S1324" s="4">
        <v>22636.363636363636</v>
      </c>
      <c r="T1324" s="1">
        <v>0.51229315435919898</v>
      </c>
      <c r="U1324" s="1">
        <v>4035</v>
      </c>
      <c r="V1324" s="4">
        <v>7876.3496362686574</v>
      </c>
      <c r="W1324" s="1" t="s">
        <v>3</v>
      </c>
      <c r="X1324" s="1">
        <v>3204</v>
      </c>
      <c r="Y1324" s="4" t="s">
        <v>3</v>
      </c>
      <c r="AC1324" s="3">
        <f t="shared" si="160"/>
        <v>0.14476351048051408</v>
      </c>
      <c r="AD1324" s="3">
        <f t="shared" si="161"/>
        <v>3.3454389192895437E-2</v>
      </c>
      <c r="AE1324" s="3">
        <f t="shared" si="162"/>
        <v>0.14237100727096619</v>
      </c>
      <c r="AF1324" s="3">
        <f t="shared" si="163"/>
        <v>0.16916390055941133</v>
      </c>
      <c r="AG1324" s="3">
        <f t="shared" si="164"/>
        <v>0.50906946109684181</v>
      </c>
      <c r="AH1324" s="3">
        <f t="shared" si="165"/>
        <v>0.13024638162134916</v>
      </c>
      <c r="AI1324" s="3" t="e">
        <f t="shared" si="166"/>
        <v>#VALUE!</v>
      </c>
      <c r="AJ1324" s="6" t="e">
        <f t="shared" si="167"/>
        <v>#VALUE!</v>
      </c>
    </row>
    <row r="1325" spans="1:36" x14ac:dyDescent="0.3">
      <c r="A1325" t="s">
        <v>2575</v>
      </c>
      <c r="B1325" t="s">
        <v>2574</v>
      </c>
      <c r="C1325" t="s">
        <v>448</v>
      </c>
      <c r="D1325">
        <v>379827</v>
      </c>
      <c r="E1325" s="1">
        <v>0.14199999999999999</v>
      </c>
      <c r="F1325" s="1">
        <v>1534</v>
      </c>
      <c r="G1325" s="4">
        <v>10802.816901408452</v>
      </c>
      <c r="H1325" s="1">
        <v>0.173944980214676</v>
      </c>
      <c r="I1325" s="1">
        <v>3219</v>
      </c>
      <c r="J1325" s="4">
        <v>18505.851655087936</v>
      </c>
      <c r="K1325" s="1">
        <v>0.156013132294439</v>
      </c>
      <c r="L1325" s="1">
        <v>3676</v>
      </c>
      <c r="M1325" s="4">
        <v>23562.119072530339</v>
      </c>
      <c r="N1325" s="1">
        <v>6.0000000000000001E-3</v>
      </c>
      <c r="O1325" s="1">
        <v>4101</v>
      </c>
      <c r="P1325" s="4">
        <v>683500</v>
      </c>
      <c r="Q1325" s="1">
        <v>0.16500000000000001</v>
      </c>
      <c r="R1325" s="1">
        <v>3735</v>
      </c>
      <c r="S1325" s="4">
        <v>22636.363636363636</v>
      </c>
      <c r="T1325" s="1">
        <v>0.51086942213165398</v>
      </c>
      <c r="U1325" s="1">
        <v>4035</v>
      </c>
      <c r="V1325" s="4">
        <v>7898.3000845177958</v>
      </c>
      <c r="W1325" s="1">
        <v>0.5</v>
      </c>
      <c r="X1325" s="1">
        <v>3204</v>
      </c>
      <c r="Y1325" s="4">
        <v>1602</v>
      </c>
      <c r="AC1325" s="3">
        <f t="shared" si="160"/>
        <v>0.14476351048051408</v>
      </c>
      <c r="AD1325" s="3">
        <f t="shared" si="161"/>
        <v>3.4252650765947378E-2</v>
      </c>
      <c r="AE1325" s="3">
        <f t="shared" si="162"/>
        <v>0.13999041847496119</v>
      </c>
      <c r="AF1325" s="3">
        <f t="shared" si="163"/>
        <v>0.16916390055941133</v>
      </c>
      <c r="AG1325" s="3">
        <f t="shared" si="164"/>
        <v>0.50906946109684181</v>
      </c>
      <c r="AH1325" s="3">
        <f t="shared" si="165"/>
        <v>0.13075178621939718</v>
      </c>
      <c r="AI1325" s="3">
        <f t="shared" si="166"/>
        <v>7.1098881590626661E-2</v>
      </c>
      <c r="AJ1325" s="6">
        <f t="shared" si="167"/>
        <v>0.17129865845538567</v>
      </c>
    </row>
    <row r="1326" spans="1:36" x14ac:dyDescent="0.3">
      <c r="A1326" t="s">
        <v>2577</v>
      </c>
      <c r="B1326" t="s">
        <v>2576</v>
      </c>
      <c r="C1326" t="s">
        <v>448</v>
      </c>
      <c r="D1326">
        <v>621584</v>
      </c>
      <c r="E1326" s="1">
        <v>0.14199999999999999</v>
      </c>
      <c r="F1326" s="1">
        <v>1534</v>
      </c>
      <c r="G1326" s="4">
        <v>10802.816901408452</v>
      </c>
      <c r="H1326" s="1">
        <v>0.179079577337898</v>
      </c>
      <c r="I1326" s="1">
        <v>3219</v>
      </c>
      <c r="J1326" s="4">
        <v>17975.249036500678</v>
      </c>
      <c r="K1326" s="1">
        <v>0.15241061545985701</v>
      </c>
      <c r="L1326" s="1">
        <v>3676</v>
      </c>
      <c r="M1326" s="4">
        <v>24119.054889376854</v>
      </c>
      <c r="N1326" s="1">
        <v>6.0000000000000001E-3</v>
      </c>
      <c r="O1326" s="1">
        <v>4101</v>
      </c>
      <c r="P1326" s="4">
        <v>683500</v>
      </c>
      <c r="Q1326" s="1">
        <v>0.16500000000000001</v>
      </c>
      <c r="R1326" s="1">
        <v>3735</v>
      </c>
      <c r="S1326" s="4">
        <v>22636.363636363636</v>
      </c>
      <c r="T1326" s="1">
        <v>0.51316314448248301</v>
      </c>
      <c r="U1326" s="1">
        <v>4035</v>
      </c>
      <c r="V1326" s="4">
        <v>7862.9964824719327</v>
      </c>
      <c r="W1326" s="1">
        <v>0.5</v>
      </c>
      <c r="X1326" s="1">
        <v>3204</v>
      </c>
      <c r="Y1326" s="4">
        <v>1602</v>
      </c>
      <c r="AC1326" s="3">
        <f t="shared" si="160"/>
        <v>0.14476351048051408</v>
      </c>
      <c r="AD1326" s="3">
        <f t="shared" si="161"/>
        <v>3.2980586996656278E-2</v>
      </c>
      <c r="AE1326" s="3">
        <f t="shared" si="162"/>
        <v>0.14386008144418028</v>
      </c>
      <c r="AF1326" s="3">
        <f t="shared" si="163"/>
        <v>0.16916390055941133</v>
      </c>
      <c r="AG1326" s="3">
        <f t="shared" si="164"/>
        <v>0.50906946109684181</v>
      </c>
      <c r="AH1326" s="3">
        <f t="shared" si="165"/>
        <v>0.12993892797617942</v>
      </c>
      <c r="AI1326" s="3">
        <f t="shared" si="166"/>
        <v>7.1098881590626661E-2</v>
      </c>
      <c r="AJ1326" s="6">
        <f t="shared" si="167"/>
        <v>0.17155362144920142</v>
      </c>
    </row>
    <row r="1327" spans="1:36" x14ac:dyDescent="0.3">
      <c r="A1327" t="s">
        <v>461</v>
      </c>
      <c r="B1327" t="s">
        <v>2578</v>
      </c>
      <c r="C1327" t="s">
        <v>448</v>
      </c>
      <c r="D1327">
        <v>3807042</v>
      </c>
      <c r="E1327" s="1">
        <v>0.13600000000000001</v>
      </c>
      <c r="F1327" s="1">
        <v>1534</v>
      </c>
      <c r="G1327" s="4">
        <v>11279.411764705881</v>
      </c>
      <c r="H1327" s="1">
        <v>0.192067226996707</v>
      </c>
      <c r="I1327" s="1">
        <v>3219</v>
      </c>
      <c r="J1327" s="4">
        <v>16759.756728591648</v>
      </c>
      <c r="K1327" s="1">
        <v>0.145139980068515</v>
      </c>
      <c r="L1327" s="1">
        <v>3676</v>
      </c>
      <c r="M1327" s="4">
        <v>25327.27369994609</v>
      </c>
      <c r="N1327" s="1">
        <v>6.0000000000000001E-3</v>
      </c>
      <c r="O1327" s="1">
        <v>4101</v>
      </c>
      <c r="P1327" s="4">
        <v>683500</v>
      </c>
      <c r="Q1327" s="1">
        <v>0.16500000000000001</v>
      </c>
      <c r="R1327" s="1">
        <v>3735</v>
      </c>
      <c r="S1327" s="4">
        <v>22636.363636363636</v>
      </c>
      <c r="T1327" s="1">
        <v>0.51771322722470603</v>
      </c>
      <c r="U1327" s="1">
        <v>4035</v>
      </c>
      <c r="V1327" s="4">
        <v>7793.8901071358296</v>
      </c>
      <c r="W1327" s="1" t="s">
        <v>3</v>
      </c>
      <c r="X1327" s="1">
        <v>3204</v>
      </c>
      <c r="Y1327" s="4" t="s">
        <v>3</v>
      </c>
      <c r="AC1327" s="3">
        <f t="shared" si="160"/>
        <v>0.15159038804228511</v>
      </c>
      <c r="AD1327" s="3">
        <f t="shared" si="161"/>
        <v>3.006657249205423E-2</v>
      </c>
      <c r="AE1327" s="3">
        <f t="shared" si="162"/>
        <v>0.15225494391944139</v>
      </c>
      <c r="AF1327" s="3">
        <f t="shared" si="163"/>
        <v>0.16916390055941133</v>
      </c>
      <c r="AG1327" s="3">
        <f t="shared" si="164"/>
        <v>0.50906946109684181</v>
      </c>
      <c r="AH1327" s="3">
        <f t="shared" si="165"/>
        <v>0.12834776776601511</v>
      </c>
      <c r="AI1327" s="3" t="e">
        <f t="shared" si="166"/>
        <v>#VALUE!</v>
      </c>
      <c r="AJ1327" s="6" t="e">
        <f t="shared" si="167"/>
        <v>#VALUE!</v>
      </c>
    </row>
    <row r="1328" spans="1:36" x14ac:dyDescent="0.3">
      <c r="A1328" t="s">
        <v>462</v>
      </c>
      <c r="B1328" t="s">
        <v>463</v>
      </c>
      <c r="C1328" t="s">
        <v>448</v>
      </c>
      <c r="D1328">
        <v>2864809</v>
      </c>
      <c r="E1328" s="1">
        <v>0.127</v>
      </c>
      <c r="F1328" s="1">
        <v>1534</v>
      </c>
      <c r="G1328" s="4">
        <v>12078.740157480315</v>
      </c>
      <c r="H1328" s="1">
        <v>0.19190947808387901</v>
      </c>
      <c r="I1328" s="1">
        <v>3219</v>
      </c>
      <c r="J1328" s="4">
        <v>16773.533189398036</v>
      </c>
      <c r="K1328" s="1">
        <v>0.14699060216579801</v>
      </c>
      <c r="L1328" s="1">
        <v>3676</v>
      </c>
      <c r="M1328" s="4">
        <v>25008.40152932809</v>
      </c>
      <c r="N1328" s="1">
        <v>6.0000000000000001E-3</v>
      </c>
      <c r="O1328" s="1">
        <v>4101</v>
      </c>
      <c r="P1328" s="4">
        <v>683500</v>
      </c>
      <c r="Q1328" s="1">
        <v>0.16500000000000001</v>
      </c>
      <c r="R1328" s="1">
        <v>3735</v>
      </c>
      <c r="S1328" s="4">
        <v>22636.363636363636</v>
      </c>
      <c r="T1328" s="1">
        <v>0.51862829249698605</v>
      </c>
      <c r="U1328" s="1">
        <v>4035</v>
      </c>
      <c r="V1328" s="4">
        <v>7780.1386048051918</v>
      </c>
      <c r="W1328" s="1" t="s">
        <v>3</v>
      </c>
      <c r="X1328" s="1">
        <v>3204</v>
      </c>
      <c r="Y1328" s="4" t="s">
        <v>3</v>
      </c>
      <c r="AC1328" s="3">
        <f t="shared" si="160"/>
        <v>0.16304019056714525</v>
      </c>
      <c r="AD1328" s="3">
        <f t="shared" si="161"/>
        <v>3.0099600102636938E-2</v>
      </c>
      <c r="AE1328" s="3">
        <f t="shared" si="162"/>
        <v>0.15003937833139619</v>
      </c>
      <c r="AF1328" s="3">
        <f t="shared" si="163"/>
        <v>0.16916390055941133</v>
      </c>
      <c r="AG1328" s="3">
        <f t="shared" si="164"/>
        <v>0.50906946109684181</v>
      </c>
      <c r="AH1328" s="3">
        <f t="shared" si="165"/>
        <v>0.1280311422270243</v>
      </c>
      <c r="AI1328" s="3" t="e">
        <f t="shared" si="166"/>
        <v>#VALUE!</v>
      </c>
      <c r="AJ1328" s="6" t="e">
        <f t="shared" si="167"/>
        <v>#VALUE!</v>
      </c>
    </row>
    <row r="1329" spans="1:36" x14ac:dyDescent="0.3">
      <c r="A1329" t="s">
        <v>2580</v>
      </c>
      <c r="B1329" t="s">
        <v>2579</v>
      </c>
      <c r="C1329" t="s">
        <v>448</v>
      </c>
      <c r="D1329">
        <v>641560</v>
      </c>
      <c r="E1329" s="1">
        <v>0.127</v>
      </c>
      <c r="F1329" s="1">
        <v>1534</v>
      </c>
      <c r="G1329" s="4">
        <v>12078.740157480315</v>
      </c>
      <c r="H1329" s="1">
        <v>0.207216784088783</v>
      </c>
      <c r="I1329" s="1">
        <v>3219</v>
      </c>
      <c r="J1329" s="4">
        <v>15534.455928149162</v>
      </c>
      <c r="K1329" s="1">
        <v>0.14868289793628001</v>
      </c>
      <c r="L1329" s="1">
        <v>3676</v>
      </c>
      <c r="M1329" s="4">
        <v>24723.758085313872</v>
      </c>
      <c r="N1329" s="1">
        <v>6.0000000000000001E-3</v>
      </c>
      <c r="O1329" s="1">
        <v>4101</v>
      </c>
      <c r="P1329" s="4">
        <v>683500</v>
      </c>
      <c r="Q1329" s="1">
        <v>0.16500000000000001</v>
      </c>
      <c r="R1329" s="1">
        <v>3735</v>
      </c>
      <c r="S1329" s="4">
        <v>22636.363636363636</v>
      </c>
      <c r="T1329" s="1">
        <v>0.53117401334247705</v>
      </c>
      <c r="U1329" s="1">
        <v>4035</v>
      </c>
      <c r="V1329" s="4">
        <v>7596.3806561418014</v>
      </c>
      <c r="W1329" s="1">
        <v>1</v>
      </c>
      <c r="X1329" s="1">
        <v>3204</v>
      </c>
      <c r="Y1329" s="4">
        <v>3204</v>
      </c>
      <c r="AC1329" s="3">
        <f t="shared" si="160"/>
        <v>0.16304019056714525</v>
      </c>
      <c r="AD1329" s="3">
        <f t="shared" si="161"/>
        <v>2.7129043161957363E-2</v>
      </c>
      <c r="AE1329" s="3">
        <f t="shared" si="162"/>
        <v>0.14806163841700248</v>
      </c>
      <c r="AF1329" s="3">
        <f t="shared" si="163"/>
        <v>0.16916390055941133</v>
      </c>
      <c r="AG1329" s="3">
        <f t="shared" si="164"/>
        <v>0.50906946109684181</v>
      </c>
      <c r="AH1329" s="3">
        <f t="shared" si="165"/>
        <v>0.12380015290378817</v>
      </c>
      <c r="AI1329" s="3">
        <f t="shared" si="166"/>
        <v>0.14219776318125332</v>
      </c>
      <c r="AJ1329" s="6">
        <f t="shared" si="167"/>
        <v>0.18320887855534282</v>
      </c>
    </row>
    <row r="1330" spans="1:36" x14ac:dyDescent="0.3">
      <c r="A1330" t="s">
        <v>2582</v>
      </c>
      <c r="B1330" t="s">
        <v>2581</v>
      </c>
      <c r="C1330" t="s">
        <v>448</v>
      </c>
      <c r="D1330">
        <v>549282</v>
      </c>
      <c r="E1330" s="1">
        <v>0.127</v>
      </c>
      <c r="F1330" s="1">
        <v>1534</v>
      </c>
      <c r="G1330" s="4">
        <v>12078.740157480315</v>
      </c>
      <c r="H1330" s="1">
        <v>0.19478337174711699</v>
      </c>
      <c r="I1330" s="1">
        <v>3219</v>
      </c>
      <c r="J1330" s="4">
        <v>16526.051331420414</v>
      </c>
      <c r="K1330" s="1">
        <v>0.13621600562188399</v>
      </c>
      <c r="L1330" s="1">
        <v>3676</v>
      </c>
      <c r="M1330" s="4">
        <v>26986.549658518445</v>
      </c>
      <c r="N1330" s="1">
        <v>6.0000000000000001E-3</v>
      </c>
      <c r="O1330" s="1">
        <v>4101</v>
      </c>
      <c r="P1330" s="4">
        <v>683500</v>
      </c>
      <c r="Q1330" s="1">
        <v>0.16500000000000001</v>
      </c>
      <c r="R1330" s="1">
        <v>3735</v>
      </c>
      <c r="S1330" s="4">
        <v>22636.363636363636</v>
      </c>
      <c r="T1330" s="1">
        <v>0.51570959907661196</v>
      </c>
      <c r="U1330" s="1">
        <v>4035</v>
      </c>
      <c r="V1330" s="4">
        <v>7824.1708264200352</v>
      </c>
      <c r="W1330" s="1">
        <v>0.5</v>
      </c>
      <c r="X1330" s="1">
        <v>3204</v>
      </c>
      <c r="Y1330" s="4">
        <v>1602</v>
      </c>
      <c r="AC1330" s="3">
        <f t="shared" si="160"/>
        <v>0.16304019056714525</v>
      </c>
      <c r="AD1330" s="3">
        <f t="shared" si="161"/>
        <v>2.9506288471555332E-2</v>
      </c>
      <c r="AE1330" s="3">
        <f t="shared" si="162"/>
        <v>0.16378381051121318</v>
      </c>
      <c r="AF1330" s="3">
        <f t="shared" si="163"/>
        <v>0.16916390055941133</v>
      </c>
      <c r="AG1330" s="3">
        <f t="shared" si="164"/>
        <v>0.50906946109684181</v>
      </c>
      <c r="AH1330" s="3">
        <f t="shared" si="165"/>
        <v>0.12904497515716895</v>
      </c>
      <c r="AI1330" s="3">
        <f t="shared" si="166"/>
        <v>7.1098881590626661E-2</v>
      </c>
      <c r="AJ1330" s="6">
        <f t="shared" si="167"/>
        <v>0.17638678685056608</v>
      </c>
    </row>
    <row r="1331" spans="1:36" x14ac:dyDescent="0.3">
      <c r="A1331" t="s">
        <v>2584</v>
      </c>
      <c r="B1331" t="s">
        <v>2583</v>
      </c>
      <c r="C1331" t="s">
        <v>448</v>
      </c>
      <c r="D1331">
        <v>441445</v>
      </c>
      <c r="E1331" s="1">
        <v>0.127</v>
      </c>
      <c r="F1331" s="1">
        <v>1534</v>
      </c>
      <c r="G1331" s="4">
        <v>12078.740157480315</v>
      </c>
      <c r="H1331" s="1">
        <v>0.18622025393876901</v>
      </c>
      <c r="I1331" s="1">
        <v>3219</v>
      </c>
      <c r="J1331" s="4">
        <v>17285.982227574652</v>
      </c>
      <c r="K1331" s="1">
        <v>0.15155228850706201</v>
      </c>
      <c r="L1331" s="1">
        <v>3676</v>
      </c>
      <c r="M1331" s="4">
        <v>24255.654838420382</v>
      </c>
      <c r="N1331" s="1">
        <v>6.0000000000000001E-3</v>
      </c>
      <c r="O1331" s="1">
        <v>4101</v>
      </c>
      <c r="P1331" s="4">
        <v>683500</v>
      </c>
      <c r="Q1331" s="1">
        <v>0.16500000000000001</v>
      </c>
      <c r="R1331" s="1">
        <v>3735</v>
      </c>
      <c r="S1331" s="4">
        <v>22636.363636363636</v>
      </c>
      <c r="T1331" s="1">
        <v>0.51480705410640004</v>
      </c>
      <c r="U1331" s="1">
        <v>4035</v>
      </c>
      <c r="V1331" s="4">
        <v>7837.8879384314896</v>
      </c>
      <c r="W1331" s="1">
        <v>0.5</v>
      </c>
      <c r="X1331" s="1">
        <v>3204</v>
      </c>
      <c r="Y1331" s="4">
        <v>1602</v>
      </c>
      <c r="AC1331" s="3">
        <f t="shared" si="160"/>
        <v>0.16304019056714525</v>
      </c>
      <c r="AD1331" s="3">
        <f t="shared" si="161"/>
        <v>3.1328142579129338E-2</v>
      </c>
      <c r="AE1331" s="3">
        <f t="shared" si="162"/>
        <v>0.14480919577373438</v>
      </c>
      <c r="AF1331" s="3">
        <f t="shared" si="163"/>
        <v>0.16916390055941133</v>
      </c>
      <c r="AG1331" s="3">
        <f t="shared" si="164"/>
        <v>0.50906946109684181</v>
      </c>
      <c r="AH1331" s="3">
        <f t="shared" si="165"/>
        <v>0.12936080886606829</v>
      </c>
      <c r="AI1331" s="3">
        <f t="shared" si="166"/>
        <v>7.1098881590626661E-2</v>
      </c>
      <c r="AJ1331" s="6">
        <f t="shared" si="167"/>
        <v>0.17398151157613675</v>
      </c>
    </row>
    <row r="1332" spans="1:36" x14ac:dyDescent="0.3">
      <c r="A1332" t="s">
        <v>2586</v>
      </c>
      <c r="B1332" t="s">
        <v>2585</v>
      </c>
      <c r="C1332" t="s">
        <v>448</v>
      </c>
      <c r="D1332">
        <v>636689</v>
      </c>
      <c r="E1332" s="1">
        <v>0.127</v>
      </c>
      <c r="F1332" s="1">
        <v>1534</v>
      </c>
      <c r="G1332" s="4">
        <v>12078.740157480315</v>
      </c>
      <c r="H1332" s="1">
        <v>0.20645401444033101</v>
      </c>
      <c r="I1332" s="1">
        <v>3219</v>
      </c>
      <c r="J1332" s="4">
        <v>15591.84987865833</v>
      </c>
      <c r="K1332" s="1">
        <v>0.13155402402114599</v>
      </c>
      <c r="L1332" s="1">
        <v>3676</v>
      </c>
      <c r="M1332" s="4">
        <v>27942.892871214033</v>
      </c>
      <c r="N1332" s="1">
        <v>6.0000000000000001E-3</v>
      </c>
      <c r="O1332" s="1">
        <v>4101</v>
      </c>
      <c r="P1332" s="4">
        <v>683500</v>
      </c>
      <c r="Q1332" s="1">
        <v>0.16500000000000001</v>
      </c>
      <c r="R1332" s="1">
        <v>3735</v>
      </c>
      <c r="S1332" s="4">
        <v>22636.363636363636</v>
      </c>
      <c r="T1332" s="1">
        <v>0.520016837105714</v>
      </c>
      <c r="U1332" s="1">
        <v>4035</v>
      </c>
      <c r="V1332" s="4">
        <v>7759.3641437800725</v>
      </c>
      <c r="W1332" s="1">
        <v>0.5</v>
      </c>
      <c r="X1332" s="1">
        <v>3204</v>
      </c>
      <c r="Y1332" s="4">
        <v>1602</v>
      </c>
      <c r="AC1332" s="3">
        <f t="shared" si="160"/>
        <v>0.16304019056714525</v>
      </c>
      <c r="AD1332" s="3">
        <f t="shared" si="161"/>
        <v>2.7266639099975135E-2</v>
      </c>
      <c r="AE1332" s="3">
        <f t="shared" si="162"/>
        <v>0.17042860835701595</v>
      </c>
      <c r="AF1332" s="3">
        <f t="shared" si="163"/>
        <v>0.16916390055941133</v>
      </c>
      <c r="AG1332" s="3">
        <f t="shared" si="164"/>
        <v>0.50906946109684181</v>
      </c>
      <c r="AH1332" s="3">
        <f t="shared" si="165"/>
        <v>0.12755281449517597</v>
      </c>
      <c r="AI1332" s="3">
        <f t="shared" si="166"/>
        <v>7.1098881590626661E-2</v>
      </c>
      <c r="AJ1332" s="6">
        <f t="shared" si="167"/>
        <v>0.17680292796659888</v>
      </c>
    </row>
    <row r="1333" spans="1:36" x14ac:dyDescent="0.3">
      <c r="A1333" t="s">
        <v>2588</v>
      </c>
      <c r="B1333" t="s">
        <v>2587</v>
      </c>
      <c r="C1333" t="s">
        <v>448</v>
      </c>
      <c r="D1333">
        <v>595833</v>
      </c>
      <c r="E1333" s="1">
        <v>0.127</v>
      </c>
      <c r="F1333" s="1">
        <v>1534</v>
      </c>
      <c r="G1333" s="4">
        <v>12078.740157480315</v>
      </c>
      <c r="H1333" s="1">
        <v>0.16145127913358201</v>
      </c>
      <c r="I1333" s="1">
        <v>3219</v>
      </c>
      <c r="J1333" s="4">
        <v>19937.903355579208</v>
      </c>
      <c r="K1333" s="1">
        <v>0.16821659760369001</v>
      </c>
      <c r="L1333" s="1">
        <v>3676</v>
      </c>
      <c r="M1333" s="4">
        <v>21852.778217881176</v>
      </c>
      <c r="N1333" s="1">
        <v>6.0000000000000001E-3</v>
      </c>
      <c r="O1333" s="1">
        <v>4101</v>
      </c>
      <c r="P1333" s="4">
        <v>683500</v>
      </c>
      <c r="Q1333" s="1">
        <v>0.16500000000000001</v>
      </c>
      <c r="R1333" s="1">
        <v>3735</v>
      </c>
      <c r="S1333" s="4">
        <v>22636.363636363636</v>
      </c>
      <c r="T1333" s="1">
        <v>0.50915776736098795</v>
      </c>
      <c r="U1333" s="1">
        <v>4035</v>
      </c>
      <c r="V1333" s="4">
        <v>7924.852096264347</v>
      </c>
      <c r="W1333" s="1">
        <v>0.5</v>
      </c>
      <c r="X1333" s="1">
        <v>3204</v>
      </c>
      <c r="Y1333" s="4">
        <v>1602</v>
      </c>
      <c r="AC1333" s="3">
        <f t="shared" si="160"/>
        <v>0.16304019056714525</v>
      </c>
      <c r="AD1333" s="3">
        <f t="shared" si="161"/>
        <v>3.7685843554925449E-2</v>
      </c>
      <c r="AE1333" s="3">
        <f t="shared" si="162"/>
        <v>0.12811369443077558</v>
      </c>
      <c r="AF1333" s="3">
        <f t="shared" si="163"/>
        <v>0.16916390055941133</v>
      </c>
      <c r="AG1333" s="3">
        <f t="shared" si="164"/>
        <v>0.50906946109684181</v>
      </c>
      <c r="AH1333" s="3">
        <f t="shared" si="165"/>
        <v>0.13136314087930301</v>
      </c>
      <c r="AI1333" s="3">
        <f t="shared" si="166"/>
        <v>7.1098881590626661E-2</v>
      </c>
      <c r="AJ1333" s="6">
        <f t="shared" si="167"/>
        <v>0.17279073038271842</v>
      </c>
    </row>
    <row r="1334" spans="1:36" x14ac:dyDescent="0.3">
      <c r="A1334" t="s">
        <v>464</v>
      </c>
      <c r="B1334" t="s">
        <v>465</v>
      </c>
      <c r="C1334" t="s">
        <v>448</v>
      </c>
      <c r="D1334">
        <v>942233</v>
      </c>
      <c r="E1334" s="1">
        <v>0.16300000000000001</v>
      </c>
      <c r="F1334" s="1">
        <v>1534</v>
      </c>
      <c r="G1334" s="4">
        <v>9411.0429447852766</v>
      </c>
      <c r="H1334" s="1">
        <v>0.19254685412206901</v>
      </c>
      <c r="I1334" s="1">
        <v>3219</v>
      </c>
      <c r="J1334" s="4">
        <v>16718.008791560154</v>
      </c>
      <c r="K1334" s="1">
        <v>0.13951326264310401</v>
      </c>
      <c r="L1334" s="1">
        <v>3676</v>
      </c>
      <c r="M1334" s="4">
        <v>26348.749433261859</v>
      </c>
      <c r="N1334" s="1">
        <v>6.0000000000000001E-3</v>
      </c>
      <c r="O1334" s="1">
        <v>4101</v>
      </c>
      <c r="P1334" s="4">
        <v>683500</v>
      </c>
      <c r="Q1334" s="1">
        <v>0.16500000000000001</v>
      </c>
      <c r="R1334" s="1">
        <v>3735</v>
      </c>
      <c r="S1334" s="4">
        <v>22636.363636363636</v>
      </c>
      <c r="T1334" s="1">
        <v>0.51493102024658399</v>
      </c>
      <c r="U1334" s="1">
        <v>4035</v>
      </c>
      <c r="V1334" s="4">
        <v>7836.0010202294043</v>
      </c>
      <c r="W1334" s="1" t="s">
        <v>3</v>
      </c>
      <c r="X1334" s="1">
        <v>3204</v>
      </c>
      <c r="Y1334" s="4" t="s">
        <v>3</v>
      </c>
      <c r="AC1334" s="3">
        <f t="shared" si="160"/>
        <v>0.12482735269276544</v>
      </c>
      <c r="AD1334" s="3">
        <f t="shared" si="161"/>
        <v>2.9966486219804377E-2</v>
      </c>
      <c r="AE1334" s="3">
        <f t="shared" si="162"/>
        <v>0.15935229104563145</v>
      </c>
      <c r="AF1334" s="3">
        <f t="shared" si="163"/>
        <v>0.16916390055941133</v>
      </c>
      <c r="AG1334" s="3">
        <f t="shared" si="164"/>
        <v>0.50906946109684181</v>
      </c>
      <c r="AH1334" s="3">
        <f t="shared" si="165"/>
        <v>0.12931736295896654</v>
      </c>
      <c r="AI1334" s="3" t="e">
        <f t="shared" si="166"/>
        <v>#VALUE!</v>
      </c>
      <c r="AJ1334" s="6" t="e">
        <f t="shared" si="167"/>
        <v>#VALUE!</v>
      </c>
    </row>
    <row r="1335" spans="1:36" x14ac:dyDescent="0.3">
      <c r="A1335" t="s">
        <v>2590</v>
      </c>
      <c r="B1335" t="s">
        <v>2589</v>
      </c>
      <c r="C1335" t="s">
        <v>448</v>
      </c>
      <c r="D1335">
        <v>361728</v>
      </c>
      <c r="E1335" s="1">
        <v>0.16300000000000001</v>
      </c>
      <c r="F1335" s="1">
        <v>1534</v>
      </c>
      <c r="G1335" s="4">
        <v>9411.0429447852766</v>
      </c>
      <c r="H1335" s="1">
        <v>0.190903109518754</v>
      </c>
      <c r="I1335" s="1">
        <v>3219</v>
      </c>
      <c r="J1335" s="4">
        <v>16861.956874954783</v>
      </c>
      <c r="K1335" s="1">
        <v>0.138405099964614</v>
      </c>
      <c r="L1335" s="1">
        <v>3676</v>
      </c>
      <c r="M1335" s="4">
        <v>26559.714930590289</v>
      </c>
      <c r="N1335" s="1">
        <v>6.0000000000000001E-3</v>
      </c>
      <c r="O1335" s="1">
        <v>4101</v>
      </c>
      <c r="P1335" s="4">
        <v>683500</v>
      </c>
      <c r="Q1335" s="1">
        <v>0.16500000000000001</v>
      </c>
      <c r="R1335" s="1">
        <v>3735</v>
      </c>
      <c r="S1335" s="4">
        <v>22636.363636363636</v>
      </c>
      <c r="T1335" s="1">
        <v>0.51330281316348103</v>
      </c>
      <c r="U1335" s="1">
        <v>4035</v>
      </c>
      <c r="V1335" s="4">
        <v>7860.8569766690507</v>
      </c>
      <c r="W1335" s="1">
        <v>0</v>
      </c>
      <c r="X1335" s="1">
        <v>3204</v>
      </c>
      <c r="Y1335" s="4">
        <v>0</v>
      </c>
      <c r="AC1335" s="3">
        <f t="shared" si="160"/>
        <v>0.12482735269276544</v>
      </c>
      <c r="AD1335" s="3">
        <f t="shared" si="161"/>
        <v>3.0311586555028389E-2</v>
      </c>
      <c r="AE1335" s="3">
        <f t="shared" si="162"/>
        <v>0.16081810694057092</v>
      </c>
      <c r="AF1335" s="3">
        <f t="shared" si="163"/>
        <v>0.16916390055941133</v>
      </c>
      <c r="AG1335" s="3">
        <f t="shared" si="164"/>
        <v>0.50906946109684181</v>
      </c>
      <c r="AH1335" s="3">
        <f t="shared" si="165"/>
        <v>0.12988966629103957</v>
      </c>
      <c r="AI1335" s="3">
        <f t="shared" si="166"/>
        <v>0</v>
      </c>
      <c r="AJ1335" s="6">
        <f t="shared" si="167"/>
        <v>0.16058286773366534</v>
      </c>
    </row>
    <row r="1336" spans="1:36" x14ac:dyDescent="0.3">
      <c r="A1336" t="s">
        <v>2592</v>
      </c>
      <c r="B1336" t="s">
        <v>2591</v>
      </c>
      <c r="C1336" t="s">
        <v>448</v>
      </c>
      <c r="D1336">
        <v>580505</v>
      </c>
      <c r="E1336" s="1">
        <v>0.16300000000000001</v>
      </c>
      <c r="F1336" s="1">
        <v>1534</v>
      </c>
      <c r="G1336" s="4">
        <v>9411.0429447852766</v>
      </c>
      <c r="H1336" s="1">
        <v>0.193571114805212</v>
      </c>
      <c r="I1336" s="1">
        <v>3219</v>
      </c>
      <c r="J1336" s="4">
        <v>16629.547250576288</v>
      </c>
      <c r="K1336" s="1">
        <v>0.14020378808106701</v>
      </c>
      <c r="L1336" s="1">
        <v>3676</v>
      </c>
      <c r="M1336" s="4">
        <v>26218.9777488359</v>
      </c>
      <c r="N1336" s="1">
        <v>6.0000000000000001E-3</v>
      </c>
      <c r="O1336" s="1">
        <v>4101</v>
      </c>
      <c r="P1336" s="4">
        <v>683500</v>
      </c>
      <c r="Q1336" s="1">
        <v>0.16500000000000001</v>
      </c>
      <c r="R1336" s="1">
        <v>3735</v>
      </c>
      <c r="S1336" s="4">
        <v>22636.363636363636</v>
      </c>
      <c r="T1336" s="1">
        <v>0.51594559909044702</v>
      </c>
      <c r="U1336" s="1">
        <v>4035</v>
      </c>
      <c r="V1336" s="4">
        <v>7820.5919521617061</v>
      </c>
      <c r="W1336" s="1">
        <v>0.5</v>
      </c>
      <c r="X1336" s="1">
        <v>3204</v>
      </c>
      <c r="Y1336" s="4">
        <v>1602</v>
      </c>
      <c r="AC1336" s="3">
        <f t="shared" si="160"/>
        <v>0.12482735269276544</v>
      </c>
      <c r="AD1336" s="3">
        <f t="shared" si="161"/>
        <v>2.9754409013022308E-2</v>
      </c>
      <c r="AE1336" s="3">
        <f t="shared" si="162"/>
        <v>0.15845062039259333</v>
      </c>
      <c r="AF1336" s="3">
        <f t="shared" si="163"/>
        <v>0.16916390055941133</v>
      </c>
      <c r="AG1336" s="3">
        <f t="shared" si="164"/>
        <v>0.50906946109684181</v>
      </c>
      <c r="AH1336" s="3">
        <f t="shared" si="165"/>
        <v>0.12896257230664557</v>
      </c>
      <c r="AI1336" s="3">
        <f t="shared" si="166"/>
        <v>7.1098881590626661E-2</v>
      </c>
      <c r="AJ1336" s="6">
        <f t="shared" si="167"/>
        <v>0.17018959966455807</v>
      </c>
    </row>
    <row r="1337" spans="1:36" x14ac:dyDescent="0.3">
      <c r="A1337" t="s">
        <v>466</v>
      </c>
      <c r="B1337" t="s">
        <v>2593</v>
      </c>
      <c r="C1337" t="s">
        <v>448</v>
      </c>
      <c r="D1337">
        <v>5766149</v>
      </c>
      <c r="E1337" s="1">
        <v>0.17899999999999999</v>
      </c>
      <c r="F1337" s="1">
        <v>1534</v>
      </c>
      <c r="G1337" s="4">
        <v>8569.8324022346369</v>
      </c>
      <c r="H1337" s="1">
        <v>0.172775972317052</v>
      </c>
      <c r="I1337" s="1">
        <v>3219</v>
      </c>
      <c r="J1337" s="4">
        <v>18631.062854579017</v>
      </c>
      <c r="K1337" s="1">
        <v>0.159688034422974</v>
      </c>
      <c r="L1337" s="1">
        <v>3676</v>
      </c>
      <c r="M1337" s="4">
        <v>23019.883820870309</v>
      </c>
      <c r="N1337" s="1">
        <v>6.0000000000000001E-3</v>
      </c>
      <c r="O1337" s="1">
        <v>4101</v>
      </c>
      <c r="P1337" s="4">
        <v>683500</v>
      </c>
      <c r="Q1337" s="1">
        <v>0.16500000000000001</v>
      </c>
      <c r="R1337" s="1">
        <v>3735</v>
      </c>
      <c r="S1337" s="4">
        <v>22636.363636363636</v>
      </c>
      <c r="T1337" s="1">
        <v>0.51340001793224499</v>
      </c>
      <c r="U1337" s="1">
        <v>4035</v>
      </c>
      <c r="V1337" s="4">
        <v>7859.3686386129257</v>
      </c>
      <c r="W1337" s="1" t="s">
        <v>3</v>
      </c>
      <c r="X1337" s="1">
        <v>3204</v>
      </c>
      <c r="Y1337" s="4" t="s">
        <v>3</v>
      </c>
      <c r="AC1337" s="3">
        <f t="shared" si="160"/>
        <v>0.11277761858960904</v>
      </c>
      <c r="AD1337" s="3">
        <f t="shared" si="161"/>
        <v>3.4552831399820169E-2</v>
      </c>
      <c r="AE1337" s="3">
        <f t="shared" si="162"/>
        <v>0.13622289695724873</v>
      </c>
      <c r="AF1337" s="3">
        <f t="shared" si="163"/>
        <v>0.16916390055941133</v>
      </c>
      <c r="AG1337" s="3">
        <f t="shared" si="164"/>
        <v>0.50906946109684181</v>
      </c>
      <c r="AH1337" s="3">
        <f t="shared" si="165"/>
        <v>0.12985539761057904</v>
      </c>
      <c r="AI1337" s="3" t="e">
        <f t="shared" si="166"/>
        <v>#VALUE!</v>
      </c>
      <c r="AJ1337" s="6" t="e">
        <f t="shared" si="167"/>
        <v>#VALUE!</v>
      </c>
    </row>
    <row r="1338" spans="1:36" x14ac:dyDescent="0.3">
      <c r="A1338" t="s">
        <v>467</v>
      </c>
      <c r="B1338" t="s">
        <v>468</v>
      </c>
      <c r="C1338" t="s">
        <v>448</v>
      </c>
      <c r="D1338">
        <v>2050976</v>
      </c>
      <c r="E1338" s="1">
        <v>0.19699999999999998</v>
      </c>
      <c r="F1338" s="1">
        <v>1534</v>
      </c>
      <c r="G1338" s="4">
        <v>7786.8020304568536</v>
      </c>
      <c r="H1338" s="1">
        <v>0.17863056418017501</v>
      </c>
      <c r="I1338" s="1">
        <v>3219</v>
      </c>
      <c r="J1338" s="4">
        <v>18020.432364268683</v>
      </c>
      <c r="K1338" s="1">
        <v>0.15224117688359101</v>
      </c>
      <c r="L1338" s="1">
        <v>3676</v>
      </c>
      <c r="M1338" s="4">
        <v>24145.898470101816</v>
      </c>
      <c r="N1338" s="1">
        <v>6.0000000000000001E-3</v>
      </c>
      <c r="O1338" s="1">
        <v>4101</v>
      </c>
      <c r="P1338" s="4">
        <v>683500</v>
      </c>
      <c r="Q1338" s="1">
        <v>0.16500000000000001</v>
      </c>
      <c r="R1338" s="1">
        <v>3735</v>
      </c>
      <c r="S1338" s="4">
        <v>22636.363636363636</v>
      </c>
      <c r="T1338" s="1">
        <v>0.51541022420545102</v>
      </c>
      <c r="U1338" s="1">
        <v>4035</v>
      </c>
      <c r="V1338" s="4">
        <v>7828.7154784721197</v>
      </c>
      <c r="W1338" s="1" t="s">
        <v>3</v>
      </c>
      <c r="X1338" s="1">
        <v>3204</v>
      </c>
      <c r="Y1338" s="4" t="s">
        <v>3</v>
      </c>
      <c r="AC1338" s="3">
        <f t="shared" si="160"/>
        <v>0.10156127345678517</v>
      </c>
      <c r="AD1338" s="3">
        <f t="shared" si="161"/>
        <v>3.3088909255567692E-2</v>
      </c>
      <c r="AE1338" s="3">
        <f t="shared" si="162"/>
        <v>0.144046594157406</v>
      </c>
      <c r="AF1338" s="3">
        <f t="shared" si="163"/>
        <v>0.16916390055941133</v>
      </c>
      <c r="AG1338" s="3">
        <f t="shared" si="164"/>
        <v>0.50906946109684181</v>
      </c>
      <c r="AH1338" s="3">
        <f t="shared" si="165"/>
        <v>0.12914961484459503</v>
      </c>
      <c r="AI1338" s="3" t="e">
        <f t="shared" si="166"/>
        <v>#VALUE!</v>
      </c>
      <c r="AJ1338" s="6" t="e">
        <f t="shared" si="167"/>
        <v>#VALUE!</v>
      </c>
    </row>
    <row r="1339" spans="1:36" x14ac:dyDescent="0.3">
      <c r="A1339" t="s">
        <v>2595</v>
      </c>
      <c r="B1339" t="s">
        <v>2594</v>
      </c>
      <c r="C1339" t="s">
        <v>448</v>
      </c>
      <c r="D1339">
        <v>772834</v>
      </c>
      <c r="E1339" s="1">
        <v>0.19699999999999998</v>
      </c>
      <c r="F1339" s="1">
        <v>1534</v>
      </c>
      <c r="G1339" s="4">
        <v>7786.8020304568536</v>
      </c>
      <c r="H1339" s="1">
        <v>0.1884557356431</v>
      </c>
      <c r="I1339" s="1">
        <v>3219</v>
      </c>
      <c r="J1339" s="4">
        <v>17080.934093171807</v>
      </c>
      <c r="K1339" s="1">
        <v>0.14907858608705099</v>
      </c>
      <c r="L1339" s="1">
        <v>3676</v>
      </c>
      <c r="M1339" s="4">
        <v>24658.135661774286</v>
      </c>
      <c r="N1339" s="1">
        <v>6.0000000000000001E-3</v>
      </c>
      <c r="O1339" s="1">
        <v>4101</v>
      </c>
      <c r="P1339" s="4">
        <v>683500</v>
      </c>
      <c r="Q1339" s="1">
        <v>0.16500000000000001</v>
      </c>
      <c r="R1339" s="1">
        <v>3735</v>
      </c>
      <c r="S1339" s="4">
        <v>22636.363636363636</v>
      </c>
      <c r="T1339" s="1">
        <v>0.52396763082369502</v>
      </c>
      <c r="U1339" s="1">
        <v>4035</v>
      </c>
      <c r="V1339" s="4">
        <v>7700.8573862794583</v>
      </c>
      <c r="W1339" s="1">
        <v>1</v>
      </c>
      <c r="X1339" s="1">
        <v>3204</v>
      </c>
      <c r="Y1339" s="4">
        <v>3204</v>
      </c>
      <c r="AC1339" s="3">
        <f t="shared" si="160"/>
        <v>0.10156127345678517</v>
      </c>
      <c r="AD1339" s="3">
        <f t="shared" si="161"/>
        <v>3.0836561321145602E-2</v>
      </c>
      <c r="AE1339" s="3">
        <f t="shared" si="162"/>
        <v>0.1476056852269933</v>
      </c>
      <c r="AF1339" s="3">
        <f t="shared" si="163"/>
        <v>0.16916390055941133</v>
      </c>
      <c r="AG1339" s="3">
        <f t="shared" si="164"/>
        <v>0.50906946109684181</v>
      </c>
      <c r="AH1339" s="3">
        <f t="shared" si="165"/>
        <v>0.12620570832576766</v>
      </c>
      <c r="AI1339" s="3">
        <f t="shared" si="166"/>
        <v>0.14219776318125332</v>
      </c>
      <c r="AJ1339" s="6">
        <f t="shared" si="167"/>
        <v>0.17523433616688544</v>
      </c>
    </row>
    <row r="1340" spans="1:36" x14ac:dyDescent="0.3">
      <c r="A1340" t="s">
        <v>2597</v>
      </c>
      <c r="B1340" t="s">
        <v>2596</v>
      </c>
      <c r="C1340" t="s">
        <v>448</v>
      </c>
      <c r="D1340">
        <v>381815</v>
      </c>
      <c r="E1340" s="1">
        <v>0.19699999999999998</v>
      </c>
      <c r="F1340" s="1">
        <v>1534</v>
      </c>
      <c r="G1340" s="4">
        <v>7786.8020304568536</v>
      </c>
      <c r="H1340" s="1">
        <v>0.16850830899781299</v>
      </c>
      <c r="I1340" s="1">
        <v>3219</v>
      </c>
      <c r="J1340" s="4">
        <v>19102.915572203496</v>
      </c>
      <c r="K1340" s="1">
        <v>0.161402773594541</v>
      </c>
      <c r="L1340" s="1">
        <v>3676</v>
      </c>
      <c r="M1340" s="4">
        <v>22775.321130691711</v>
      </c>
      <c r="N1340" s="1">
        <v>6.0000000000000001E-3</v>
      </c>
      <c r="O1340" s="1">
        <v>4101</v>
      </c>
      <c r="P1340" s="4">
        <v>683500</v>
      </c>
      <c r="Q1340" s="1">
        <v>0.16500000000000001</v>
      </c>
      <c r="R1340" s="1">
        <v>3735</v>
      </c>
      <c r="S1340" s="4">
        <v>22636.363636363636</v>
      </c>
      <c r="T1340" s="1">
        <v>0.51042520592433505</v>
      </c>
      <c r="U1340" s="1">
        <v>4035</v>
      </c>
      <c r="V1340" s="4">
        <v>7905.1738690940447</v>
      </c>
      <c r="W1340" s="1">
        <v>0</v>
      </c>
      <c r="X1340" s="1">
        <v>3204</v>
      </c>
      <c r="Y1340" s="4">
        <v>0</v>
      </c>
      <c r="AC1340" s="3">
        <f t="shared" si="160"/>
        <v>0.10156127345678517</v>
      </c>
      <c r="AD1340" s="3">
        <f t="shared" si="161"/>
        <v>3.5684048483010898E-2</v>
      </c>
      <c r="AE1340" s="3">
        <f t="shared" si="162"/>
        <v>0.13452364336785799</v>
      </c>
      <c r="AF1340" s="3">
        <f t="shared" si="163"/>
        <v>0.16916390055941133</v>
      </c>
      <c r="AG1340" s="3">
        <f t="shared" si="164"/>
        <v>0.50906946109684181</v>
      </c>
      <c r="AH1340" s="3">
        <f t="shared" si="165"/>
        <v>0.13091005370857997</v>
      </c>
      <c r="AI1340" s="3">
        <f t="shared" si="166"/>
        <v>0</v>
      </c>
      <c r="AJ1340" s="6">
        <f t="shared" si="167"/>
        <v>0.15441605438178388</v>
      </c>
    </row>
    <row r="1341" spans="1:36" x14ac:dyDescent="0.3">
      <c r="A1341" t="s">
        <v>2599</v>
      </c>
      <c r="B1341" t="s">
        <v>2598</v>
      </c>
      <c r="C1341" t="s">
        <v>448</v>
      </c>
      <c r="D1341">
        <v>358014</v>
      </c>
      <c r="E1341" s="1">
        <v>0.19699999999999998</v>
      </c>
      <c r="F1341" s="1">
        <v>1534</v>
      </c>
      <c r="G1341" s="4">
        <v>7786.8020304568536</v>
      </c>
      <c r="H1341" s="1">
        <v>0.17209662191981301</v>
      </c>
      <c r="I1341" s="1">
        <v>3219</v>
      </c>
      <c r="J1341" s="4">
        <v>18704.608865012273</v>
      </c>
      <c r="K1341" s="1">
        <v>0.15103319981900101</v>
      </c>
      <c r="L1341" s="1">
        <v>3676</v>
      </c>
      <c r="M1341" s="4">
        <v>24339.019529516278</v>
      </c>
      <c r="N1341" s="1">
        <v>6.0000000000000001E-3</v>
      </c>
      <c r="O1341" s="1">
        <v>4101</v>
      </c>
      <c r="P1341" s="4">
        <v>683500</v>
      </c>
      <c r="Q1341" s="1">
        <v>0.16500000000000001</v>
      </c>
      <c r="R1341" s="1">
        <v>3735</v>
      </c>
      <c r="S1341" s="4">
        <v>22636.363636363636</v>
      </c>
      <c r="T1341" s="1">
        <v>0.510315239068863</v>
      </c>
      <c r="U1341" s="1">
        <v>4035</v>
      </c>
      <c r="V1341" s="4">
        <v>7906.8773399014817</v>
      </c>
      <c r="W1341" s="1">
        <v>0</v>
      </c>
      <c r="X1341" s="1">
        <v>3204</v>
      </c>
      <c r="Y1341" s="4">
        <v>0</v>
      </c>
      <c r="AC1341" s="3">
        <f t="shared" si="160"/>
        <v>0.10156127345678517</v>
      </c>
      <c r="AD1341" s="3">
        <f t="shared" si="161"/>
        <v>3.4729150196544434E-2</v>
      </c>
      <c r="AE1341" s="3">
        <f t="shared" si="162"/>
        <v>0.14538842456153397</v>
      </c>
      <c r="AF1341" s="3">
        <f t="shared" si="163"/>
        <v>0.16916390055941133</v>
      </c>
      <c r="AG1341" s="3">
        <f t="shared" si="164"/>
        <v>0.50906946109684181</v>
      </c>
      <c r="AH1341" s="3">
        <f t="shared" si="165"/>
        <v>0.13094927577680143</v>
      </c>
      <c r="AI1341" s="3">
        <f t="shared" si="166"/>
        <v>0</v>
      </c>
      <c r="AJ1341" s="6">
        <f t="shared" si="167"/>
        <v>0.15583735509255972</v>
      </c>
    </row>
    <row r="1342" spans="1:36" x14ac:dyDescent="0.3">
      <c r="A1342" t="s">
        <v>2601</v>
      </c>
      <c r="B1342" t="s">
        <v>2600</v>
      </c>
      <c r="C1342" t="s">
        <v>448</v>
      </c>
      <c r="D1342">
        <v>185570</v>
      </c>
      <c r="E1342" s="1">
        <v>0.19699999999999998</v>
      </c>
      <c r="F1342" s="1">
        <v>1534</v>
      </c>
      <c r="G1342" s="4">
        <v>7786.8020304568536</v>
      </c>
      <c r="H1342" s="1">
        <v>0.161707172495554</v>
      </c>
      <c r="I1342" s="1">
        <v>3219</v>
      </c>
      <c r="J1342" s="4">
        <v>19906.352639296216</v>
      </c>
      <c r="K1342" s="1">
        <v>0.164676402435738</v>
      </c>
      <c r="L1342" s="1">
        <v>3676</v>
      </c>
      <c r="M1342" s="4">
        <v>22322.56683792016</v>
      </c>
      <c r="N1342" s="1">
        <v>6.0000000000000001E-3</v>
      </c>
      <c r="O1342" s="1">
        <v>4101</v>
      </c>
      <c r="P1342" s="4">
        <v>683500</v>
      </c>
      <c r="Q1342" s="1">
        <v>0.16500000000000001</v>
      </c>
      <c r="R1342" s="1">
        <v>3735</v>
      </c>
      <c r="S1342" s="4">
        <v>22636.363636363636</v>
      </c>
      <c r="T1342" s="1">
        <v>0.50345422212642099</v>
      </c>
      <c r="U1342" s="1">
        <v>4035</v>
      </c>
      <c r="V1342" s="4">
        <v>8014.6313660009037</v>
      </c>
      <c r="W1342" s="1">
        <v>0</v>
      </c>
      <c r="X1342" s="1">
        <v>3204</v>
      </c>
      <c r="Y1342" s="4">
        <v>0</v>
      </c>
      <c r="AC1342" s="3">
        <f t="shared" si="160"/>
        <v>0.10156127345678517</v>
      </c>
      <c r="AD1342" s="3">
        <f t="shared" si="161"/>
        <v>3.7610204043033037E-2</v>
      </c>
      <c r="AE1342" s="3">
        <f t="shared" si="162"/>
        <v>0.13137784726730681</v>
      </c>
      <c r="AF1342" s="3">
        <f t="shared" si="163"/>
        <v>0.16916390055941133</v>
      </c>
      <c r="AG1342" s="3">
        <f t="shared" si="164"/>
        <v>0.50906946109684181</v>
      </c>
      <c r="AH1342" s="3">
        <f t="shared" si="165"/>
        <v>0.13343029027047917</v>
      </c>
      <c r="AI1342" s="3">
        <f t="shared" si="166"/>
        <v>0</v>
      </c>
      <c r="AJ1342" s="6">
        <f t="shared" si="167"/>
        <v>0.15460185381340819</v>
      </c>
    </row>
    <row r="1343" spans="1:36" x14ac:dyDescent="0.3">
      <c r="A1343" t="s">
        <v>2603</v>
      </c>
      <c r="B1343" t="s">
        <v>2602</v>
      </c>
      <c r="C1343" t="s">
        <v>448</v>
      </c>
      <c r="D1343">
        <v>352743</v>
      </c>
      <c r="E1343" s="1">
        <v>0.19699999999999998</v>
      </c>
      <c r="F1343" s="1">
        <v>1534</v>
      </c>
      <c r="G1343" s="4">
        <v>7786.8020304568536</v>
      </c>
      <c r="H1343" s="1">
        <v>0.183595422162877</v>
      </c>
      <c r="I1343" s="1">
        <v>3219</v>
      </c>
      <c r="J1343" s="4">
        <v>17533.116904975217</v>
      </c>
      <c r="K1343" s="1">
        <v>0.14393765432623701</v>
      </c>
      <c r="L1343" s="1">
        <v>3676</v>
      </c>
      <c r="M1343" s="4">
        <v>25538.834971343127</v>
      </c>
      <c r="N1343" s="1">
        <v>6.0000000000000001E-3</v>
      </c>
      <c r="O1343" s="1">
        <v>4101</v>
      </c>
      <c r="P1343" s="4">
        <v>683500</v>
      </c>
      <c r="Q1343" s="1">
        <v>0.16500000000000001</v>
      </c>
      <c r="R1343" s="1">
        <v>3735</v>
      </c>
      <c r="S1343" s="4">
        <v>22636.363636363636</v>
      </c>
      <c r="T1343" s="1">
        <v>0.51351834054821699</v>
      </c>
      <c r="U1343" s="1">
        <v>4035</v>
      </c>
      <c r="V1343" s="4">
        <v>7857.5577177873593</v>
      </c>
      <c r="W1343" s="1">
        <v>0</v>
      </c>
      <c r="X1343" s="1">
        <v>3204</v>
      </c>
      <c r="Y1343" s="4">
        <v>0</v>
      </c>
      <c r="AC1343" s="3">
        <f t="shared" si="160"/>
        <v>0.10156127345678517</v>
      </c>
      <c r="AD1343" s="3">
        <f t="shared" si="161"/>
        <v>3.1920621881424763E-2</v>
      </c>
      <c r="AE1343" s="3">
        <f t="shared" si="162"/>
        <v>0.15372489933060798</v>
      </c>
      <c r="AF1343" s="3">
        <f t="shared" si="163"/>
        <v>0.16916390055941133</v>
      </c>
      <c r="AG1343" s="3">
        <f t="shared" si="164"/>
        <v>0.50906946109684181</v>
      </c>
      <c r="AH1343" s="3">
        <f t="shared" si="165"/>
        <v>0.12981370152758548</v>
      </c>
      <c r="AI1343" s="3">
        <f t="shared" si="166"/>
        <v>0</v>
      </c>
      <c r="AJ1343" s="6">
        <f t="shared" si="167"/>
        <v>0.15646483683609377</v>
      </c>
    </row>
    <row r="1344" spans="1:36" x14ac:dyDescent="0.3">
      <c r="A1344" t="s">
        <v>469</v>
      </c>
      <c r="B1344" t="s">
        <v>470</v>
      </c>
      <c r="C1344" t="s">
        <v>448</v>
      </c>
      <c r="D1344">
        <v>1399038</v>
      </c>
      <c r="E1344" s="1">
        <v>0.24199999999999999</v>
      </c>
      <c r="F1344" s="1">
        <v>1534</v>
      </c>
      <c r="G1344" s="4">
        <v>6338.8429752066122</v>
      </c>
      <c r="H1344" s="1">
        <v>0.16797256400469401</v>
      </c>
      <c r="I1344" s="1">
        <v>3219</v>
      </c>
      <c r="J1344" s="4">
        <v>19163.843923404329</v>
      </c>
      <c r="K1344" s="1">
        <v>0.154485439280419</v>
      </c>
      <c r="L1344" s="1">
        <v>3676</v>
      </c>
      <c r="M1344" s="4">
        <v>23795.122809777531</v>
      </c>
      <c r="N1344" s="1">
        <v>6.0000000000000001E-3</v>
      </c>
      <c r="O1344" s="1">
        <v>4101</v>
      </c>
      <c r="P1344" s="4">
        <v>683500</v>
      </c>
      <c r="Q1344" s="1">
        <v>0.16500000000000001</v>
      </c>
      <c r="R1344" s="1">
        <v>3735</v>
      </c>
      <c r="S1344" s="4">
        <v>22636.363636363636</v>
      </c>
      <c r="T1344" s="1">
        <v>0.51085460151904305</v>
      </c>
      <c r="U1344" s="1">
        <v>4035</v>
      </c>
      <c r="V1344" s="4">
        <v>7898.5292253447342</v>
      </c>
      <c r="W1344" s="1" t="s">
        <v>3</v>
      </c>
      <c r="X1344" s="1">
        <v>3204</v>
      </c>
      <c r="Y1344" s="4" t="s">
        <v>3</v>
      </c>
      <c r="AC1344" s="3">
        <f t="shared" si="160"/>
        <v>8.0820304667782353E-2</v>
      </c>
      <c r="AD1344" s="3">
        <f t="shared" si="161"/>
        <v>3.5830117773606528E-2</v>
      </c>
      <c r="AE1344" s="3">
        <f t="shared" si="162"/>
        <v>0.141609358946092</v>
      </c>
      <c r="AF1344" s="3">
        <f t="shared" si="163"/>
        <v>0.16916390055941133</v>
      </c>
      <c r="AG1344" s="3">
        <f t="shared" si="164"/>
        <v>0.50906946109684181</v>
      </c>
      <c r="AH1344" s="3">
        <f t="shared" si="165"/>
        <v>0.13075706214024496</v>
      </c>
      <c r="AI1344" s="3" t="e">
        <f t="shared" si="166"/>
        <v>#VALUE!</v>
      </c>
      <c r="AJ1344" s="6" t="e">
        <f t="shared" si="167"/>
        <v>#VALUE!</v>
      </c>
    </row>
    <row r="1345" spans="1:36" x14ac:dyDescent="0.3">
      <c r="A1345" t="s">
        <v>2605</v>
      </c>
      <c r="B1345" t="s">
        <v>2604</v>
      </c>
      <c r="C1345" t="s">
        <v>448</v>
      </c>
      <c r="D1345">
        <v>514630</v>
      </c>
      <c r="E1345" s="1">
        <v>0.24199999999999999</v>
      </c>
      <c r="F1345" s="1">
        <v>1534</v>
      </c>
      <c r="G1345" s="4">
        <v>6338.8429752066122</v>
      </c>
      <c r="H1345" s="1">
        <v>0.16812078580727899</v>
      </c>
      <c r="I1345" s="1">
        <v>3219</v>
      </c>
      <c r="J1345" s="4">
        <v>19146.948335644942</v>
      </c>
      <c r="K1345" s="1">
        <v>0.15644054952101499</v>
      </c>
      <c r="L1345" s="1">
        <v>3676</v>
      </c>
      <c r="M1345" s="4">
        <v>23497.744103143763</v>
      </c>
      <c r="N1345" s="1">
        <v>6.0000000000000001E-3</v>
      </c>
      <c r="O1345" s="1">
        <v>4101</v>
      </c>
      <c r="P1345" s="4">
        <v>683500</v>
      </c>
      <c r="Q1345" s="1">
        <v>0.16500000000000001</v>
      </c>
      <c r="R1345" s="1">
        <v>3735</v>
      </c>
      <c r="S1345" s="4">
        <v>22636.363636363636</v>
      </c>
      <c r="T1345" s="1">
        <v>0.50869556768940705</v>
      </c>
      <c r="U1345" s="1">
        <v>4035</v>
      </c>
      <c r="V1345" s="4">
        <v>7932.0525994117561</v>
      </c>
      <c r="W1345" s="1">
        <v>0.5</v>
      </c>
      <c r="X1345" s="1">
        <v>3204</v>
      </c>
      <c r="Y1345" s="4">
        <v>1602</v>
      </c>
      <c r="AC1345" s="3">
        <f t="shared" si="160"/>
        <v>8.0820304667782353E-2</v>
      </c>
      <c r="AD1345" s="3">
        <f t="shared" si="161"/>
        <v>3.5789612385399405E-2</v>
      </c>
      <c r="AE1345" s="3">
        <f t="shared" si="162"/>
        <v>0.13954313275972322</v>
      </c>
      <c r="AF1345" s="3">
        <f t="shared" si="163"/>
        <v>0.16916390055941133</v>
      </c>
      <c r="AG1345" s="3">
        <f t="shared" si="164"/>
        <v>0.50906946109684181</v>
      </c>
      <c r="AH1345" s="3">
        <f t="shared" si="165"/>
        <v>0.13152893099701063</v>
      </c>
      <c r="AI1345" s="3">
        <f t="shared" si="166"/>
        <v>7.1098881590626661E-2</v>
      </c>
      <c r="AJ1345" s="6">
        <f t="shared" si="167"/>
        <v>0.16243060343668506</v>
      </c>
    </row>
    <row r="1346" spans="1:36" x14ac:dyDescent="0.3">
      <c r="A1346" t="s">
        <v>2607</v>
      </c>
      <c r="B1346" t="s">
        <v>2606</v>
      </c>
      <c r="C1346" t="s">
        <v>448</v>
      </c>
      <c r="D1346">
        <v>604667</v>
      </c>
      <c r="E1346" s="1">
        <v>0.24199999999999999</v>
      </c>
      <c r="F1346" s="1">
        <v>1534</v>
      </c>
      <c r="G1346" s="4">
        <v>6338.8429752066122</v>
      </c>
      <c r="H1346" s="1">
        <v>0.170055584313349</v>
      </c>
      <c r="I1346" s="1">
        <v>3219</v>
      </c>
      <c r="J1346" s="4">
        <v>18929.104933529168</v>
      </c>
      <c r="K1346" s="1">
        <v>0.15124853845174199</v>
      </c>
      <c r="L1346" s="1">
        <v>3676</v>
      </c>
      <c r="M1346" s="4">
        <v>24304.367087638868</v>
      </c>
      <c r="N1346" s="1">
        <v>6.0000000000000001E-3</v>
      </c>
      <c r="O1346" s="1">
        <v>4101</v>
      </c>
      <c r="P1346" s="4">
        <v>683500</v>
      </c>
      <c r="Q1346" s="1">
        <v>0.16500000000000001</v>
      </c>
      <c r="R1346" s="1">
        <v>3735</v>
      </c>
      <c r="S1346" s="4">
        <v>22636.363636363636</v>
      </c>
      <c r="T1346" s="1">
        <v>0.51497435778701295</v>
      </c>
      <c r="U1346" s="1">
        <v>4035</v>
      </c>
      <c r="V1346" s="4">
        <v>7835.3415834906991</v>
      </c>
      <c r="W1346" s="1">
        <v>0.5</v>
      </c>
      <c r="X1346" s="1">
        <v>3204</v>
      </c>
      <c r="Y1346" s="4">
        <v>1602</v>
      </c>
      <c r="AC1346" s="3">
        <f t="shared" si="160"/>
        <v>8.0820304667782353E-2</v>
      </c>
      <c r="AD1346" s="3">
        <f t="shared" si="161"/>
        <v>3.5267355823702815E-2</v>
      </c>
      <c r="AE1346" s="3">
        <f t="shared" si="162"/>
        <v>0.14514765485868869</v>
      </c>
      <c r="AF1346" s="3">
        <f t="shared" si="163"/>
        <v>0.16916390055941133</v>
      </c>
      <c r="AG1346" s="3">
        <f t="shared" si="164"/>
        <v>0.50906946109684181</v>
      </c>
      <c r="AH1346" s="3">
        <f t="shared" si="165"/>
        <v>0.12930217956243265</v>
      </c>
      <c r="AI1346" s="3">
        <f t="shared" si="166"/>
        <v>7.1098881590626661E-2</v>
      </c>
      <c r="AJ1346" s="6">
        <f t="shared" si="167"/>
        <v>0.16283853402278375</v>
      </c>
    </row>
    <row r="1347" spans="1:36" x14ac:dyDescent="0.3">
      <c r="A1347" t="s">
        <v>2609</v>
      </c>
      <c r="B1347" t="s">
        <v>2608</v>
      </c>
      <c r="C1347" t="s">
        <v>448</v>
      </c>
      <c r="D1347">
        <v>279741</v>
      </c>
      <c r="E1347" s="1">
        <v>0.24199999999999999</v>
      </c>
      <c r="F1347" s="1">
        <v>1534</v>
      </c>
      <c r="G1347" s="4">
        <v>6338.8429752066122</v>
      </c>
      <c r="H1347" s="1">
        <v>0.16319738615362001</v>
      </c>
      <c r="I1347" s="1">
        <v>3219</v>
      </c>
      <c r="J1347" s="4">
        <v>19724.580619017452</v>
      </c>
      <c r="K1347" s="1">
        <v>0.15788532964420601</v>
      </c>
      <c r="L1347" s="1">
        <v>3676</v>
      </c>
      <c r="M1347" s="4">
        <v>23282.720492675613</v>
      </c>
      <c r="N1347" s="1">
        <v>6.0000000000000001E-3</v>
      </c>
      <c r="O1347" s="1">
        <v>4101</v>
      </c>
      <c r="P1347" s="4">
        <v>683500</v>
      </c>
      <c r="Q1347" s="1">
        <v>0.16500000000000001</v>
      </c>
      <c r="R1347" s="1">
        <v>3735</v>
      </c>
      <c r="S1347" s="4">
        <v>22636.363636363636</v>
      </c>
      <c r="T1347" s="1">
        <v>0.50592154886126794</v>
      </c>
      <c r="U1347" s="1">
        <v>4035</v>
      </c>
      <c r="V1347" s="4">
        <v>7975.5448430334873</v>
      </c>
      <c r="W1347" s="1">
        <v>0.5</v>
      </c>
      <c r="X1347" s="1">
        <v>3204</v>
      </c>
      <c r="Y1347" s="4">
        <v>1602</v>
      </c>
      <c r="AC1347" s="3">
        <f t="shared" ref="AC1347:AC1410" si="168">+(G1347-$AA$2)/($AB$2-$AA$2)</f>
        <v>8.0820304667782353E-2</v>
      </c>
      <c r="AD1347" s="3">
        <f t="shared" ref="AD1347:AD1410" si="169">+(J1347-$AA$3)/($AB$3-$AA$3)</f>
        <v>3.7174424811707137E-2</v>
      </c>
      <c r="AE1347" s="3">
        <f t="shared" ref="AE1347:AE1410" si="170">+(M1347-$AA$4)/($AB$4-$AA$4)</f>
        <v>0.13804912056340277</v>
      </c>
      <c r="AF1347" s="3">
        <f t="shared" ref="AF1347:AF1410" si="171">+(P1347-$AA$5)/($AB$5-$AA$5)</f>
        <v>0.16916390055941133</v>
      </c>
      <c r="AG1347" s="3">
        <f t="shared" ref="AG1347:AG1410" si="172">+(S1347-$AA$6)/($AB$6-$AA$6)</f>
        <v>0.50906946109684181</v>
      </c>
      <c r="AH1347" s="3">
        <f t="shared" ref="AH1347:AH1410" si="173">+(V1347-$AA$7)/($AB$7-$AA$7)</f>
        <v>0.13253033104389628</v>
      </c>
      <c r="AI1347" s="3">
        <f t="shared" ref="AI1347:AI1410" si="174">+(Y1347-$AA$8)/($AB$8-$AA$8)</f>
        <v>7.1098881590626661E-2</v>
      </c>
      <c r="AJ1347" s="6">
        <f t="shared" ref="AJ1347:AJ1410" si="175">+(AC1347/7)+(AD1347/7)+(AE1347/7)+(AF1347/7)+(AG1347/7)+(AH1347/7)+(AI1347/7)</f>
        <v>0.16255806061909547</v>
      </c>
    </row>
    <row r="1348" spans="1:36" x14ac:dyDescent="0.3">
      <c r="A1348" t="s">
        <v>471</v>
      </c>
      <c r="B1348" t="s">
        <v>472</v>
      </c>
      <c r="C1348" t="s">
        <v>448</v>
      </c>
      <c r="D1348">
        <v>2316135</v>
      </c>
      <c r="E1348" s="1">
        <v>0.124</v>
      </c>
      <c r="F1348" s="1">
        <v>1534</v>
      </c>
      <c r="G1348" s="4">
        <v>12370.967741935485</v>
      </c>
      <c r="H1348" s="1">
        <v>0.17049308438411401</v>
      </c>
      <c r="I1348" s="1">
        <v>3219</v>
      </c>
      <c r="J1348" s="4">
        <v>18880.531205287622</v>
      </c>
      <c r="K1348" s="1">
        <v>0.16942492557644501</v>
      </c>
      <c r="L1348" s="1">
        <v>3676</v>
      </c>
      <c r="M1348" s="4">
        <v>21696.925570384141</v>
      </c>
      <c r="N1348" s="1">
        <v>6.0000000000000001E-3</v>
      </c>
      <c r="O1348" s="1">
        <v>4101</v>
      </c>
      <c r="P1348" s="4">
        <v>683500</v>
      </c>
      <c r="Q1348" s="1">
        <v>0.16500000000000001</v>
      </c>
      <c r="R1348" s="1">
        <v>3735</v>
      </c>
      <c r="S1348" s="4">
        <v>22636.363636363636</v>
      </c>
      <c r="T1348" s="1">
        <v>0.51315748002599104</v>
      </c>
      <c r="U1348" s="1">
        <v>4035</v>
      </c>
      <c r="V1348" s="4">
        <v>7863.0832776628922</v>
      </c>
      <c r="W1348" s="1" t="s">
        <v>3</v>
      </c>
      <c r="X1348" s="1">
        <v>3204</v>
      </c>
      <c r="Y1348" s="4" t="s">
        <v>3</v>
      </c>
      <c r="AC1348" s="3">
        <f t="shared" si="168"/>
        <v>0.16722613987730917</v>
      </c>
      <c r="AD1348" s="3">
        <f t="shared" si="169"/>
        <v>3.5150905437536274E-2</v>
      </c>
      <c r="AE1348" s="3">
        <f t="shared" si="170"/>
        <v>0.12703080983181247</v>
      </c>
      <c r="AF1348" s="3">
        <f t="shared" si="171"/>
        <v>0.16916390055941133</v>
      </c>
      <c r="AG1348" s="3">
        <f t="shared" si="172"/>
        <v>0.50906946109684181</v>
      </c>
      <c r="AH1348" s="3">
        <f t="shared" si="173"/>
        <v>0.12994092641776481</v>
      </c>
      <c r="AI1348" s="3" t="e">
        <f t="shared" si="174"/>
        <v>#VALUE!</v>
      </c>
      <c r="AJ1348" s="6" t="e">
        <f t="shared" si="175"/>
        <v>#VALUE!</v>
      </c>
    </row>
    <row r="1349" spans="1:36" x14ac:dyDescent="0.3">
      <c r="A1349" t="s">
        <v>2611</v>
      </c>
      <c r="B1349" t="s">
        <v>2610</v>
      </c>
      <c r="C1349" t="s">
        <v>448</v>
      </c>
      <c r="D1349">
        <v>749929</v>
      </c>
      <c r="E1349" s="1">
        <v>0.124</v>
      </c>
      <c r="F1349" s="1">
        <v>1534</v>
      </c>
      <c r="G1349" s="4">
        <v>12370.967741935485</v>
      </c>
      <c r="H1349" s="1">
        <v>0.213920251117105</v>
      </c>
      <c r="I1349" s="1">
        <v>3219</v>
      </c>
      <c r="J1349" s="4">
        <v>15047.663712015014</v>
      </c>
      <c r="K1349" s="1">
        <v>0.14770331591390601</v>
      </c>
      <c r="L1349" s="1">
        <v>3676</v>
      </c>
      <c r="M1349" s="4">
        <v>24887.728330640079</v>
      </c>
      <c r="N1349" s="1">
        <v>6.0000000000000001E-3</v>
      </c>
      <c r="O1349" s="1">
        <v>4101</v>
      </c>
      <c r="P1349" s="4">
        <v>683500</v>
      </c>
      <c r="Q1349" s="1">
        <v>0.16500000000000001</v>
      </c>
      <c r="R1349" s="1">
        <v>3735</v>
      </c>
      <c r="S1349" s="4">
        <v>22636.363636363636</v>
      </c>
      <c r="T1349" s="1">
        <v>0.52678986944097295</v>
      </c>
      <c r="U1349" s="1">
        <v>4035</v>
      </c>
      <c r="V1349" s="4">
        <v>7659.600599916479</v>
      </c>
      <c r="W1349" s="1">
        <v>1</v>
      </c>
      <c r="X1349" s="1">
        <v>3204</v>
      </c>
      <c r="Y1349" s="4">
        <v>3204</v>
      </c>
      <c r="AC1349" s="3">
        <f t="shared" si="168"/>
        <v>0.16722613987730917</v>
      </c>
      <c r="AD1349" s="3">
        <f t="shared" si="169"/>
        <v>2.5962010208056968E-2</v>
      </c>
      <c r="AE1349" s="3">
        <f t="shared" si="170"/>
        <v>0.14920092514843469</v>
      </c>
      <c r="AF1349" s="3">
        <f t="shared" si="171"/>
        <v>0.16916390055941133</v>
      </c>
      <c r="AG1349" s="3">
        <f t="shared" si="172"/>
        <v>0.50906946109684181</v>
      </c>
      <c r="AH1349" s="3">
        <f t="shared" si="173"/>
        <v>0.125255779226741</v>
      </c>
      <c r="AI1349" s="3">
        <f t="shared" si="174"/>
        <v>0.14219776318125332</v>
      </c>
      <c r="AJ1349" s="6">
        <f t="shared" si="175"/>
        <v>0.1840108541854355</v>
      </c>
    </row>
    <row r="1350" spans="1:36" x14ac:dyDescent="0.3">
      <c r="A1350" t="s">
        <v>2613</v>
      </c>
      <c r="B1350" t="s">
        <v>2612</v>
      </c>
      <c r="C1350" t="s">
        <v>448</v>
      </c>
      <c r="D1350">
        <v>590548</v>
      </c>
      <c r="E1350" s="1">
        <v>0.124</v>
      </c>
      <c r="F1350" s="1">
        <v>1534</v>
      </c>
      <c r="G1350" s="4">
        <v>12370.967741935485</v>
      </c>
      <c r="H1350" s="1">
        <v>0.13142708128721101</v>
      </c>
      <c r="I1350" s="1">
        <v>3219</v>
      </c>
      <c r="J1350" s="4">
        <v>24492.669003014955</v>
      </c>
      <c r="K1350" s="1">
        <v>0.19870188367414601</v>
      </c>
      <c r="L1350" s="1">
        <v>3676</v>
      </c>
      <c r="M1350" s="4">
        <v>18500.076255081323</v>
      </c>
      <c r="N1350" s="1">
        <v>6.0000000000000001E-3</v>
      </c>
      <c r="O1350" s="1">
        <v>4101</v>
      </c>
      <c r="P1350" s="4">
        <v>683500</v>
      </c>
      <c r="Q1350" s="1">
        <v>0.16500000000000001</v>
      </c>
      <c r="R1350" s="1">
        <v>3735</v>
      </c>
      <c r="S1350" s="4">
        <v>22636.363636363636</v>
      </c>
      <c r="T1350" s="1">
        <v>0.50446195736841004</v>
      </c>
      <c r="U1350" s="1">
        <v>4035</v>
      </c>
      <c r="V1350" s="4">
        <v>7998.620988288375</v>
      </c>
      <c r="W1350" s="1">
        <v>0.5</v>
      </c>
      <c r="X1350" s="1">
        <v>3204</v>
      </c>
      <c r="Y1350" s="4">
        <v>1602</v>
      </c>
      <c r="AC1350" s="3">
        <f t="shared" si="168"/>
        <v>0.16722613987730917</v>
      </c>
      <c r="AD1350" s="3">
        <f t="shared" si="169"/>
        <v>4.8605413407673763E-2</v>
      </c>
      <c r="AE1350" s="3">
        <f t="shared" si="170"/>
        <v>0.10481868225911245</v>
      </c>
      <c r="AF1350" s="3">
        <f t="shared" si="171"/>
        <v>0.16916390055941133</v>
      </c>
      <c r="AG1350" s="3">
        <f t="shared" si="172"/>
        <v>0.50906946109684181</v>
      </c>
      <c r="AH1350" s="3">
        <f t="shared" si="173"/>
        <v>0.1330616545861161</v>
      </c>
      <c r="AI1350" s="3">
        <f t="shared" si="174"/>
        <v>7.1098881590626661E-2</v>
      </c>
      <c r="AJ1350" s="6">
        <f t="shared" si="175"/>
        <v>0.17186344762529873</v>
      </c>
    </row>
    <row r="1351" spans="1:36" x14ac:dyDescent="0.3">
      <c r="A1351" t="s">
        <v>2615</v>
      </c>
      <c r="B1351" t="s">
        <v>2614</v>
      </c>
      <c r="C1351" t="s">
        <v>448</v>
      </c>
      <c r="D1351">
        <v>328375</v>
      </c>
      <c r="E1351" s="1">
        <v>0.124</v>
      </c>
      <c r="F1351" s="1">
        <v>1534</v>
      </c>
      <c r="G1351" s="4">
        <v>12370.967741935485</v>
      </c>
      <c r="H1351" s="1">
        <v>0.17092653216596801</v>
      </c>
      <c r="I1351" s="1">
        <v>3219</v>
      </c>
      <c r="J1351" s="4">
        <v>18832.652597634064</v>
      </c>
      <c r="K1351" s="1">
        <v>0.160785687095546</v>
      </c>
      <c r="L1351" s="1">
        <v>3676</v>
      </c>
      <c r="M1351" s="4">
        <v>22862.731542861507</v>
      </c>
      <c r="N1351" s="1">
        <v>6.0000000000000001E-3</v>
      </c>
      <c r="O1351" s="1">
        <v>4101</v>
      </c>
      <c r="P1351" s="4">
        <v>683500</v>
      </c>
      <c r="Q1351" s="1">
        <v>0.16500000000000001</v>
      </c>
      <c r="R1351" s="1">
        <v>3735</v>
      </c>
      <c r="S1351" s="4">
        <v>22636.363636363636</v>
      </c>
      <c r="T1351" s="1">
        <v>0.51098896079177702</v>
      </c>
      <c r="U1351" s="1">
        <v>4035</v>
      </c>
      <c r="V1351" s="4">
        <v>7896.4523886147572</v>
      </c>
      <c r="W1351" s="1">
        <v>0.5</v>
      </c>
      <c r="X1351" s="1">
        <v>3204</v>
      </c>
      <c r="Y1351" s="4">
        <v>1602</v>
      </c>
      <c r="AC1351" s="3">
        <f t="shared" si="168"/>
        <v>0.16722613987730917</v>
      </c>
      <c r="AD1351" s="3">
        <f t="shared" si="169"/>
        <v>3.5036121529604655E-2</v>
      </c>
      <c r="AE1351" s="3">
        <f t="shared" si="170"/>
        <v>0.13513098235534288</v>
      </c>
      <c r="AF1351" s="3">
        <f t="shared" si="171"/>
        <v>0.16916390055941133</v>
      </c>
      <c r="AG1351" s="3">
        <f t="shared" si="172"/>
        <v>0.50906946109684181</v>
      </c>
      <c r="AH1351" s="3">
        <f t="shared" si="173"/>
        <v>0.13070924339773857</v>
      </c>
      <c r="AI1351" s="3">
        <f t="shared" si="174"/>
        <v>7.1098881590626661E-2</v>
      </c>
      <c r="AJ1351" s="6">
        <f t="shared" si="175"/>
        <v>0.17391924720098215</v>
      </c>
    </row>
    <row r="1352" spans="1:36" x14ac:dyDescent="0.3">
      <c r="A1352" t="s">
        <v>2617</v>
      </c>
      <c r="B1352" t="s">
        <v>2616</v>
      </c>
      <c r="C1352" t="s">
        <v>448</v>
      </c>
      <c r="D1352">
        <v>222781</v>
      </c>
      <c r="E1352" s="1">
        <v>0.124</v>
      </c>
      <c r="F1352" s="1">
        <v>1534</v>
      </c>
      <c r="G1352" s="4">
        <v>12370.967741935485</v>
      </c>
      <c r="H1352" s="1">
        <v>0.154281559019844</v>
      </c>
      <c r="I1352" s="1">
        <v>3219</v>
      </c>
      <c r="J1352" s="4">
        <v>20864.450816095046</v>
      </c>
      <c r="K1352" s="1">
        <v>0.17898743609194601</v>
      </c>
      <c r="L1352" s="1">
        <v>3676</v>
      </c>
      <c r="M1352" s="4">
        <v>20537.754382445233</v>
      </c>
      <c r="N1352" s="1">
        <v>6.0000000000000001E-3</v>
      </c>
      <c r="O1352" s="1">
        <v>4101</v>
      </c>
      <c r="P1352" s="4">
        <v>683500</v>
      </c>
      <c r="Q1352" s="1">
        <v>0.16500000000000001</v>
      </c>
      <c r="R1352" s="1">
        <v>3735</v>
      </c>
      <c r="S1352" s="4">
        <v>22636.363636363636</v>
      </c>
      <c r="T1352" s="1">
        <v>0.50460317531566801</v>
      </c>
      <c r="U1352" s="1">
        <v>4035</v>
      </c>
      <c r="V1352" s="4">
        <v>7996.3824989325485</v>
      </c>
      <c r="W1352" s="1">
        <v>0</v>
      </c>
      <c r="X1352" s="1">
        <v>3204</v>
      </c>
      <c r="Y1352" s="4">
        <v>0</v>
      </c>
      <c r="AC1352" s="3">
        <f t="shared" si="168"/>
        <v>0.16722613987730917</v>
      </c>
      <c r="AD1352" s="3">
        <f t="shared" si="169"/>
        <v>3.9907143288027025E-2</v>
      </c>
      <c r="AE1352" s="3">
        <f t="shared" si="170"/>
        <v>0.11897673665987808</v>
      </c>
      <c r="AF1352" s="3">
        <f t="shared" si="171"/>
        <v>0.16916390055941133</v>
      </c>
      <c r="AG1352" s="3">
        <f t="shared" si="172"/>
        <v>0.50906946109684181</v>
      </c>
      <c r="AH1352" s="3">
        <f t="shared" si="173"/>
        <v>0.13301011382483982</v>
      </c>
      <c r="AI1352" s="3">
        <f t="shared" si="174"/>
        <v>0</v>
      </c>
      <c r="AJ1352" s="6">
        <f t="shared" si="175"/>
        <v>0.16247907075804385</v>
      </c>
    </row>
    <row r="1353" spans="1:36" x14ac:dyDescent="0.3">
      <c r="A1353" t="s">
        <v>2619</v>
      </c>
      <c r="B1353" t="s">
        <v>2618</v>
      </c>
      <c r="C1353" t="s">
        <v>448</v>
      </c>
      <c r="D1353">
        <v>424502</v>
      </c>
      <c r="E1353" s="1">
        <v>0.124</v>
      </c>
      <c r="F1353" s="1">
        <v>1534</v>
      </c>
      <c r="G1353" s="4">
        <v>12370.967741935485</v>
      </c>
      <c r="H1353" s="1">
        <v>0.15629372770917399</v>
      </c>
      <c r="I1353" s="1">
        <v>3219</v>
      </c>
      <c r="J1353" s="4">
        <v>20595.83610411932</v>
      </c>
      <c r="K1353" s="1">
        <v>0.168734187353652</v>
      </c>
      <c r="L1353" s="1">
        <v>3676</v>
      </c>
      <c r="M1353" s="4">
        <v>21785.745127603735</v>
      </c>
      <c r="N1353" s="1">
        <v>6.0000000000000001E-3</v>
      </c>
      <c r="O1353" s="1">
        <v>4101</v>
      </c>
      <c r="P1353" s="4">
        <v>683500</v>
      </c>
      <c r="Q1353" s="1">
        <v>0.16500000000000001</v>
      </c>
      <c r="R1353" s="1">
        <v>3735</v>
      </c>
      <c r="S1353" s="4">
        <v>22636.363636363636</v>
      </c>
      <c r="T1353" s="1">
        <v>0.50733801018605296</v>
      </c>
      <c r="U1353" s="1">
        <v>4035</v>
      </c>
      <c r="V1353" s="4">
        <v>7953.2775368442617</v>
      </c>
      <c r="W1353" s="1">
        <v>0.5</v>
      </c>
      <c r="X1353" s="1">
        <v>3204</v>
      </c>
      <c r="Y1353" s="4">
        <v>1602</v>
      </c>
      <c r="AC1353" s="3">
        <f t="shared" si="168"/>
        <v>0.16722613987730917</v>
      </c>
      <c r="AD1353" s="3">
        <f t="shared" si="169"/>
        <v>3.9263167870203688E-2</v>
      </c>
      <c r="AE1353" s="3">
        <f t="shared" si="170"/>
        <v>0.12764793974358796</v>
      </c>
      <c r="AF1353" s="3">
        <f t="shared" si="171"/>
        <v>0.16916390055941133</v>
      </c>
      <c r="AG1353" s="3">
        <f t="shared" si="172"/>
        <v>0.50906946109684181</v>
      </c>
      <c r="AH1353" s="3">
        <f t="shared" si="173"/>
        <v>0.13201763085634455</v>
      </c>
      <c r="AI1353" s="3">
        <f t="shared" si="174"/>
        <v>7.1098881590626661E-2</v>
      </c>
      <c r="AJ1353" s="6">
        <f t="shared" si="175"/>
        <v>0.17364101737061791</v>
      </c>
    </row>
    <row r="1354" spans="1:36" x14ac:dyDescent="0.3">
      <c r="A1354" t="s">
        <v>473</v>
      </c>
      <c r="B1354" t="s">
        <v>2620</v>
      </c>
      <c r="C1354" t="s">
        <v>448</v>
      </c>
      <c r="D1354">
        <v>3661428</v>
      </c>
      <c r="E1354" s="1">
        <v>0.16699999999999998</v>
      </c>
      <c r="F1354" s="1">
        <v>1534</v>
      </c>
      <c r="G1354" s="4">
        <v>9185.6287425149712</v>
      </c>
      <c r="H1354" s="1">
        <v>0.20082465092854401</v>
      </c>
      <c r="I1354" s="1">
        <v>3219</v>
      </c>
      <c r="J1354" s="4">
        <v>16028.908727670894</v>
      </c>
      <c r="K1354" s="1">
        <v>0.142061239494536</v>
      </c>
      <c r="L1354" s="1">
        <v>3676</v>
      </c>
      <c r="M1354" s="4">
        <v>25876.164484270794</v>
      </c>
      <c r="N1354" s="1">
        <v>6.0000000000000001E-3</v>
      </c>
      <c r="O1354" s="1">
        <v>4101</v>
      </c>
      <c r="P1354" s="4">
        <v>683500</v>
      </c>
      <c r="Q1354" s="1">
        <v>0.16500000000000001</v>
      </c>
      <c r="R1354" s="1">
        <v>3735</v>
      </c>
      <c r="S1354" s="4">
        <v>22636.363636363636</v>
      </c>
      <c r="T1354" s="1">
        <v>0.51956176661127795</v>
      </c>
      <c r="U1354" s="1">
        <v>4035</v>
      </c>
      <c r="V1354" s="4">
        <v>7766.1603668748739</v>
      </c>
      <c r="W1354" s="1" t="s">
        <v>3</v>
      </c>
      <c r="X1354" s="1">
        <v>3204</v>
      </c>
      <c r="Y1354" s="4" t="s">
        <v>3</v>
      </c>
      <c r="AC1354" s="3">
        <f t="shared" si="168"/>
        <v>0.1215984568776981</v>
      </c>
      <c r="AD1354" s="3">
        <f t="shared" si="169"/>
        <v>2.8314441555901994E-2</v>
      </c>
      <c r="AE1354" s="3">
        <f t="shared" si="170"/>
        <v>0.15606870894944713</v>
      </c>
      <c r="AF1354" s="3">
        <f t="shared" si="171"/>
        <v>0.16916390055941133</v>
      </c>
      <c r="AG1354" s="3">
        <f t="shared" si="172"/>
        <v>0.50906946109684181</v>
      </c>
      <c r="AH1354" s="3">
        <f t="shared" si="173"/>
        <v>0.12770929614705329</v>
      </c>
      <c r="AI1354" s="3" t="e">
        <f t="shared" si="174"/>
        <v>#VALUE!</v>
      </c>
      <c r="AJ1354" s="6" t="e">
        <f t="shared" si="175"/>
        <v>#VALUE!</v>
      </c>
    </row>
    <row r="1355" spans="1:36" x14ac:dyDescent="0.3">
      <c r="A1355" t="s">
        <v>474</v>
      </c>
      <c r="B1355" t="s">
        <v>475</v>
      </c>
      <c r="C1355" t="s">
        <v>448</v>
      </c>
      <c r="D1355">
        <v>2442685</v>
      </c>
      <c r="E1355" s="1">
        <v>0.16399999999999998</v>
      </c>
      <c r="F1355" s="1">
        <v>1534</v>
      </c>
      <c r="G1355" s="4">
        <v>9353.6585365853662</v>
      </c>
      <c r="H1355" s="1">
        <v>0.20192001834047299</v>
      </c>
      <c r="I1355" s="1">
        <v>3219</v>
      </c>
      <c r="J1355" s="4">
        <v>15941.955762762434</v>
      </c>
      <c r="K1355" s="1">
        <v>0.14384335270409401</v>
      </c>
      <c r="L1355" s="1">
        <v>3676</v>
      </c>
      <c r="M1355" s="4">
        <v>25555.577862273891</v>
      </c>
      <c r="N1355" s="1">
        <v>6.0000000000000001E-3</v>
      </c>
      <c r="O1355" s="1">
        <v>4101</v>
      </c>
      <c r="P1355" s="4">
        <v>683500</v>
      </c>
      <c r="Q1355" s="1">
        <v>0.16500000000000001</v>
      </c>
      <c r="R1355" s="1">
        <v>3735</v>
      </c>
      <c r="S1355" s="4">
        <v>22636.363636363636</v>
      </c>
      <c r="T1355" s="1">
        <v>0.52323815801054896</v>
      </c>
      <c r="U1355" s="1">
        <v>4035</v>
      </c>
      <c r="V1355" s="4">
        <v>7711.5935415372569</v>
      </c>
      <c r="W1355" s="1" t="s">
        <v>3</v>
      </c>
      <c r="X1355" s="1">
        <v>3204</v>
      </c>
      <c r="Y1355" s="4" t="s">
        <v>3</v>
      </c>
      <c r="AC1355" s="3">
        <f t="shared" si="168"/>
        <v>0.1240053624471614</v>
      </c>
      <c r="AD1355" s="3">
        <f t="shared" si="169"/>
        <v>2.8105981001020089E-2</v>
      </c>
      <c r="AE1355" s="3">
        <f t="shared" si="170"/>
        <v>0.15384123112876616</v>
      </c>
      <c r="AF1355" s="3">
        <f t="shared" si="171"/>
        <v>0.16916390055941133</v>
      </c>
      <c r="AG1355" s="3">
        <f t="shared" si="172"/>
        <v>0.50906946109684181</v>
      </c>
      <c r="AH1355" s="3">
        <f t="shared" si="173"/>
        <v>0.12645290611284984</v>
      </c>
      <c r="AI1355" s="3" t="e">
        <f t="shared" si="174"/>
        <v>#VALUE!</v>
      </c>
      <c r="AJ1355" s="6" t="e">
        <f t="shared" si="175"/>
        <v>#VALUE!</v>
      </c>
    </row>
    <row r="1356" spans="1:36" x14ac:dyDescent="0.3">
      <c r="A1356" t="s">
        <v>2622</v>
      </c>
      <c r="B1356" t="s">
        <v>2621</v>
      </c>
      <c r="C1356" t="s">
        <v>448</v>
      </c>
      <c r="D1356">
        <v>680519</v>
      </c>
      <c r="E1356" s="1">
        <v>0.16399999999999998</v>
      </c>
      <c r="F1356" s="1">
        <v>1534</v>
      </c>
      <c r="G1356" s="4">
        <v>9353.6585365853662</v>
      </c>
      <c r="H1356" s="1">
        <v>0.23807123680602499</v>
      </c>
      <c r="I1356" s="1">
        <v>3219</v>
      </c>
      <c r="J1356" s="4">
        <v>13521.163006444023</v>
      </c>
      <c r="K1356" s="1">
        <v>0.12788327732216101</v>
      </c>
      <c r="L1356" s="1">
        <v>3676</v>
      </c>
      <c r="M1356" s="4">
        <v>28744.962413963585</v>
      </c>
      <c r="N1356" s="1">
        <v>6.0000000000000001E-3</v>
      </c>
      <c r="O1356" s="1">
        <v>4101</v>
      </c>
      <c r="P1356" s="4">
        <v>683500</v>
      </c>
      <c r="Q1356" s="1">
        <v>0.16500000000000001</v>
      </c>
      <c r="R1356" s="1">
        <v>3735</v>
      </c>
      <c r="S1356" s="4">
        <v>22636.363636363636</v>
      </c>
      <c r="T1356" s="1">
        <v>0.54390986879131897</v>
      </c>
      <c r="U1356" s="1">
        <v>4035</v>
      </c>
      <c r="V1356" s="4">
        <v>7418.5085278312936</v>
      </c>
      <c r="W1356" s="1">
        <v>1</v>
      </c>
      <c r="X1356" s="1">
        <v>3204</v>
      </c>
      <c r="Y1356" s="4">
        <v>3204</v>
      </c>
      <c r="AC1356" s="3">
        <f t="shared" si="168"/>
        <v>0.1240053624471614</v>
      </c>
      <c r="AD1356" s="3">
        <f t="shared" si="169"/>
        <v>2.2302385899145221E-2</v>
      </c>
      <c r="AE1356" s="3">
        <f t="shared" si="170"/>
        <v>0.17600149254659894</v>
      </c>
      <c r="AF1356" s="3">
        <f t="shared" si="171"/>
        <v>0.16916390055941133</v>
      </c>
      <c r="AG1356" s="3">
        <f t="shared" si="172"/>
        <v>0.50906946109684181</v>
      </c>
      <c r="AH1356" s="3">
        <f t="shared" si="173"/>
        <v>0.1197046833948113</v>
      </c>
      <c r="AI1356" s="3">
        <f t="shared" si="174"/>
        <v>0.14219776318125332</v>
      </c>
      <c r="AJ1356" s="6">
        <f t="shared" si="175"/>
        <v>0.18034929273217476</v>
      </c>
    </row>
    <row r="1357" spans="1:36" x14ac:dyDescent="0.3">
      <c r="A1357" t="s">
        <v>2624</v>
      </c>
      <c r="B1357" t="s">
        <v>2623</v>
      </c>
      <c r="C1357" t="s">
        <v>448</v>
      </c>
      <c r="D1357">
        <v>386291</v>
      </c>
      <c r="E1357" s="1">
        <v>0.16399999999999998</v>
      </c>
      <c r="F1357" s="1">
        <v>1534</v>
      </c>
      <c r="G1357" s="4">
        <v>9353.6585365853662</v>
      </c>
      <c r="H1357" s="1">
        <v>0.19405836532562201</v>
      </c>
      <c r="I1357" s="1">
        <v>3219</v>
      </c>
      <c r="J1357" s="4">
        <v>16587.793031228772</v>
      </c>
      <c r="K1357" s="1">
        <v>0.148706545065766</v>
      </c>
      <c r="L1357" s="1">
        <v>3676</v>
      </c>
      <c r="M1357" s="4">
        <v>24719.826544112606</v>
      </c>
      <c r="N1357" s="1">
        <v>6.0000000000000001E-3</v>
      </c>
      <c r="O1357" s="1">
        <v>4101</v>
      </c>
      <c r="P1357" s="4">
        <v>683500</v>
      </c>
      <c r="Q1357" s="1">
        <v>0.16500000000000001</v>
      </c>
      <c r="R1357" s="1">
        <v>3735</v>
      </c>
      <c r="S1357" s="4">
        <v>22636.363636363636</v>
      </c>
      <c r="T1357" s="1">
        <v>0.52456049972688901</v>
      </c>
      <c r="U1357" s="1">
        <v>4035</v>
      </c>
      <c r="V1357" s="4">
        <v>7692.1537212596295</v>
      </c>
      <c r="W1357" s="1">
        <v>1</v>
      </c>
      <c r="X1357" s="1">
        <v>3204</v>
      </c>
      <c r="Y1357" s="4">
        <v>3204</v>
      </c>
      <c r="AC1357" s="3">
        <f t="shared" si="168"/>
        <v>0.1240053624471614</v>
      </c>
      <c r="AD1357" s="3">
        <f t="shared" si="169"/>
        <v>2.9654307679582933E-2</v>
      </c>
      <c r="AE1357" s="3">
        <f t="shared" si="170"/>
        <v>0.1480343215540206</v>
      </c>
      <c r="AF1357" s="3">
        <f t="shared" si="171"/>
        <v>0.16916390055941133</v>
      </c>
      <c r="AG1357" s="3">
        <f t="shared" si="172"/>
        <v>0.50906946109684181</v>
      </c>
      <c r="AH1357" s="3">
        <f t="shared" si="173"/>
        <v>0.12600530821225001</v>
      </c>
      <c r="AI1357" s="3">
        <f t="shared" si="174"/>
        <v>0.14219776318125332</v>
      </c>
      <c r="AJ1357" s="6">
        <f t="shared" si="175"/>
        <v>0.17830434639007448</v>
      </c>
    </row>
    <row r="1358" spans="1:36" x14ac:dyDescent="0.3">
      <c r="A1358" t="s">
        <v>2626</v>
      </c>
      <c r="B1358" t="s">
        <v>2625</v>
      </c>
      <c r="C1358" t="s">
        <v>448</v>
      </c>
      <c r="D1358">
        <v>578369</v>
      </c>
      <c r="E1358" s="1">
        <v>0.16399999999999998</v>
      </c>
      <c r="F1358" s="1">
        <v>1534</v>
      </c>
      <c r="G1358" s="4">
        <v>9353.6585365853662</v>
      </c>
      <c r="H1358" s="1">
        <v>0.183350075816649</v>
      </c>
      <c r="I1358" s="1">
        <v>3219</v>
      </c>
      <c r="J1358" s="4">
        <v>17556.578505148893</v>
      </c>
      <c r="K1358" s="1">
        <v>0.15320323184679599</v>
      </c>
      <c r="L1358" s="1">
        <v>3676</v>
      </c>
      <c r="M1358" s="4">
        <v>23994.271894185749</v>
      </c>
      <c r="N1358" s="1">
        <v>6.0000000000000001E-3</v>
      </c>
      <c r="O1358" s="1">
        <v>4101</v>
      </c>
      <c r="P1358" s="4">
        <v>683500</v>
      </c>
      <c r="Q1358" s="1">
        <v>0.16500000000000001</v>
      </c>
      <c r="R1358" s="1">
        <v>3735</v>
      </c>
      <c r="S1358" s="4">
        <v>22636.363636363636</v>
      </c>
      <c r="T1358" s="1">
        <v>0.51344383948655603</v>
      </c>
      <c r="U1358" s="1">
        <v>4035</v>
      </c>
      <c r="V1358" s="4">
        <v>7858.6978549299592</v>
      </c>
      <c r="W1358" s="1">
        <v>0</v>
      </c>
      <c r="X1358" s="1">
        <v>3204</v>
      </c>
      <c r="Y1358" s="4">
        <v>0</v>
      </c>
      <c r="AC1358" s="3">
        <f t="shared" si="168"/>
        <v>0.1240053624471614</v>
      </c>
      <c r="AD1358" s="3">
        <f t="shared" si="169"/>
        <v>3.1976868591307175E-2</v>
      </c>
      <c r="AE1358" s="3">
        <f t="shared" si="170"/>
        <v>0.14299307285706273</v>
      </c>
      <c r="AF1358" s="3">
        <f t="shared" si="171"/>
        <v>0.16916390055941133</v>
      </c>
      <c r="AG1358" s="3">
        <f t="shared" si="172"/>
        <v>0.50906946109684181</v>
      </c>
      <c r="AH1358" s="3">
        <f t="shared" si="173"/>
        <v>0.12983995295296574</v>
      </c>
      <c r="AI1358" s="3">
        <f t="shared" si="174"/>
        <v>0</v>
      </c>
      <c r="AJ1358" s="6">
        <f t="shared" si="175"/>
        <v>0.1581498026435357</v>
      </c>
    </row>
    <row r="1359" spans="1:36" x14ac:dyDescent="0.3">
      <c r="A1359" t="s">
        <v>2628</v>
      </c>
      <c r="B1359" t="s">
        <v>2627</v>
      </c>
      <c r="C1359" t="s">
        <v>448</v>
      </c>
      <c r="D1359">
        <v>440654</v>
      </c>
      <c r="E1359" s="1">
        <v>0.16399999999999998</v>
      </c>
      <c r="F1359" s="1">
        <v>1534</v>
      </c>
      <c r="G1359" s="4">
        <v>9353.6585365853662</v>
      </c>
      <c r="H1359" s="1">
        <v>0.18420801808221399</v>
      </c>
      <c r="I1359" s="1">
        <v>3219</v>
      </c>
      <c r="J1359" s="4">
        <v>17474.8093677623</v>
      </c>
      <c r="K1359" s="1">
        <v>0.14858142669759</v>
      </c>
      <c r="L1359" s="1">
        <v>3676</v>
      </c>
      <c r="M1359" s="4">
        <v>24740.642768774982</v>
      </c>
      <c r="N1359" s="1">
        <v>6.0000000000000001E-3</v>
      </c>
      <c r="O1359" s="1">
        <v>4101</v>
      </c>
      <c r="P1359" s="4">
        <v>683500</v>
      </c>
      <c r="Q1359" s="1">
        <v>0.16500000000000001</v>
      </c>
      <c r="R1359" s="1">
        <v>3735</v>
      </c>
      <c r="S1359" s="4">
        <v>22636.363636363636</v>
      </c>
      <c r="T1359" s="1">
        <v>0.51005323904923106</v>
      </c>
      <c r="U1359" s="1">
        <v>4035</v>
      </c>
      <c r="V1359" s="4">
        <v>7910.9388806577817</v>
      </c>
      <c r="W1359" s="1">
        <v>0</v>
      </c>
      <c r="X1359" s="1">
        <v>3204</v>
      </c>
      <c r="Y1359" s="4">
        <v>0</v>
      </c>
      <c r="AC1359" s="3">
        <f t="shared" si="168"/>
        <v>0.1240053624471614</v>
      </c>
      <c r="AD1359" s="3">
        <f t="shared" si="169"/>
        <v>3.1780835715720143E-2</v>
      </c>
      <c r="AE1359" s="3">
        <f t="shared" si="170"/>
        <v>0.14817895540822493</v>
      </c>
      <c r="AF1359" s="3">
        <f t="shared" si="171"/>
        <v>0.16916390055941133</v>
      </c>
      <c r="AG1359" s="3">
        <f t="shared" si="172"/>
        <v>0.50906946109684181</v>
      </c>
      <c r="AH1359" s="3">
        <f t="shared" si="173"/>
        <v>0.13104279192508667</v>
      </c>
      <c r="AI1359" s="3">
        <f t="shared" si="174"/>
        <v>0</v>
      </c>
      <c r="AJ1359" s="6">
        <f t="shared" si="175"/>
        <v>0.15903447245034946</v>
      </c>
    </row>
    <row r="1360" spans="1:36" x14ac:dyDescent="0.3">
      <c r="A1360" t="s">
        <v>2630</v>
      </c>
      <c r="B1360" t="s">
        <v>2629</v>
      </c>
      <c r="C1360" t="s">
        <v>448</v>
      </c>
      <c r="D1360">
        <v>356852</v>
      </c>
      <c r="E1360" s="1">
        <v>0.16399999999999998</v>
      </c>
      <c r="F1360" s="1">
        <v>1534</v>
      </c>
      <c r="G1360" s="4">
        <v>9353.6585365853662</v>
      </c>
      <c r="H1360" s="1">
        <v>0.19345835248226101</v>
      </c>
      <c r="I1360" s="1">
        <v>3219</v>
      </c>
      <c r="J1360" s="4">
        <v>16639.240222492659</v>
      </c>
      <c r="K1360" s="1">
        <v>0.14799412641655299</v>
      </c>
      <c r="L1360" s="1">
        <v>3676</v>
      </c>
      <c r="M1360" s="4">
        <v>24838.82360069692</v>
      </c>
      <c r="N1360" s="1">
        <v>6.0000000000000001E-3</v>
      </c>
      <c r="O1360" s="1">
        <v>4101</v>
      </c>
      <c r="P1360" s="4">
        <v>683500</v>
      </c>
      <c r="Q1360" s="1">
        <v>0.16500000000000001</v>
      </c>
      <c r="R1360" s="1">
        <v>3735</v>
      </c>
      <c r="S1360" s="4">
        <v>22636.363636363636</v>
      </c>
      <c r="T1360" s="1">
        <v>0.51454104222478703</v>
      </c>
      <c r="U1360" s="1">
        <v>4035</v>
      </c>
      <c r="V1360" s="4">
        <v>7841.9400375786417</v>
      </c>
      <c r="W1360" s="1">
        <v>0</v>
      </c>
      <c r="X1360" s="1">
        <v>3204</v>
      </c>
      <c r="Y1360" s="4">
        <v>0</v>
      </c>
      <c r="AC1360" s="3">
        <f t="shared" si="168"/>
        <v>0.1240053624471614</v>
      </c>
      <c r="AD1360" s="3">
        <f t="shared" si="169"/>
        <v>2.9777646890031664E-2</v>
      </c>
      <c r="AE1360" s="3">
        <f t="shared" si="170"/>
        <v>0.14886112868220588</v>
      </c>
      <c r="AF1360" s="3">
        <f t="shared" si="171"/>
        <v>0.16916390055941133</v>
      </c>
      <c r="AG1360" s="3">
        <f t="shared" si="172"/>
        <v>0.50906946109684181</v>
      </c>
      <c r="AH1360" s="3">
        <f t="shared" si="173"/>
        <v>0.12945410762322684</v>
      </c>
      <c r="AI1360" s="3">
        <f t="shared" si="174"/>
        <v>0</v>
      </c>
      <c r="AJ1360" s="6">
        <f t="shared" si="175"/>
        <v>0.15861880104269702</v>
      </c>
    </row>
    <row r="1361" spans="1:36" x14ac:dyDescent="0.3">
      <c r="A1361" t="s">
        <v>476</v>
      </c>
      <c r="B1361" t="s">
        <v>477</v>
      </c>
      <c r="C1361" t="s">
        <v>448</v>
      </c>
      <c r="D1361">
        <v>1218743</v>
      </c>
      <c r="E1361" s="1">
        <v>0.17199999999999999</v>
      </c>
      <c r="F1361" s="1">
        <v>1534</v>
      </c>
      <c r="G1361" s="4">
        <v>8918.6046511627919</v>
      </c>
      <c r="H1361" s="1">
        <v>0.19862924340898699</v>
      </c>
      <c r="I1361" s="1">
        <v>3219</v>
      </c>
      <c r="J1361" s="4">
        <v>16206.072906253421</v>
      </c>
      <c r="K1361" s="1">
        <v>0.13848941081097399</v>
      </c>
      <c r="L1361" s="1">
        <v>3676</v>
      </c>
      <c r="M1361" s="4">
        <v>26543.545665144178</v>
      </c>
      <c r="N1361" s="1">
        <v>6.0000000000000001E-3</v>
      </c>
      <c r="O1361" s="1">
        <v>4101</v>
      </c>
      <c r="P1361" s="4">
        <v>683500</v>
      </c>
      <c r="Q1361" s="1">
        <v>0.16500000000000001</v>
      </c>
      <c r="R1361" s="1">
        <v>3735</v>
      </c>
      <c r="S1361" s="4">
        <v>22636.363636363636</v>
      </c>
      <c r="T1361" s="1">
        <v>0.51219330080254799</v>
      </c>
      <c r="U1361" s="1">
        <v>4035</v>
      </c>
      <c r="V1361" s="4">
        <v>7877.8851532763492</v>
      </c>
      <c r="W1361" s="1" t="s">
        <v>3</v>
      </c>
      <c r="X1361" s="1">
        <v>3204</v>
      </c>
      <c r="Y1361" s="4" t="s">
        <v>3</v>
      </c>
      <c r="AC1361" s="3">
        <f t="shared" si="168"/>
        <v>0.11777352942234941</v>
      </c>
      <c r="AD1361" s="3">
        <f t="shared" si="169"/>
        <v>2.8739173973150685E-2</v>
      </c>
      <c r="AE1361" s="3">
        <f t="shared" si="170"/>
        <v>0.16070576076737889</v>
      </c>
      <c r="AF1361" s="3">
        <f t="shared" si="171"/>
        <v>0.16916390055941133</v>
      </c>
      <c r="AG1361" s="3">
        <f t="shared" si="172"/>
        <v>0.50906946109684181</v>
      </c>
      <c r="AH1361" s="3">
        <f t="shared" si="173"/>
        <v>0.13028173658755576</v>
      </c>
      <c r="AI1361" s="3" t="e">
        <f t="shared" si="174"/>
        <v>#VALUE!</v>
      </c>
      <c r="AJ1361" s="6" t="e">
        <f t="shared" si="175"/>
        <v>#VALUE!</v>
      </c>
    </row>
    <row r="1362" spans="1:36" x14ac:dyDescent="0.3">
      <c r="A1362" t="s">
        <v>2632</v>
      </c>
      <c r="B1362" t="s">
        <v>2631</v>
      </c>
      <c r="C1362" t="s">
        <v>448</v>
      </c>
      <c r="D1362">
        <v>749532</v>
      </c>
      <c r="E1362" s="1">
        <v>0.17199999999999999</v>
      </c>
      <c r="F1362" s="1">
        <v>1534</v>
      </c>
      <c r="G1362" s="4">
        <v>8918.6046511627919</v>
      </c>
      <c r="H1362" s="1">
        <v>0.198797382900263</v>
      </c>
      <c r="I1362" s="1">
        <v>3219</v>
      </c>
      <c r="J1362" s="4">
        <v>16192.36608167512</v>
      </c>
      <c r="K1362" s="1">
        <v>0.13872523121094199</v>
      </c>
      <c r="L1362" s="1">
        <v>3676</v>
      </c>
      <c r="M1362" s="4">
        <v>26498.424027928773</v>
      </c>
      <c r="N1362" s="1">
        <v>6.0000000000000001E-3</v>
      </c>
      <c r="O1362" s="1">
        <v>4101</v>
      </c>
      <c r="P1362" s="4">
        <v>683500</v>
      </c>
      <c r="Q1362" s="1">
        <v>0.16500000000000001</v>
      </c>
      <c r="R1362" s="1">
        <v>3735</v>
      </c>
      <c r="S1362" s="4">
        <v>22636.363636363636</v>
      </c>
      <c r="T1362" s="1">
        <v>0.51565643628290703</v>
      </c>
      <c r="U1362" s="1">
        <v>4035</v>
      </c>
      <c r="V1362" s="4">
        <v>7824.9774774192074</v>
      </c>
      <c r="W1362" s="1">
        <v>0.5</v>
      </c>
      <c r="X1362" s="1">
        <v>3204</v>
      </c>
      <c r="Y1362" s="4">
        <v>1602</v>
      </c>
      <c r="AC1362" s="3">
        <f t="shared" si="168"/>
        <v>0.11777352942234941</v>
      </c>
      <c r="AD1362" s="3">
        <f t="shared" si="169"/>
        <v>2.870631330807423E-2</v>
      </c>
      <c r="AE1362" s="3">
        <f t="shared" si="170"/>
        <v>0.16039224972470317</v>
      </c>
      <c r="AF1362" s="3">
        <f t="shared" si="171"/>
        <v>0.16916390055941133</v>
      </c>
      <c r="AG1362" s="3">
        <f t="shared" si="172"/>
        <v>0.50906946109684181</v>
      </c>
      <c r="AH1362" s="3">
        <f t="shared" si="173"/>
        <v>0.12906354813205195</v>
      </c>
      <c r="AI1362" s="3">
        <f t="shared" si="174"/>
        <v>7.1098881590626661E-2</v>
      </c>
      <c r="AJ1362" s="6">
        <f t="shared" si="175"/>
        <v>0.16932398340486551</v>
      </c>
    </row>
    <row r="1363" spans="1:36" x14ac:dyDescent="0.3">
      <c r="A1363" t="s">
        <v>2634</v>
      </c>
      <c r="B1363" t="s">
        <v>2633</v>
      </c>
      <c r="C1363" t="s">
        <v>448</v>
      </c>
      <c r="D1363">
        <v>469211</v>
      </c>
      <c r="E1363" s="1">
        <v>0.17199999999999999</v>
      </c>
      <c r="F1363" s="1">
        <v>1534</v>
      </c>
      <c r="G1363" s="4">
        <v>8918.6046511627919</v>
      </c>
      <c r="H1363" s="1">
        <v>0.198360652243873</v>
      </c>
      <c r="I1363" s="1">
        <v>3219</v>
      </c>
      <c r="J1363" s="4">
        <v>16228.016814758326</v>
      </c>
      <c r="K1363" s="1">
        <v>0.138112704092615</v>
      </c>
      <c r="L1363" s="1">
        <v>3676</v>
      </c>
      <c r="M1363" s="4">
        <v>26615.944015801502</v>
      </c>
      <c r="N1363" s="1">
        <v>6.0000000000000001E-3</v>
      </c>
      <c r="O1363" s="1">
        <v>4101</v>
      </c>
      <c r="P1363" s="4">
        <v>683500</v>
      </c>
      <c r="Q1363" s="1">
        <v>0.16500000000000001</v>
      </c>
      <c r="R1363" s="1">
        <v>3735</v>
      </c>
      <c r="S1363" s="4">
        <v>22636.363636363636</v>
      </c>
      <c r="T1363" s="1">
        <v>0.50666118228259704</v>
      </c>
      <c r="U1363" s="1">
        <v>4035</v>
      </c>
      <c r="V1363" s="4">
        <v>7963.9019942708474</v>
      </c>
      <c r="W1363" s="1">
        <v>0</v>
      </c>
      <c r="X1363" s="1">
        <v>3204</v>
      </c>
      <c r="Y1363" s="4">
        <v>0</v>
      </c>
      <c r="AC1363" s="3">
        <f t="shared" si="168"/>
        <v>0.11777352942234941</v>
      </c>
      <c r="AD1363" s="3">
        <f t="shared" si="169"/>
        <v>2.8791782177460062E-2</v>
      </c>
      <c r="AE1363" s="3">
        <f t="shared" si="170"/>
        <v>0.16120879398610324</v>
      </c>
      <c r="AF1363" s="3">
        <f t="shared" si="171"/>
        <v>0.16916390055941133</v>
      </c>
      <c r="AG1363" s="3">
        <f t="shared" si="172"/>
        <v>0.50906946109684181</v>
      </c>
      <c r="AH1363" s="3">
        <f t="shared" si="173"/>
        <v>0.13226225682362394</v>
      </c>
      <c r="AI1363" s="3">
        <f t="shared" si="174"/>
        <v>0</v>
      </c>
      <c r="AJ1363" s="6">
        <f t="shared" si="175"/>
        <v>0.15975281772368424</v>
      </c>
    </row>
    <row r="1364" spans="1:36" x14ac:dyDescent="0.3">
      <c r="A1364" t="s">
        <v>478</v>
      </c>
      <c r="B1364" t="s">
        <v>2635</v>
      </c>
      <c r="C1364" t="s">
        <v>448</v>
      </c>
      <c r="D1364">
        <v>5322128</v>
      </c>
      <c r="E1364" s="1">
        <v>0.24</v>
      </c>
      <c r="F1364" s="1">
        <v>1534</v>
      </c>
      <c r="G1364" s="4">
        <v>6391.666666666667</v>
      </c>
      <c r="H1364" s="1">
        <v>0.17952480661870501</v>
      </c>
      <c r="I1364" s="1">
        <v>3219</v>
      </c>
      <c r="J1364" s="4">
        <v>17930.669641866676</v>
      </c>
      <c r="K1364" s="1">
        <v>0.150366920900812</v>
      </c>
      <c r="L1364" s="1">
        <v>3676</v>
      </c>
      <c r="M1364" s="4">
        <v>24446.866225483434</v>
      </c>
      <c r="N1364" s="1">
        <v>6.0000000000000001E-3</v>
      </c>
      <c r="O1364" s="1">
        <v>4101</v>
      </c>
      <c r="P1364" s="4">
        <v>683500</v>
      </c>
      <c r="Q1364" s="1">
        <v>0.16500000000000001</v>
      </c>
      <c r="R1364" s="1">
        <v>3735</v>
      </c>
      <c r="S1364" s="4">
        <v>22636.363636363636</v>
      </c>
      <c r="T1364" s="1">
        <v>0.51246099304639003</v>
      </c>
      <c r="U1364" s="1">
        <v>4035</v>
      </c>
      <c r="V1364" s="4">
        <v>7873.7700132324717</v>
      </c>
      <c r="W1364" s="1" t="s">
        <v>3</v>
      </c>
      <c r="X1364" s="1">
        <v>3204</v>
      </c>
      <c r="Y1364" s="4" t="s">
        <v>3</v>
      </c>
      <c r="AC1364" s="3">
        <f t="shared" si="168"/>
        <v>8.157696593656634E-2</v>
      </c>
      <c r="AD1364" s="3">
        <f t="shared" si="169"/>
        <v>3.2873712603684324E-2</v>
      </c>
      <c r="AE1364" s="3">
        <f t="shared" si="170"/>
        <v>0.1461377575243514</v>
      </c>
      <c r="AF1364" s="3">
        <f t="shared" si="171"/>
        <v>0.16916390055941133</v>
      </c>
      <c r="AG1364" s="3">
        <f t="shared" si="172"/>
        <v>0.50906946109684181</v>
      </c>
      <c r="AH1364" s="3">
        <f t="shared" si="173"/>
        <v>0.13018698632659609</v>
      </c>
      <c r="AI1364" s="3" t="e">
        <f t="shared" si="174"/>
        <v>#VALUE!</v>
      </c>
      <c r="AJ1364" s="6" t="e">
        <f t="shared" si="175"/>
        <v>#VALUE!</v>
      </c>
    </row>
    <row r="1365" spans="1:36" x14ac:dyDescent="0.3">
      <c r="A1365" t="s">
        <v>479</v>
      </c>
      <c r="B1365" t="s">
        <v>480</v>
      </c>
      <c r="C1365" t="s">
        <v>448</v>
      </c>
      <c r="D1365">
        <v>2088292</v>
      </c>
      <c r="E1365" s="1">
        <v>0.26</v>
      </c>
      <c r="F1365" s="1">
        <v>1534</v>
      </c>
      <c r="G1365" s="4">
        <v>5900</v>
      </c>
      <c r="H1365" s="1">
        <v>0.18711559494553401</v>
      </c>
      <c r="I1365" s="1">
        <v>3219</v>
      </c>
      <c r="J1365" s="4">
        <v>17203.269459913234</v>
      </c>
      <c r="K1365" s="1">
        <v>0.147898857056388</v>
      </c>
      <c r="L1365" s="1">
        <v>3676</v>
      </c>
      <c r="M1365" s="4">
        <v>24854.823581215955</v>
      </c>
      <c r="N1365" s="1">
        <v>6.0000000000000001E-3</v>
      </c>
      <c r="O1365" s="1">
        <v>4101</v>
      </c>
      <c r="P1365" s="4">
        <v>683500</v>
      </c>
      <c r="Q1365" s="1">
        <v>0.16500000000000001</v>
      </c>
      <c r="R1365" s="1">
        <v>3735</v>
      </c>
      <c r="S1365" s="4">
        <v>22636.363636363636</v>
      </c>
      <c r="T1365" s="1">
        <v>0.51521338969837505</v>
      </c>
      <c r="U1365" s="1">
        <v>4035</v>
      </c>
      <c r="V1365" s="4">
        <v>7831.7063971536882</v>
      </c>
      <c r="W1365" s="1" t="s">
        <v>3</v>
      </c>
      <c r="X1365" s="1">
        <v>3204</v>
      </c>
      <c r="Y1365" s="4" t="s">
        <v>3</v>
      </c>
      <c r="AC1365" s="3">
        <f t="shared" si="168"/>
        <v>7.4534195665576869E-2</v>
      </c>
      <c r="AD1365" s="3">
        <f t="shared" si="169"/>
        <v>3.1129847449565106E-2</v>
      </c>
      <c r="AE1365" s="3">
        <f t="shared" si="170"/>
        <v>0.14897229864156189</v>
      </c>
      <c r="AF1365" s="3">
        <f t="shared" si="171"/>
        <v>0.16916390055941133</v>
      </c>
      <c r="AG1365" s="3">
        <f t="shared" si="172"/>
        <v>0.50906946109684181</v>
      </c>
      <c r="AH1365" s="3">
        <f t="shared" si="173"/>
        <v>0.12921848013777243</v>
      </c>
      <c r="AI1365" s="3" t="e">
        <f t="shared" si="174"/>
        <v>#VALUE!</v>
      </c>
      <c r="AJ1365" s="6" t="e">
        <f t="shared" si="175"/>
        <v>#VALUE!</v>
      </c>
    </row>
    <row r="1366" spans="1:36" x14ac:dyDescent="0.3">
      <c r="A1366" t="s">
        <v>2637</v>
      </c>
      <c r="B1366" t="s">
        <v>2636</v>
      </c>
      <c r="C1366" t="s">
        <v>448</v>
      </c>
      <c r="D1366">
        <v>296622</v>
      </c>
      <c r="E1366" s="1">
        <v>0.26</v>
      </c>
      <c r="F1366" s="1">
        <v>1534</v>
      </c>
      <c r="G1366" s="4">
        <v>5900</v>
      </c>
      <c r="H1366" s="1">
        <v>0.175475858162914</v>
      </c>
      <c r="I1366" s="1">
        <v>3219</v>
      </c>
      <c r="J1366" s="4">
        <v>18344.403804034624</v>
      </c>
      <c r="K1366" s="1">
        <v>0.15524472223907801</v>
      </c>
      <c r="L1366" s="1">
        <v>3676</v>
      </c>
      <c r="M1366" s="4">
        <v>23678.743772937629</v>
      </c>
      <c r="N1366" s="1">
        <v>6.0000000000000001E-3</v>
      </c>
      <c r="O1366" s="1">
        <v>4101</v>
      </c>
      <c r="P1366" s="4">
        <v>683500</v>
      </c>
      <c r="Q1366" s="1">
        <v>0.16500000000000001</v>
      </c>
      <c r="R1366" s="1">
        <v>3735</v>
      </c>
      <c r="S1366" s="4">
        <v>22636.363636363636</v>
      </c>
      <c r="T1366" s="1">
        <v>0.50594359150703505</v>
      </c>
      <c r="U1366" s="1">
        <v>4035</v>
      </c>
      <c r="V1366" s="4">
        <v>7975.1973692978263</v>
      </c>
      <c r="W1366" s="1">
        <v>0</v>
      </c>
      <c r="X1366" s="1">
        <v>3204</v>
      </c>
      <c r="Y1366" s="4">
        <v>0</v>
      </c>
      <c r="AC1366" s="3">
        <f t="shared" si="168"/>
        <v>7.4534195665576869E-2</v>
      </c>
      <c r="AD1366" s="3">
        <f t="shared" si="169"/>
        <v>3.3865596584983039E-2</v>
      </c>
      <c r="AE1366" s="3">
        <f t="shared" si="170"/>
        <v>0.14080074216184077</v>
      </c>
      <c r="AF1366" s="3">
        <f t="shared" si="171"/>
        <v>0.16916390055941133</v>
      </c>
      <c r="AG1366" s="3">
        <f t="shared" si="172"/>
        <v>0.50906946109684181</v>
      </c>
      <c r="AH1366" s="3">
        <f t="shared" si="173"/>
        <v>0.13252233053193813</v>
      </c>
      <c r="AI1366" s="3">
        <f t="shared" si="174"/>
        <v>0</v>
      </c>
      <c r="AJ1366" s="6">
        <f t="shared" si="175"/>
        <v>0.15142231808579884</v>
      </c>
    </row>
    <row r="1367" spans="1:36" x14ac:dyDescent="0.3">
      <c r="A1367" t="s">
        <v>2639</v>
      </c>
      <c r="B1367" t="s">
        <v>2638</v>
      </c>
      <c r="C1367" t="s">
        <v>448</v>
      </c>
      <c r="D1367">
        <v>610382</v>
      </c>
      <c r="E1367" s="1">
        <v>0.26</v>
      </c>
      <c r="F1367" s="1">
        <v>1534</v>
      </c>
      <c r="G1367" s="4">
        <v>5900</v>
      </c>
      <c r="H1367" s="1">
        <v>0.19168651762338901</v>
      </c>
      <c r="I1367" s="1">
        <v>3219</v>
      </c>
      <c r="J1367" s="4">
        <v>16793.043349686413</v>
      </c>
      <c r="K1367" s="1">
        <v>0.137564672614854</v>
      </c>
      <c r="L1367" s="1">
        <v>3676</v>
      </c>
      <c r="M1367" s="4">
        <v>26721.976871866387</v>
      </c>
      <c r="N1367" s="1">
        <v>6.0000000000000001E-3</v>
      </c>
      <c r="O1367" s="1">
        <v>4101</v>
      </c>
      <c r="P1367" s="4">
        <v>683500</v>
      </c>
      <c r="Q1367" s="1">
        <v>0.16500000000000001</v>
      </c>
      <c r="R1367" s="1">
        <v>3735</v>
      </c>
      <c r="S1367" s="4">
        <v>22636.363636363636</v>
      </c>
      <c r="T1367" s="1">
        <v>0.51214321523242801</v>
      </c>
      <c r="U1367" s="1">
        <v>4035</v>
      </c>
      <c r="V1367" s="4">
        <v>7878.6555791211249</v>
      </c>
      <c r="W1367" s="1">
        <v>0</v>
      </c>
      <c r="X1367" s="1">
        <v>3204</v>
      </c>
      <c r="Y1367" s="4">
        <v>0</v>
      </c>
      <c r="AC1367" s="3">
        <f t="shared" si="168"/>
        <v>7.4534195665576869E-2</v>
      </c>
      <c r="AD1367" s="3">
        <f t="shared" si="169"/>
        <v>3.0146373652496124E-2</v>
      </c>
      <c r="AE1367" s="3">
        <f t="shared" si="170"/>
        <v>0.16194552415181263</v>
      </c>
      <c r="AF1367" s="3">
        <f t="shared" si="171"/>
        <v>0.16916390055941133</v>
      </c>
      <c r="AG1367" s="3">
        <f t="shared" si="172"/>
        <v>0.50906946109684181</v>
      </c>
      <c r="AH1367" s="3">
        <f t="shared" si="173"/>
        <v>0.13029947548564044</v>
      </c>
      <c r="AI1367" s="3">
        <f t="shared" si="174"/>
        <v>0</v>
      </c>
      <c r="AJ1367" s="6">
        <f t="shared" si="175"/>
        <v>0.15359413294453989</v>
      </c>
    </row>
    <row r="1368" spans="1:36" x14ac:dyDescent="0.3">
      <c r="A1368" t="s">
        <v>2641</v>
      </c>
      <c r="B1368" t="s">
        <v>2640</v>
      </c>
      <c r="C1368" t="s">
        <v>448</v>
      </c>
      <c r="D1368">
        <v>710739</v>
      </c>
      <c r="E1368" s="1">
        <v>0.26</v>
      </c>
      <c r="F1368" s="1">
        <v>1534</v>
      </c>
      <c r="G1368" s="4">
        <v>5900</v>
      </c>
      <c r="H1368" s="1">
        <v>0.184937086609852</v>
      </c>
      <c r="I1368" s="1">
        <v>3219</v>
      </c>
      <c r="J1368" s="4">
        <v>17405.919272378746</v>
      </c>
      <c r="K1368" s="1">
        <v>0.15300834764941801</v>
      </c>
      <c r="L1368" s="1">
        <v>3676</v>
      </c>
      <c r="M1368" s="4">
        <v>24024.83300076329</v>
      </c>
      <c r="N1368" s="1">
        <v>6.0000000000000001E-3</v>
      </c>
      <c r="O1368" s="1">
        <v>4101</v>
      </c>
      <c r="P1368" s="4">
        <v>683500</v>
      </c>
      <c r="Q1368" s="1">
        <v>0.16500000000000001</v>
      </c>
      <c r="R1368" s="1">
        <v>3735</v>
      </c>
      <c r="S1368" s="4">
        <v>22636.363636363636</v>
      </c>
      <c r="T1368" s="1">
        <v>0.52509008229462495</v>
      </c>
      <c r="U1368" s="1">
        <v>4035</v>
      </c>
      <c r="V1368" s="4">
        <v>7684.3957561856696</v>
      </c>
      <c r="W1368" s="1">
        <v>0.5</v>
      </c>
      <c r="X1368" s="1">
        <v>3204</v>
      </c>
      <c r="Y1368" s="4">
        <v>1602</v>
      </c>
      <c r="AC1368" s="3">
        <f t="shared" si="168"/>
        <v>7.4534195665576869E-2</v>
      </c>
      <c r="AD1368" s="3">
        <f t="shared" si="169"/>
        <v>3.161567898386354E-2</v>
      </c>
      <c r="AE1368" s="3">
        <f t="shared" si="170"/>
        <v>0.14320541542660886</v>
      </c>
      <c r="AF1368" s="3">
        <f t="shared" si="171"/>
        <v>0.16916390055941133</v>
      </c>
      <c r="AG1368" s="3">
        <f t="shared" si="172"/>
        <v>0.50906946109684181</v>
      </c>
      <c r="AH1368" s="3">
        <f t="shared" si="173"/>
        <v>0.1258266826472787</v>
      </c>
      <c r="AI1368" s="3">
        <f t="shared" si="174"/>
        <v>7.1098881590626661E-2</v>
      </c>
      <c r="AJ1368" s="6">
        <f t="shared" si="175"/>
        <v>0.16064488799574397</v>
      </c>
    </row>
    <row r="1369" spans="1:36" x14ac:dyDescent="0.3">
      <c r="A1369" t="s">
        <v>2643</v>
      </c>
      <c r="B1369" t="s">
        <v>2642</v>
      </c>
      <c r="C1369" t="s">
        <v>448</v>
      </c>
      <c r="D1369">
        <v>470549</v>
      </c>
      <c r="E1369" s="1">
        <v>0.26</v>
      </c>
      <c r="F1369" s="1">
        <v>1534</v>
      </c>
      <c r="G1369" s="4">
        <v>5900</v>
      </c>
      <c r="H1369" s="1">
        <v>0.19181424251246901</v>
      </c>
      <c r="I1369" s="1">
        <v>3219</v>
      </c>
      <c r="J1369" s="4">
        <v>16781.861231137445</v>
      </c>
      <c r="K1369" s="1">
        <v>0.14895579418933999</v>
      </c>
      <c r="L1369" s="1">
        <v>3676</v>
      </c>
      <c r="M1369" s="4">
        <v>24678.462627156216</v>
      </c>
      <c r="N1369" s="1">
        <v>6.0000000000000001E-3</v>
      </c>
      <c r="O1369" s="1">
        <v>4101</v>
      </c>
      <c r="P1369" s="4">
        <v>683500</v>
      </c>
      <c r="Q1369" s="1">
        <v>0.16500000000000001</v>
      </c>
      <c r="R1369" s="1">
        <v>3735</v>
      </c>
      <c r="S1369" s="4">
        <v>22636.363636363636</v>
      </c>
      <c r="T1369" s="1">
        <v>0.51012115635140998</v>
      </c>
      <c r="U1369" s="1">
        <v>4035</v>
      </c>
      <c r="V1369" s="4">
        <v>7909.8856217999855</v>
      </c>
      <c r="W1369" s="1">
        <v>0</v>
      </c>
      <c r="X1369" s="1">
        <v>3204</v>
      </c>
      <c r="Y1369" s="4">
        <v>0</v>
      </c>
      <c r="AC1369" s="3">
        <f t="shared" si="168"/>
        <v>7.4534195665576869E-2</v>
      </c>
      <c r="AD1369" s="3">
        <f t="shared" si="169"/>
        <v>3.0119565703624833E-2</v>
      </c>
      <c r="AE1369" s="3">
        <f t="shared" si="170"/>
        <v>0.14774691964366349</v>
      </c>
      <c r="AF1369" s="3">
        <f t="shared" si="171"/>
        <v>0.16916390055941133</v>
      </c>
      <c r="AG1369" s="3">
        <f t="shared" si="172"/>
        <v>0.50906946109684181</v>
      </c>
      <c r="AH1369" s="3">
        <f t="shared" si="173"/>
        <v>0.13101854085451062</v>
      </c>
      <c r="AI1369" s="3">
        <f t="shared" si="174"/>
        <v>0</v>
      </c>
      <c r="AJ1369" s="6">
        <f t="shared" si="175"/>
        <v>0.15166465478908986</v>
      </c>
    </row>
    <row r="1370" spans="1:36" x14ac:dyDescent="0.3">
      <c r="A1370" t="s">
        <v>481</v>
      </c>
      <c r="B1370" t="s">
        <v>482</v>
      </c>
      <c r="C1370" t="s">
        <v>448</v>
      </c>
      <c r="D1370">
        <v>2084447</v>
      </c>
      <c r="E1370" s="1">
        <v>0.22</v>
      </c>
      <c r="F1370" s="1">
        <v>1534</v>
      </c>
      <c r="G1370" s="4">
        <v>6972.727272727273</v>
      </c>
      <c r="H1370" s="1">
        <v>0.17139941672779299</v>
      </c>
      <c r="I1370" s="1">
        <v>3219</v>
      </c>
      <c r="J1370" s="4">
        <v>18780.69401550086</v>
      </c>
      <c r="K1370" s="1">
        <v>0.15355007827015901</v>
      </c>
      <c r="L1370" s="1">
        <v>3676</v>
      </c>
      <c r="M1370" s="4">
        <v>23940.072459828862</v>
      </c>
      <c r="N1370" s="1">
        <v>6.0000000000000001E-3</v>
      </c>
      <c r="O1370" s="1">
        <v>4101</v>
      </c>
      <c r="P1370" s="4">
        <v>683500</v>
      </c>
      <c r="Q1370" s="1">
        <v>0.16500000000000001</v>
      </c>
      <c r="R1370" s="1">
        <v>3735</v>
      </c>
      <c r="S1370" s="4">
        <v>22636.363636363636</v>
      </c>
      <c r="T1370" s="1">
        <v>0.50974431108106799</v>
      </c>
      <c r="U1370" s="1">
        <v>4035</v>
      </c>
      <c r="V1370" s="4">
        <v>7915.7332652571522</v>
      </c>
      <c r="W1370" s="1" t="s">
        <v>3</v>
      </c>
      <c r="X1370" s="1">
        <v>3204</v>
      </c>
      <c r="Y1370" s="4" t="s">
        <v>3</v>
      </c>
      <c r="AC1370" s="3">
        <f t="shared" si="168"/>
        <v>8.9900239893190251E-2</v>
      </c>
      <c r="AD1370" s="3">
        <f t="shared" si="169"/>
        <v>3.4911556313527582E-2</v>
      </c>
      <c r="AE1370" s="3">
        <f t="shared" si="170"/>
        <v>0.14261648809138716</v>
      </c>
      <c r="AF1370" s="3">
        <f t="shared" si="171"/>
        <v>0.16916390055941133</v>
      </c>
      <c r="AG1370" s="3">
        <f t="shared" si="172"/>
        <v>0.50906946109684181</v>
      </c>
      <c r="AH1370" s="3">
        <f t="shared" si="173"/>
        <v>0.13115318165352546</v>
      </c>
      <c r="AI1370" s="3" t="e">
        <f t="shared" si="174"/>
        <v>#VALUE!</v>
      </c>
      <c r="AJ1370" s="6" t="e">
        <f t="shared" si="175"/>
        <v>#VALUE!</v>
      </c>
    </row>
    <row r="1371" spans="1:36" x14ac:dyDescent="0.3">
      <c r="A1371" t="s">
        <v>2645</v>
      </c>
      <c r="B1371" t="s">
        <v>2644</v>
      </c>
      <c r="C1371" t="s">
        <v>448</v>
      </c>
      <c r="D1371">
        <v>469516</v>
      </c>
      <c r="E1371" s="1">
        <v>0.22</v>
      </c>
      <c r="F1371" s="1">
        <v>1534</v>
      </c>
      <c r="G1371" s="4">
        <v>6972.727272727273</v>
      </c>
      <c r="H1371" s="1">
        <v>0.17626662350164801</v>
      </c>
      <c r="I1371" s="1">
        <v>3219</v>
      </c>
      <c r="J1371" s="4">
        <v>18262.107346544275</v>
      </c>
      <c r="K1371" s="1">
        <v>0.149756344831699</v>
      </c>
      <c r="L1371" s="1">
        <v>3676</v>
      </c>
      <c r="M1371" s="4">
        <v>24546.539274387385</v>
      </c>
      <c r="N1371" s="1">
        <v>6.0000000000000001E-3</v>
      </c>
      <c r="O1371" s="1">
        <v>4101</v>
      </c>
      <c r="P1371" s="4">
        <v>683500</v>
      </c>
      <c r="Q1371" s="1">
        <v>0.16500000000000001</v>
      </c>
      <c r="R1371" s="1">
        <v>3735</v>
      </c>
      <c r="S1371" s="4">
        <v>22636.363636363636</v>
      </c>
      <c r="T1371" s="1">
        <v>0.50929893762938805</v>
      </c>
      <c r="U1371" s="1">
        <v>4035</v>
      </c>
      <c r="V1371" s="4">
        <v>7922.6554423646385</v>
      </c>
      <c r="W1371" s="1">
        <v>0</v>
      </c>
      <c r="X1371" s="1">
        <v>3204</v>
      </c>
      <c r="Y1371" s="4">
        <v>0</v>
      </c>
      <c r="AC1371" s="3">
        <f t="shared" si="168"/>
        <v>8.9900239893190251E-2</v>
      </c>
      <c r="AD1371" s="3">
        <f t="shared" si="169"/>
        <v>3.366829951510953E-2</v>
      </c>
      <c r="AE1371" s="3">
        <f t="shared" si="170"/>
        <v>0.14683029891728369</v>
      </c>
      <c r="AF1371" s="3">
        <f t="shared" si="171"/>
        <v>0.16916390055941133</v>
      </c>
      <c r="AG1371" s="3">
        <f t="shared" si="172"/>
        <v>0.50906946109684181</v>
      </c>
      <c r="AH1371" s="3">
        <f t="shared" si="173"/>
        <v>0.13131256337087896</v>
      </c>
      <c r="AI1371" s="3">
        <f t="shared" si="174"/>
        <v>0</v>
      </c>
      <c r="AJ1371" s="6">
        <f t="shared" si="175"/>
        <v>0.15427782333610224</v>
      </c>
    </row>
    <row r="1372" spans="1:36" x14ac:dyDescent="0.3">
      <c r="A1372" t="s">
        <v>2647</v>
      </c>
      <c r="B1372" t="s">
        <v>2646</v>
      </c>
      <c r="C1372" t="s">
        <v>448</v>
      </c>
      <c r="D1372">
        <v>382299</v>
      </c>
      <c r="E1372" s="1">
        <v>0.22</v>
      </c>
      <c r="F1372" s="1">
        <v>1534</v>
      </c>
      <c r="G1372" s="4">
        <v>6972.727272727273</v>
      </c>
      <c r="H1372" s="1">
        <v>0.173296294261821</v>
      </c>
      <c r="I1372" s="1">
        <v>3219</v>
      </c>
      <c r="J1372" s="4">
        <v>18575.123107575761</v>
      </c>
      <c r="K1372" s="1">
        <v>0.1483943196294</v>
      </c>
      <c r="L1372" s="1">
        <v>3676</v>
      </c>
      <c r="M1372" s="4">
        <v>24771.837690151773</v>
      </c>
      <c r="N1372" s="1">
        <v>6.0000000000000001E-3</v>
      </c>
      <c r="O1372" s="1">
        <v>4101</v>
      </c>
      <c r="P1372" s="4">
        <v>683500</v>
      </c>
      <c r="Q1372" s="1">
        <v>0.16500000000000001</v>
      </c>
      <c r="R1372" s="1">
        <v>3735</v>
      </c>
      <c r="S1372" s="4">
        <v>22636.363636363636</v>
      </c>
      <c r="T1372" s="1">
        <v>0.50955927166955695</v>
      </c>
      <c r="U1372" s="1">
        <v>4035</v>
      </c>
      <c r="V1372" s="4">
        <v>7918.6077544608961</v>
      </c>
      <c r="W1372" s="1">
        <v>0</v>
      </c>
      <c r="X1372" s="1">
        <v>3204</v>
      </c>
      <c r="Y1372" s="4">
        <v>0</v>
      </c>
      <c r="AC1372" s="3">
        <f t="shared" si="168"/>
        <v>8.9900239893190251E-2</v>
      </c>
      <c r="AD1372" s="3">
        <f t="shared" si="169"/>
        <v>3.441872176120659E-2</v>
      </c>
      <c r="AE1372" s="3">
        <f t="shared" si="170"/>
        <v>0.148395701805975</v>
      </c>
      <c r="AF1372" s="3">
        <f t="shared" si="171"/>
        <v>0.16916390055941133</v>
      </c>
      <c r="AG1372" s="3">
        <f t="shared" si="172"/>
        <v>0.50906946109684181</v>
      </c>
      <c r="AH1372" s="3">
        <f t="shared" si="173"/>
        <v>0.13121936618170102</v>
      </c>
      <c r="AI1372" s="3">
        <f t="shared" si="174"/>
        <v>0</v>
      </c>
      <c r="AJ1372" s="6">
        <f t="shared" si="175"/>
        <v>0.15459534161404656</v>
      </c>
    </row>
    <row r="1373" spans="1:36" x14ac:dyDescent="0.3">
      <c r="A1373" t="s">
        <v>2649</v>
      </c>
      <c r="B1373" t="s">
        <v>2648</v>
      </c>
      <c r="C1373" t="s">
        <v>448</v>
      </c>
      <c r="D1373">
        <v>635067</v>
      </c>
      <c r="E1373" s="1">
        <v>0.22</v>
      </c>
      <c r="F1373" s="1">
        <v>1534</v>
      </c>
      <c r="G1373" s="4">
        <v>6972.727272727273</v>
      </c>
      <c r="H1373" s="1">
        <v>0.16379846535877299</v>
      </c>
      <c r="I1373" s="1">
        <v>3219</v>
      </c>
      <c r="J1373" s="4">
        <v>19652.198773348224</v>
      </c>
      <c r="K1373" s="1">
        <v>0.16384727910598401</v>
      </c>
      <c r="L1373" s="1">
        <v>3676</v>
      </c>
      <c r="M1373" s="4">
        <v>22435.526668845036</v>
      </c>
      <c r="N1373" s="1">
        <v>6.0000000000000001E-3</v>
      </c>
      <c r="O1373" s="1">
        <v>4101</v>
      </c>
      <c r="P1373" s="4">
        <v>683500</v>
      </c>
      <c r="Q1373" s="1">
        <v>0.16500000000000001</v>
      </c>
      <c r="R1373" s="1">
        <v>3735</v>
      </c>
      <c r="S1373" s="4">
        <v>22636.363636363636</v>
      </c>
      <c r="T1373" s="1">
        <v>0.51116181442273001</v>
      </c>
      <c r="U1373" s="1">
        <v>4035</v>
      </c>
      <c r="V1373" s="4">
        <v>7893.7821373782463</v>
      </c>
      <c r="W1373" s="1">
        <v>0</v>
      </c>
      <c r="X1373" s="1">
        <v>3204</v>
      </c>
      <c r="Y1373" s="4">
        <v>0</v>
      </c>
      <c r="AC1373" s="3">
        <f t="shared" si="168"/>
        <v>8.9900239893190251E-2</v>
      </c>
      <c r="AD1373" s="3">
        <f t="shared" si="169"/>
        <v>3.7000896977118995E-2</v>
      </c>
      <c r="AE1373" s="3">
        <f t="shared" si="170"/>
        <v>0.13216270696121962</v>
      </c>
      <c r="AF1373" s="3">
        <f t="shared" si="171"/>
        <v>0.16916390055941133</v>
      </c>
      <c r="AG1373" s="3">
        <f t="shared" si="172"/>
        <v>0.50906946109684181</v>
      </c>
      <c r="AH1373" s="3">
        <f t="shared" si="173"/>
        <v>0.13064776140714052</v>
      </c>
      <c r="AI1373" s="3">
        <f t="shared" si="174"/>
        <v>0</v>
      </c>
      <c r="AJ1373" s="6">
        <f t="shared" si="175"/>
        <v>0.15256356669927465</v>
      </c>
    </row>
    <row r="1374" spans="1:36" x14ac:dyDescent="0.3">
      <c r="A1374" t="s">
        <v>2651</v>
      </c>
      <c r="B1374" t="s">
        <v>2650</v>
      </c>
      <c r="C1374" t="s">
        <v>448</v>
      </c>
      <c r="D1374">
        <v>597565</v>
      </c>
      <c r="E1374" s="1">
        <v>0.22</v>
      </c>
      <c r="F1374" s="1">
        <v>1534</v>
      </c>
      <c r="G1374" s="4">
        <v>6972.727272727273</v>
      </c>
      <c r="H1374" s="1">
        <v>0.17443960071289299</v>
      </c>
      <c r="I1374" s="1">
        <v>3219</v>
      </c>
      <c r="J1374" s="4">
        <v>18453.378629879429</v>
      </c>
      <c r="K1374" s="1">
        <v>0.14888589525825599</v>
      </c>
      <c r="L1374" s="1">
        <v>3676</v>
      </c>
      <c r="M1374" s="4">
        <v>24690.048668637464</v>
      </c>
      <c r="N1374" s="1">
        <v>6.0000000000000001E-3</v>
      </c>
      <c r="O1374" s="1">
        <v>4101</v>
      </c>
      <c r="P1374" s="4">
        <v>683500</v>
      </c>
      <c r="Q1374" s="1">
        <v>0.16500000000000001</v>
      </c>
      <c r="R1374" s="1">
        <v>3735</v>
      </c>
      <c r="S1374" s="4">
        <v>22636.363636363636</v>
      </c>
      <c r="T1374" s="1">
        <v>0.50870616585643402</v>
      </c>
      <c r="U1374" s="1">
        <v>4035</v>
      </c>
      <c r="V1374" s="4">
        <v>7931.8873464151193</v>
      </c>
      <c r="W1374" s="1">
        <v>0</v>
      </c>
      <c r="X1374" s="1">
        <v>3204</v>
      </c>
      <c r="Y1374" s="4">
        <v>0</v>
      </c>
      <c r="AC1374" s="3">
        <f t="shared" si="168"/>
        <v>8.9900239893190251E-2</v>
      </c>
      <c r="AD1374" s="3">
        <f t="shared" si="169"/>
        <v>3.4126852226900282E-2</v>
      </c>
      <c r="AE1374" s="3">
        <f t="shared" si="170"/>
        <v>0.14782742097671417</v>
      </c>
      <c r="AF1374" s="3">
        <f t="shared" si="171"/>
        <v>0.16916390055941133</v>
      </c>
      <c r="AG1374" s="3">
        <f t="shared" si="172"/>
        <v>0.50906946109684181</v>
      </c>
      <c r="AH1374" s="3">
        <f t="shared" si="173"/>
        <v>0.13152512608043704</v>
      </c>
      <c r="AI1374" s="3">
        <f t="shared" si="174"/>
        <v>0</v>
      </c>
      <c r="AJ1374" s="6">
        <f t="shared" si="175"/>
        <v>0.15451614297621355</v>
      </c>
    </row>
    <row r="1375" spans="1:36" x14ac:dyDescent="0.3">
      <c r="A1375" t="s">
        <v>483</v>
      </c>
      <c r="B1375" t="s">
        <v>2652</v>
      </c>
      <c r="C1375" t="s">
        <v>448</v>
      </c>
      <c r="D1375">
        <v>1149389</v>
      </c>
      <c r="E1375" s="1">
        <v>0.24199999999999999</v>
      </c>
      <c r="F1375" s="1">
        <v>1534</v>
      </c>
      <c r="G1375" s="4">
        <v>6338.8429752066122</v>
      </c>
      <c r="H1375" s="1">
        <v>0.180468927404038</v>
      </c>
      <c r="I1375" s="1">
        <v>3219</v>
      </c>
      <c r="J1375" s="4">
        <v>17836.865582922364</v>
      </c>
      <c r="K1375" s="1">
        <v>0.14907833640307999</v>
      </c>
      <c r="L1375" s="1">
        <v>3676</v>
      </c>
      <c r="M1375" s="4">
        <v>24658.176960472527</v>
      </c>
      <c r="N1375" s="1">
        <v>6.0000000000000001E-3</v>
      </c>
      <c r="O1375" s="1">
        <v>4101</v>
      </c>
      <c r="P1375" s="4">
        <v>683500</v>
      </c>
      <c r="Q1375" s="1">
        <v>0.16500000000000001</v>
      </c>
      <c r="R1375" s="1">
        <v>3735</v>
      </c>
      <c r="S1375" s="4">
        <v>22636.363636363636</v>
      </c>
      <c r="T1375" s="1">
        <v>0.512387016058097</v>
      </c>
      <c r="U1375" s="1">
        <v>4035</v>
      </c>
      <c r="V1375" s="4">
        <v>7874.9068058791163</v>
      </c>
      <c r="W1375" s="1" t="s">
        <v>3</v>
      </c>
      <c r="X1375" s="1">
        <v>3204</v>
      </c>
      <c r="Y1375" s="4" t="s">
        <v>3</v>
      </c>
      <c r="AC1375" s="3">
        <f t="shared" si="168"/>
        <v>8.0820304667782353E-2</v>
      </c>
      <c r="AD1375" s="3">
        <f t="shared" si="169"/>
        <v>3.2648827274031761E-2</v>
      </c>
      <c r="AE1375" s="3">
        <f t="shared" si="170"/>
        <v>0.14760597217575547</v>
      </c>
      <c r="AF1375" s="3">
        <f t="shared" si="171"/>
        <v>0.16916390055941133</v>
      </c>
      <c r="AG1375" s="3">
        <f t="shared" si="172"/>
        <v>0.50906946109684181</v>
      </c>
      <c r="AH1375" s="3">
        <f t="shared" si="173"/>
        <v>0.13021316074563849</v>
      </c>
      <c r="AI1375" s="3" t="e">
        <f t="shared" si="174"/>
        <v>#VALUE!</v>
      </c>
      <c r="AJ1375" s="6" t="e">
        <f t="shared" si="175"/>
        <v>#VALUE!</v>
      </c>
    </row>
    <row r="1376" spans="1:36" x14ac:dyDescent="0.3">
      <c r="A1376" t="s">
        <v>2654</v>
      </c>
      <c r="B1376" t="s">
        <v>2653</v>
      </c>
      <c r="C1376" t="s">
        <v>448</v>
      </c>
      <c r="D1376">
        <v>506170</v>
      </c>
      <c r="E1376" s="1">
        <v>0.24199999999999999</v>
      </c>
      <c r="F1376" s="1">
        <v>1534</v>
      </c>
      <c r="G1376" s="4">
        <v>6338.8429752066122</v>
      </c>
      <c r="H1376" s="1">
        <v>0.177774265562953</v>
      </c>
      <c r="I1376" s="1">
        <v>3219</v>
      </c>
      <c r="J1376" s="4">
        <v>18107.232730263175</v>
      </c>
      <c r="K1376" s="1">
        <v>0.15159728944820899</v>
      </c>
      <c r="L1376" s="1">
        <v>3676</v>
      </c>
      <c r="M1376" s="4">
        <v>24248.454661558128</v>
      </c>
      <c r="N1376" s="1">
        <v>6.0000000000000001E-3</v>
      </c>
      <c r="O1376" s="1">
        <v>4101</v>
      </c>
      <c r="P1376" s="4">
        <v>683500</v>
      </c>
      <c r="Q1376" s="1">
        <v>0.16500000000000001</v>
      </c>
      <c r="R1376" s="1">
        <v>3735</v>
      </c>
      <c r="S1376" s="4">
        <v>22636.363636363636</v>
      </c>
      <c r="T1376" s="1">
        <v>0.52005452713515199</v>
      </c>
      <c r="U1376" s="1">
        <v>4035</v>
      </c>
      <c r="V1376" s="4">
        <v>7758.8017976264682</v>
      </c>
      <c r="W1376" s="1">
        <v>0.5</v>
      </c>
      <c r="X1376" s="1">
        <v>3204</v>
      </c>
      <c r="Y1376" s="4">
        <v>1602</v>
      </c>
      <c r="AC1376" s="3">
        <f t="shared" si="168"/>
        <v>8.0820304667782353E-2</v>
      </c>
      <c r="AD1376" s="3">
        <f t="shared" si="169"/>
        <v>3.3297003970661231E-2</v>
      </c>
      <c r="AE1376" s="3">
        <f t="shared" si="170"/>
        <v>0.14475916800225175</v>
      </c>
      <c r="AF1376" s="3">
        <f t="shared" si="171"/>
        <v>0.16916390055941133</v>
      </c>
      <c r="AG1376" s="3">
        <f t="shared" si="172"/>
        <v>0.50906946109684181</v>
      </c>
      <c r="AH1376" s="3">
        <f t="shared" si="173"/>
        <v>0.12753986658957969</v>
      </c>
      <c r="AI1376" s="3">
        <f t="shared" si="174"/>
        <v>7.1098881590626661E-2</v>
      </c>
      <c r="AJ1376" s="6">
        <f t="shared" si="175"/>
        <v>0.16224979806816497</v>
      </c>
    </row>
    <row r="1377" spans="1:36" x14ac:dyDescent="0.3">
      <c r="A1377" t="s">
        <v>2656</v>
      </c>
      <c r="B1377" t="s">
        <v>2655</v>
      </c>
      <c r="C1377" t="s">
        <v>448</v>
      </c>
      <c r="D1377">
        <v>380867</v>
      </c>
      <c r="E1377" s="1">
        <v>0.24199999999999999</v>
      </c>
      <c r="F1377" s="1">
        <v>1534</v>
      </c>
      <c r="G1377" s="4">
        <v>6338.8429752066122</v>
      </c>
      <c r="H1377" s="1">
        <v>0.19009785568190399</v>
      </c>
      <c r="I1377" s="1">
        <v>3219</v>
      </c>
      <c r="J1377" s="4">
        <v>16933.384063976198</v>
      </c>
      <c r="K1377" s="1">
        <v>0.14486684328124999</v>
      </c>
      <c r="L1377" s="1">
        <v>3676</v>
      </c>
      <c r="M1377" s="4">
        <v>25375.026588128756</v>
      </c>
      <c r="N1377" s="1">
        <v>6.0000000000000001E-3</v>
      </c>
      <c r="O1377" s="1">
        <v>4101</v>
      </c>
      <c r="P1377" s="4">
        <v>683500</v>
      </c>
      <c r="Q1377" s="1">
        <v>0.16500000000000001</v>
      </c>
      <c r="R1377" s="1">
        <v>3735</v>
      </c>
      <c r="S1377" s="4">
        <v>22636.363636363636</v>
      </c>
      <c r="T1377" s="1">
        <v>0.505651579160179</v>
      </c>
      <c r="U1377" s="1">
        <v>4035</v>
      </c>
      <c r="V1377" s="4">
        <v>7979.8030230650247</v>
      </c>
      <c r="W1377" s="1">
        <v>0</v>
      </c>
      <c r="X1377" s="1">
        <v>3204</v>
      </c>
      <c r="Y1377" s="4">
        <v>0</v>
      </c>
      <c r="AC1377" s="3">
        <f t="shared" si="168"/>
        <v>8.0820304667782353E-2</v>
      </c>
      <c r="AD1377" s="3">
        <f t="shared" si="169"/>
        <v>3.0482825701074003E-2</v>
      </c>
      <c r="AE1377" s="3">
        <f t="shared" si="170"/>
        <v>0.15258673723831973</v>
      </c>
      <c r="AF1377" s="3">
        <f t="shared" si="171"/>
        <v>0.16916390055941133</v>
      </c>
      <c r="AG1377" s="3">
        <f t="shared" si="172"/>
        <v>0.50906946109684181</v>
      </c>
      <c r="AH1377" s="3">
        <f t="shared" si="173"/>
        <v>0.13262837477142428</v>
      </c>
      <c r="AI1377" s="3">
        <f t="shared" si="174"/>
        <v>0</v>
      </c>
      <c r="AJ1377" s="6">
        <f t="shared" si="175"/>
        <v>0.15353594343355051</v>
      </c>
    </row>
    <row r="1378" spans="1:36" x14ac:dyDescent="0.3">
      <c r="A1378" t="s">
        <v>2658</v>
      </c>
      <c r="B1378" t="s">
        <v>2657</v>
      </c>
      <c r="C1378" t="s">
        <v>448</v>
      </c>
      <c r="D1378">
        <v>262352</v>
      </c>
      <c r="E1378" s="1">
        <v>0.24199999999999999</v>
      </c>
      <c r="F1378" s="1">
        <v>1534</v>
      </c>
      <c r="G1378" s="4">
        <v>6338.8429752066122</v>
      </c>
      <c r="H1378" s="1">
        <v>0.171689180947734</v>
      </c>
      <c r="I1378" s="1">
        <v>3219</v>
      </c>
      <c r="J1378" s="4">
        <v>18748.997358080094</v>
      </c>
      <c r="K1378" s="1">
        <v>0.150332377874001</v>
      </c>
      <c r="L1378" s="1">
        <v>3676</v>
      </c>
      <c r="M1378" s="4">
        <v>24452.483569979773</v>
      </c>
      <c r="N1378" s="1">
        <v>6.0000000000000001E-3</v>
      </c>
      <c r="O1378" s="1">
        <v>4101</v>
      </c>
      <c r="P1378" s="4">
        <v>683500</v>
      </c>
      <c r="Q1378" s="1">
        <v>0.16500000000000001</v>
      </c>
      <c r="R1378" s="1">
        <v>3735</v>
      </c>
      <c r="S1378" s="4">
        <v>22636.363636363636</v>
      </c>
      <c r="T1378" s="1">
        <v>0.50737177532475397</v>
      </c>
      <c r="U1378" s="1">
        <v>4035</v>
      </c>
      <c r="V1378" s="4">
        <v>7952.7482533243274</v>
      </c>
      <c r="W1378" s="1">
        <v>0</v>
      </c>
      <c r="X1378" s="1">
        <v>3204</v>
      </c>
      <c r="Y1378" s="4">
        <v>0</v>
      </c>
      <c r="AC1378" s="3">
        <f t="shared" si="168"/>
        <v>8.0820304667782353E-2</v>
      </c>
      <c r="AD1378" s="3">
        <f t="shared" si="169"/>
        <v>3.4835566923162448E-2</v>
      </c>
      <c r="AE1378" s="3">
        <f t="shared" si="170"/>
        <v>0.146176787569332</v>
      </c>
      <c r="AF1378" s="3">
        <f t="shared" si="171"/>
        <v>0.16916390055941133</v>
      </c>
      <c r="AG1378" s="3">
        <f t="shared" si="172"/>
        <v>0.50906946109684181</v>
      </c>
      <c r="AH1378" s="3">
        <f t="shared" si="173"/>
        <v>0.13200544421115126</v>
      </c>
      <c r="AI1378" s="3">
        <f t="shared" si="174"/>
        <v>0</v>
      </c>
      <c r="AJ1378" s="6">
        <f t="shared" si="175"/>
        <v>0.15315306643252588</v>
      </c>
    </row>
    <row r="1379" spans="1:36" x14ac:dyDescent="0.3">
      <c r="A1379" t="s">
        <v>484</v>
      </c>
      <c r="B1379" t="s">
        <v>2659</v>
      </c>
      <c r="C1379" t="s">
        <v>448</v>
      </c>
      <c r="D1379">
        <v>5401434</v>
      </c>
      <c r="E1379" s="1">
        <v>0.17899999999999999</v>
      </c>
      <c r="F1379" s="1">
        <v>1534</v>
      </c>
      <c r="G1379" s="4">
        <v>8569.8324022346369</v>
      </c>
      <c r="H1379" s="1">
        <v>0.18165083568548601</v>
      </c>
      <c r="I1379" s="1">
        <v>3219</v>
      </c>
      <c r="J1379" s="4">
        <v>17720.81029989558</v>
      </c>
      <c r="K1379" s="1">
        <v>0.16488713923006301</v>
      </c>
      <c r="L1379" s="1">
        <v>3676</v>
      </c>
      <c r="M1379" s="4">
        <v>22294.037104197476</v>
      </c>
      <c r="N1379" s="1">
        <v>6.0000000000000001E-3</v>
      </c>
      <c r="O1379" s="1">
        <v>4101</v>
      </c>
      <c r="P1379" s="4">
        <v>683500</v>
      </c>
      <c r="Q1379" s="1">
        <v>0.16500000000000001</v>
      </c>
      <c r="R1379" s="1">
        <v>3735</v>
      </c>
      <c r="S1379" s="4">
        <v>22636.363636363636</v>
      </c>
      <c r="T1379" s="1">
        <v>0.52122362320820703</v>
      </c>
      <c r="U1379" s="1">
        <v>4035</v>
      </c>
      <c r="V1379" s="4">
        <v>7741.3989319286593</v>
      </c>
      <c r="W1379" s="1" t="s">
        <v>3</v>
      </c>
      <c r="X1379" s="1">
        <v>3204</v>
      </c>
      <c r="Y1379" s="4" t="s">
        <v>3</v>
      </c>
      <c r="AC1379" s="3">
        <f t="shared" si="168"/>
        <v>0.11277761858960904</v>
      </c>
      <c r="AD1379" s="3">
        <f t="shared" si="169"/>
        <v>3.2370596983411895E-2</v>
      </c>
      <c r="AE1379" s="3">
        <f t="shared" si="170"/>
        <v>0.13117961894230257</v>
      </c>
      <c r="AF1379" s="3">
        <f t="shared" si="171"/>
        <v>0.16916390055941133</v>
      </c>
      <c r="AG1379" s="3">
        <f t="shared" si="172"/>
        <v>0.50906946109684181</v>
      </c>
      <c r="AH1379" s="3">
        <f t="shared" si="173"/>
        <v>0.12713916915310566</v>
      </c>
      <c r="AI1379" s="3" t="e">
        <f t="shared" si="174"/>
        <v>#VALUE!</v>
      </c>
      <c r="AJ1379" s="6" t="e">
        <f t="shared" si="175"/>
        <v>#VALUE!</v>
      </c>
    </row>
    <row r="1380" spans="1:36" x14ac:dyDescent="0.3">
      <c r="A1380" t="s">
        <v>485</v>
      </c>
      <c r="B1380" t="s">
        <v>486</v>
      </c>
      <c r="C1380" t="s">
        <v>448</v>
      </c>
      <c r="D1380">
        <v>3082399</v>
      </c>
      <c r="E1380" s="1">
        <v>0.128</v>
      </c>
      <c r="F1380" s="1">
        <v>1534</v>
      </c>
      <c r="G1380" s="4">
        <v>11984.375</v>
      </c>
      <c r="H1380" s="1">
        <v>0.18723727849639099</v>
      </c>
      <c r="I1380" s="1">
        <v>3219</v>
      </c>
      <c r="J1380" s="4">
        <v>17192.089234847783</v>
      </c>
      <c r="K1380" s="1">
        <v>0.16949882218362999</v>
      </c>
      <c r="L1380" s="1">
        <v>3676</v>
      </c>
      <c r="M1380" s="4">
        <v>21687.466335415185</v>
      </c>
      <c r="N1380" s="1">
        <v>6.0000000000000001E-3</v>
      </c>
      <c r="O1380" s="1">
        <v>4101</v>
      </c>
      <c r="P1380" s="4">
        <v>683500</v>
      </c>
      <c r="Q1380" s="1">
        <v>0.16500000000000001</v>
      </c>
      <c r="R1380" s="1">
        <v>3735</v>
      </c>
      <c r="S1380" s="4">
        <v>22636.363636363636</v>
      </c>
      <c r="T1380" s="1">
        <v>0.53034925069726502</v>
      </c>
      <c r="U1380" s="1">
        <v>4035</v>
      </c>
      <c r="V1380" s="4">
        <v>7608.1940244000953</v>
      </c>
      <c r="W1380" s="1" t="s">
        <v>3</v>
      </c>
      <c r="X1380" s="1">
        <v>3204</v>
      </c>
      <c r="Y1380" s="4" t="s">
        <v>3</v>
      </c>
      <c r="AC1380" s="3">
        <f t="shared" si="168"/>
        <v>0.16168847776907147</v>
      </c>
      <c r="AD1380" s="3">
        <f t="shared" si="169"/>
        <v>3.1103044040120677E-2</v>
      </c>
      <c r="AE1380" s="3">
        <f t="shared" si="170"/>
        <v>0.12696508582884966</v>
      </c>
      <c r="AF1380" s="3">
        <f t="shared" si="171"/>
        <v>0.16916390055941133</v>
      </c>
      <c r="AG1380" s="3">
        <f t="shared" si="172"/>
        <v>0.50906946109684181</v>
      </c>
      <c r="AH1380" s="3">
        <f t="shared" si="173"/>
        <v>0.12407215330070083</v>
      </c>
      <c r="AI1380" s="3" t="e">
        <f t="shared" si="174"/>
        <v>#VALUE!</v>
      </c>
      <c r="AJ1380" s="6" t="e">
        <f t="shared" si="175"/>
        <v>#VALUE!</v>
      </c>
    </row>
    <row r="1381" spans="1:36" x14ac:dyDescent="0.3">
      <c r="A1381" t="s">
        <v>2661</v>
      </c>
      <c r="B1381" t="s">
        <v>2660</v>
      </c>
      <c r="C1381" t="s">
        <v>448</v>
      </c>
      <c r="D1381">
        <v>1789771</v>
      </c>
      <c r="E1381" s="1">
        <v>0.128</v>
      </c>
      <c r="F1381" s="1">
        <v>1534</v>
      </c>
      <c r="G1381" s="4">
        <v>11984.375</v>
      </c>
      <c r="H1381" s="1">
        <v>0.20637947536304899</v>
      </c>
      <c r="I1381" s="1">
        <v>3219</v>
      </c>
      <c r="J1381" s="4">
        <v>15597.481262792002</v>
      </c>
      <c r="K1381" s="1">
        <v>0.16084124728806001</v>
      </c>
      <c r="L1381" s="1">
        <v>3676</v>
      </c>
      <c r="M1381" s="4">
        <v>22854.833955723039</v>
      </c>
      <c r="N1381" s="1">
        <v>6.0000000000000001E-3</v>
      </c>
      <c r="O1381" s="1">
        <v>4101</v>
      </c>
      <c r="P1381" s="4">
        <v>683500</v>
      </c>
      <c r="Q1381" s="1">
        <v>0.16500000000000001</v>
      </c>
      <c r="R1381" s="1">
        <v>3735</v>
      </c>
      <c r="S1381" s="4">
        <v>22636.363636363636</v>
      </c>
      <c r="T1381" s="1">
        <v>0.53887787879007898</v>
      </c>
      <c r="U1381" s="1">
        <v>4035</v>
      </c>
      <c r="V1381" s="4">
        <v>7487.7818496829459</v>
      </c>
      <c r="W1381" s="1">
        <v>1</v>
      </c>
      <c r="X1381" s="1">
        <v>3204</v>
      </c>
      <c r="Y1381" s="4">
        <v>3204</v>
      </c>
      <c r="AC1381" s="3">
        <f t="shared" si="168"/>
        <v>0.16168847776907147</v>
      </c>
      <c r="AD1381" s="3">
        <f t="shared" si="169"/>
        <v>2.7280139749004114E-2</v>
      </c>
      <c r="AE1381" s="3">
        <f t="shared" si="170"/>
        <v>0.1350761088859565</v>
      </c>
      <c r="AF1381" s="3">
        <f t="shared" si="171"/>
        <v>0.16916390055941133</v>
      </c>
      <c r="AG1381" s="3">
        <f t="shared" si="172"/>
        <v>0.50906946109684181</v>
      </c>
      <c r="AH1381" s="3">
        <f t="shared" si="173"/>
        <v>0.12129968751447708</v>
      </c>
      <c r="AI1381" s="3">
        <f t="shared" si="174"/>
        <v>0.14219776318125332</v>
      </c>
      <c r="AJ1381" s="6">
        <f t="shared" si="175"/>
        <v>0.18082507696514508</v>
      </c>
    </row>
    <row r="1382" spans="1:36" x14ac:dyDescent="0.3">
      <c r="A1382" t="s">
        <v>2663</v>
      </c>
      <c r="B1382" t="s">
        <v>2662</v>
      </c>
      <c r="C1382" t="s">
        <v>448</v>
      </c>
      <c r="D1382">
        <v>644834</v>
      </c>
      <c r="E1382" s="1">
        <v>0.128</v>
      </c>
      <c r="F1382" s="1">
        <v>1534</v>
      </c>
      <c r="G1382" s="4">
        <v>11984.375</v>
      </c>
      <c r="H1382" s="1">
        <v>0.156438711358272</v>
      </c>
      <c r="I1382" s="1">
        <v>3219</v>
      </c>
      <c r="J1382" s="4">
        <v>20576.748376736032</v>
      </c>
      <c r="K1382" s="1">
        <v>0.183751166967002</v>
      </c>
      <c r="L1382" s="1">
        <v>3676</v>
      </c>
      <c r="M1382" s="4">
        <v>20005.315126298683</v>
      </c>
      <c r="N1382" s="1">
        <v>6.0000000000000001E-3</v>
      </c>
      <c r="O1382" s="1">
        <v>4101</v>
      </c>
      <c r="P1382" s="4">
        <v>683500</v>
      </c>
      <c r="Q1382" s="1">
        <v>0.16500000000000001</v>
      </c>
      <c r="R1382" s="1">
        <v>3735</v>
      </c>
      <c r="S1382" s="4">
        <v>22636.363636363636</v>
      </c>
      <c r="T1382" s="1">
        <v>0.51720908016636802</v>
      </c>
      <c r="U1382" s="1">
        <v>4035</v>
      </c>
      <c r="V1382" s="4">
        <v>7801.4871639571411</v>
      </c>
      <c r="W1382" s="1">
        <v>0.5</v>
      </c>
      <c r="X1382" s="1">
        <v>3204</v>
      </c>
      <c r="Y1382" s="4">
        <v>1602</v>
      </c>
      <c r="AC1382" s="3">
        <f t="shared" si="168"/>
        <v>0.16168847776907147</v>
      </c>
      <c r="AD1382" s="3">
        <f t="shared" si="169"/>
        <v>3.9217407058643745E-2</v>
      </c>
      <c r="AE1382" s="3">
        <f t="shared" si="170"/>
        <v>0.11527727900148031</v>
      </c>
      <c r="AF1382" s="3">
        <f t="shared" si="171"/>
        <v>0.16916390055941133</v>
      </c>
      <c r="AG1382" s="3">
        <f t="shared" si="172"/>
        <v>0.50906946109684181</v>
      </c>
      <c r="AH1382" s="3">
        <f t="shared" si="173"/>
        <v>0.12852268845125775</v>
      </c>
      <c r="AI1382" s="3">
        <f t="shared" si="174"/>
        <v>7.1098881590626661E-2</v>
      </c>
      <c r="AJ1382" s="6">
        <f t="shared" si="175"/>
        <v>0.170576870789619</v>
      </c>
    </row>
    <row r="1383" spans="1:36" x14ac:dyDescent="0.3">
      <c r="A1383" t="s">
        <v>2665</v>
      </c>
      <c r="B1383" t="s">
        <v>2664</v>
      </c>
      <c r="C1383" t="s">
        <v>448</v>
      </c>
      <c r="D1383">
        <v>647794</v>
      </c>
      <c r="E1383" s="1">
        <v>0.128</v>
      </c>
      <c r="F1383" s="1">
        <v>1534</v>
      </c>
      <c r="G1383" s="4">
        <v>11984.375</v>
      </c>
      <c r="H1383" s="1">
        <v>0.16500770306609799</v>
      </c>
      <c r="I1383" s="1">
        <v>3219</v>
      </c>
      <c r="J1383" s="4">
        <v>19508.18016484084</v>
      </c>
      <c r="K1383" s="1">
        <v>0.17923136058685299</v>
      </c>
      <c r="L1383" s="1">
        <v>3676</v>
      </c>
      <c r="M1383" s="4">
        <v>20509.80357435083</v>
      </c>
      <c r="N1383" s="1">
        <v>6.0000000000000001E-3</v>
      </c>
      <c r="O1383" s="1">
        <v>4101</v>
      </c>
      <c r="P1383" s="4">
        <v>683500</v>
      </c>
      <c r="Q1383" s="1">
        <v>0.16500000000000001</v>
      </c>
      <c r="R1383" s="1">
        <v>3735</v>
      </c>
      <c r="S1383" s="4">
        <v>22636.363636363636</v>
      </c>
      <c r="T1383" s="1">
        <v>0.51986588329005801</v>
      </c>
      <c r="U1383" s="1">
        <v>4035</v>
      </c>
      <c r="V1383" s="4">
        <v>7761.6172357066962</v>
      </c>
      <c r="W1383" s="1">
        <v>0.5</v>
      </c>
      <c r="X1383" s="1">
        <v>3204</v>
      </c>
      <c r="Y1383" s="4">
        <v>1602</v>
      </c>
      <c r="AC1383" s="3">
        <f t="shared" si="168"/>
        <v>0.16168847776907147</v>
      </c>
      <c r="AD1383" s="3">
        <f t="shared" si="169"/>
        <v>3.6655627565381571E-2</v>
      </c>
      <c r="AE1383" s="3">
        <f t="shared" si="170"/>
        <v>0.1187825307859318</v>
      </c>
      <c r="AF1383" s="3">
        <f t="shared" si="171"/>
        <v>0.16916390055941133</v>
      </c>
      <c r="AG1383" s="3">
        <f t="shared" si="172"/>
        <v>0.50906946109684181</v>
      </c>
      <c r="AH1383" s="3">
        <f t="shared" si="173"/>
        <v>0.12760469147766929</v>
      </c>
      <c r="AI1383" s="3">
        <f t="shared" si="174"/>
        <v>7.1098881590626661E-2</v>
      </c>
      <c r="AJ1383" s="6">
        <f t="shared" si="175"/>
        <v>0.17058051012070485</v>
      </c>
    </row>
    <row r="1384" spans="1:36" x14ac:dyDescent="0.3">
      <c r="A1384" t="s">
        <v>487</v>
      </c>
      <c r="B1384" t="s">
        <v>488</v>
      </c>
      <c r="C1384" t="s">
        <v>448</v>
      </c>
      <c r="D1384">
        <v>2319035</v>
      </c>
      <c r="E1384" s="1">
        <v>0.24</v>
      </c>
      <c r="F1384" s="1">
        <v>1534</v>
      </c>
      <c r="G1384" s="4">
        <v>6391.666666666667</v>
      </c>
      <c r="H1384" s="1">
        <v>0.17422548603190499</v>
      </c>
      <c r="I1384" s="1">
        <v>3219</v>
      </c>
      <c r="J1384" s="4">
        <v>18476.056938136604</v>
      </c>
      <c r="K1384" s="1">
        <v>0.158757414183054</v>
      </c>
      <c r="L1384" s="1">
        <v>3676</v>
      </c>
      <c r="M1384" s="4">
        <v>23154.824100129375</v>
      </c>
      <c r="N1384" s="1">
        <v>6.0000000000000001E-3</v>
      </c>
      <c r="O1384" s="1">
        <v>4101</v>
      </c>
      <c r="P1384" s="4">
        <v>683500</v>
      </c>
      <c r="Q1384" s="1">
        <v>0.16500000000000001</v>
      </c>
      <c r="R1384" s="1">
        <v>3735</v>
      </c>
      <c r="S1384" s="4">
        <v>22636.363636363636</v>
      </c>
      <c r="T1384" s="1">
        <v>0.50909408439286097</v>
      </c>
      <c r="U1384" s="1">
        <v>4035</v>
      </c>
      <c r="V1384" s="4">
        <v>7925.8434220701838</v>
      </c>
      <c r="W1384" s="1" t="s">
        <v>3</v>
      </c>
      <c r="X1384" s="1">
        <v>3204</v>
      </c>
      <c r="Y1384" s="4" t="s">
        <v>3</v>
      </c>
      <c r="AC1384" s="3">
        <f t="shared" si="168"/>
        <v>8.157696593656634E-2</v>
      </c>
      <c r="AD1384" s="3">
        <f t="shared" si="169"/>
        <v>3.4181221077094759E-2</v>
      </c>
      <c r="AE1384" s="3">
        <f t="shared" si="170"/>
        <v>0.13716047968385725</v>
      </c>
      <c r="AF1384" s="3">
        <f t="shared" si="171"/>
        <v>0.16916390055941133</v>
      </c>
      <c r="AG1384" s="3">
        <f t="shared" si="172"/>
        <v>0.50906946109684181</v>
      </c>
      <c r="AH1384" s="3">
        <f t="shared" si="173"/>
        <v>0.13138596595397789</v>
      </c>
      <c r="AI1384" s="3" t="e">
        <f t="shared" si="174"/>
        <v>#VALUE!</v>
      </c>
      <c r="AJ1384" s="6" t="e">
        <f t="shared" si="175"/>
        <v>#VALUE!</v>
      </c>
    </row>
    <row r="1385" spans="1:36" x14ac:dyDescent="0.3">
      <c r="A1385" t="s">
        <v>2667</v>
      </c>
      <c r="B1385" t="s">
        <v>2666</v>
      </c>
      <c r="C1385" t="s">
        <v>448</v>
      </c>
      <c r="D1385">
        <v>602883</v>
      </c>
      <c r="E1385" s="1">
        <v>0.24</v>
      </c>
      <c r="F1385" s="1">
        <v>1534</v>
      </c>
      <c r="G1385" s="4">
        <v>6391.666666666667</v>
      </c>
      <c r="H1385" s="1">
        <v>0.17828666590366599</v>
      </c>
      <c r="I1385" s="1">
        <v>3219</v>
      </c>
      <c r="J1385" s="4">
        <v>18055.192090132692</v>
      </c>
      <c r="K1385" s="1">
        <v>0.15346095345199601</v>
      </c>
      <c r="L1385" s="1">
        <v>3676</v>
      </c>
      <c r="M1385" s="4">
        <v>23953.976026545974</v>
      </c>
      <c r="N1385" s="1">
        <v>6.0000000000000001E-3</v>
      </c>
      <c r="O1385" s="1">
        <v>4101</v>
      </c>
      <c r="P1385" s="4">
        <v>683500</v>
      </c>
      <c r="Q1385" s="1">
        <v>0.16500000000000001</v>
      </c>
      <c r="R1385" s="1">
        <v>3735</v>
      </c>
      <c r="S1385" s="4">
        <v>22636.363636363636</v>
      </c>
      <c r="T1385" s="1">
        <v>0.51003594395595797</v>
      </c>
      <c r="U1385" s="1">
        <v>4035</v>
      </c>
      <c r="V1385" s="4">
        <v>7911.2071370962549</v>
      </c>
      <c r="W1385" s="1">
        <v>0.5</v>
      </c>
      <c r="X1385" s="1">
        <v>3204</v>
      </c>
      <c r="Y1385" s="4">
        <v>1602</v>
      </c>
      <c r="AC1385" s="3">
        <f t="shared" si="168"/>
        <v>8.157696593656634E-2</v>
      </c>
      <c r="AD1385" s="3">
        <f t="shared" si="169"/>
        <v>3.3172242029197468E-2</v>
      </c>
      <c r="AE1385" s="3">
        <f t="shared" si="170"/>
        <v>0.14271309189318593</v>
      </c>
      <c r="AF1385" s="3">
        <f t="shared" si="171"/>
        <v>0.16916390055941133</v>
      </c>
      <c r="AG1385" s="3">
        <f t="shared" si="172"/>
        <v>0.50906946109684181</v>
      </c>
      <c r="AH1385" s="3">
        <f t="shared" si="173"/>
        <v>0.13104896847491931</v>
      </c>
      <c r="AI1385" s="3">
        <f t="shared" si="174"/>
        <v>7.1098881590626661E-2</v>
      </c>
      <c r="AJ1385" s="6">
        <f t="shared" si="175"/>
        <v>0.16254907308296412</v>
      </c>
    </row>
    <row r="1386" spans="1:36" x14ac:dyDescent="0.3">
      <c r="A1386" t="s">
        <v>2669</v>
      </c>
      <c r="B1386" t="s">
        <v>2668</v>
      </c>
      <c r="C1386" t="s">
        <v>448</v>
      </c>
      <c r="D1386">
        <v>336843</v>
      </c>
      <c r="E1386" s="1">
        <v>0.24</v>
      </c>
      <c r="F1386" s="1">
        <v>1534</v>
      </c>
      <c r="G1386" s="4">
        <v>6391.666666666667</v>
      </c>
      <c r="H1386" s="1">
        <v>0.170209860380058</v>
      </c>
      <c r="I1386" s="1">
        <v>3219</v>
      </c>
      <c r="J1386" s="4">
        <v>18911.947832001995</v>
      </c>
      <c r="K1386" s="1">
        <v>0.15614099150049099</v>
      </c>
      <c r="L1386" s="1">
        <v>3676</v>
      </c>
      <c r="M1386" s="4">
        <v>23542.824755204918</v>
      </c>
      <c r="N1386" s="1">
        <v>6.0000000000000001E-3</v>
      </c>
      <c r="O1386" s="1">
        <v>4101</v>
      </c>
      <c r="P1386" s="4">
        <v>683500</v>
      </c>
      <c r="Q1386" s="1">
        <v>0.16500000000000001</v>
      </c>
      <c r="R1386" s="1">
        <v>3735</v>
      </c>
      <c r="S1386" s="4">
        <v>22636.363636363636</v>
      </c>
      <c r="T1386" s="1">
        <v>0.50769052644703905</v>
      </c>
      <c r="U1386" s="1">
        <v>4035</v>
      </c>
      <c r="V1386" s="4">
        <v>7947.7551575328062</v>
      </c>
      <c r="W1386" s="1">
        <v>0</v>
      </c>
      <c r="X1386" s="1">
        <v>3204</v>
      </c>
      <c r="Y1386" s="4">
        <v>0</v>
      </c>
      <c r="AC1386" s="3">
        <f t="shared" si="168"/>
        <v>8.157696593656634E-2</v>
      </c>
      <c r="AD1386" s="3">
        <f t="shared" si="169"/>
        <v>3.5226223483842009E-2</v>
      </c>
      <c r="AE1386" s="3">
        <f t="shared" si="170"/>
        <v>0.13985635903218141</v>
      </c>
      <c r="AF1386" s="3">
        <f t="shared" si="171"/>
        <v>0.16916390055941133</v>
      </c>
      <c r="AG1386" s="3">
        <f t="shared" si="172"/>
        <v>0.50906946109684181</v>
      </c>
      <c r="AH1386" s="3">
        <f t="shared" si="173"/>
        <v>0.13189047919800498</v>
      </c>
      <c r="AI1386" s="3">
        <f t="shared" si="174"/>
        <v>0</v>
      </c>
      <c r="AJ1386" s="6">
        <f t="shared" si="175"/>
        <v>0.15239762704383539</v>
      </c>
    </row>
    <row r="1387" spans="1:36" x14ac:dyDescent="0.3">
      <c r="A1387" t="s">
        <v>2671</v>
      </c>
      <c r="B1387" t="s">
        <v>2670</v>
      </c>
      <c r="C1387" t="s">
        <v>448</v>
      </c>
      <c r="D1387">
        <v>324147</v>
      </c>
      <c r="E1387" s="1">
        <v>0.24</v>
      </c>
      <c r="F1387" s="1">
        <v>1534</v>
      </c>
      <c r="G1387" s="4">
        <v>6391.666666666667</v>
      </c>
      <c r="H1387" s="1">
        <v>0.18227841072106099</v>
      </c>
      <c r="I1387" s="1">
        <v>3219</v>
      </c>
      <c r="J1387" s="4">
        <v>17659.798476770826</v>
      </c>
      <c r="K1387" s="1">
        <v>0.14956177289933201</v>
      </c>
      <c r="L1387" s="1">
        <v>3676</v>
      </c>
      <c r="M1387" s="4">
        <v>24578.473019802095</v>
      </c>
      <c r="N1387" s="1">
        <v>6.0000000000000001E-3</v>
      </c>
      <c r="O1387" s="1">
        <v>4101</v>
      </c>
      <c r="P1387" s="4">
        <v>683500</v>
      </c>
      <c r="Q1387" s="1">
        <v>0.16500000000000001</v>
      </c>
      <c r="R1387" s="1">
        <v>3735</v>
      </c>
      <c r="S1387" s="4">
        <v>22636.363636363636</v>
      </c>
      <c r="T1387" s="1">
        <v>0.51479729875642799</v>
      </c>
      <c r="U1387" s="1">
        <v>4035</v>
      </c>
      <c r="V1387" s="4">
        <v>7838.036465512082</v>
      </c>
      <c r="W1387" s="1">
        <v>0</v>
      </c>
      <c r="X1387" s="1">
        <v>3204</v>
      </c>
      <c r="Y1387" s="4">
        <v>0</v>
      </c>
      <c r="AC1387" s="3">
        <f t="shared" si="168"/>
        <v>8.157696593656634E-2</v>
      </c>
      <c r="AD1387" s="3">
        <f t="shared" si="169"/>
        <v>3.2224327577689706E-2</v>
      </c>
      <c r="AE1387" s="3">
        <f t="shared" si="170"/>
        <v>0.14705217876117571</v>
      </c>
      <c r="AF1387" s="3">
        <f t="shared" si="171"/>
        <v>0.16916390055941133</v>
      </c>
      <c r="AG1387" s="3">
        <f t="shared" si="172"/>
        <v>0.50906946109684181</v>
      </c>
      <c r="AH1387" s="3">
        <f t="shared" si="173"/>
        <v>0.12936422867183331</v>
      </c>
      <c r="AI1387" s="3">
        <f t="shared" si="174"/>
        <v>0</v>
      </c>
      <c r="AJ1387" s="6">
        <f t="shared" si="175"/>
        <v>0.15263586608621688</v>
      </c>
    </row>
    <row r="1388" spans="1:36" x14ac:dyDescent="0.3">
      <c r="A1388" t="s">
        <v>2673</v>
      </c>
      <c r="B1388" t="s">
        <v>2672</v>
      </c>
      <c r="C1388" t="s">
        <v>448</v>
      </c>
      <c r="D1388">
        <v>379997</v>
      </c>
      <c r="E1388" s="1">
        <v>0.24</v>
      </c>
      <c r="F1388" s="1">
        <v>1534</v>
      </c>
      <c r="G1388" s="4">
        <v>6391.666666666667</v>
      </c>
      <c r="H1388" s="1">
        <v>0.16295128645752399</v>
      </c>
      <c r="I1388" s="1">
        <v>3219</v>
      </c>
      <c r="J1388" s="4">
        <v>19754.369971415272</v>
      </c>
      <c r="K1388" s="1">
        <v>0.164330244712458</v>
      </c>
      <c r="L1388" s="1">
        <v>3676</v>
      </c>
      <c r="M1388" s="4">
        <v>22369.588790135356</v>
      </c>
      <c r="N1388" s="1">
        <v>6.0000000000000001E-3</v>
      </c>
      <c r="O1388" s="1">
        <v>4101</v>
      </c>
      <c r="P1388" s="4">
        <v>683500</v>
      </c>
      <c r="Q1388" s="1">
        <v>0.16500000000000001</v>
      </c>
      <c r="R1388" s="1">
        <v>3735</v>
      </c>
      <c r="S1388" s="4">
        <v>22636.363636363636</v>
      </c>
      <c r="T1388" s="1">
        <v>0.50320134106321801</v>
      </c>
      <c r="U1388" s="1">
        <v>4035</v>
      </c>
      <c r="V1388" s="4">
        <v>8018.659074863388</v>
      </c>
      <c r="W1388" s="1">
        <v>0</v>
      </c>
      <c r="X1388" s="1">
        <v>3204</v>
      </c>
      <c r="Y1388" s="4">
        <v>0</v>
      </c>
      <c r="AC1388" s="3">
        <f t="shared" si="168"/>
        <v>8.157696593656634E-2</v>
      </c>
      <c r="AD1388" s="3">
        <f t="shared" si="169"/>
        <v>3.7245841639608979E-2</v>
      </c>
      <c r="AE1388" s="3">
        <f t="shared" si="170"/>
        <v>0.13170456194738939</v>
      </c>
      <c r="AF1388" s="3">
        <f t="shared" si="171"/>
        <v>0.16916390055941133</v>
      </c>
      <c r="AG1388" s="3">
        <f t="shared" si="172"/>
        <v>0.50906946109684181</v>
      </c>
      <c r="AH1388" s="3">
        <f t="shared" si="173"/>
        <v>0.13352302744630329</v>
      </c>
      <c r="AI1388" s="3">
        <f t="shared" si="174"/>
        <v>0</v>
      </c>
      <c r="AJ1388" s="6">
        <f t="shared" si="175"/>
        <v>0.15175482266087442</v>
      </c>
    </row>
    <row r="1389" spans="1:36" x14ac:dyDescent="0.3">
      <c r="A1389" t="s">
        <v>2675</v>
      </c>
      <c r="B1389" t="s">
        <v>2674</v>
      </c>
      <c r="C1389" t="s">
        <v>448</v>
      </c>
      <c r="D1389">
        <v>416909</v>
      </c>
      <c r="E1389" s="1">
        <v>0.24</v>
      </c>
      <c r="F1389" s="1">
        <v>1534</v>
      </c>
      <c r="G1389" s="4">
        <v>6391.666666666667</v>
      </c>
      <c r="H1389" s="1">
        <v>0.173694979000213</v>
      </c>
      <c r="I1389" s="1">
        <v>3219</v>
      </c>
      <c r="J1389" s="4">
        <v>18532.487343782417</v>
      </c>
      <c r="K1389" s="1">
        <v>0.16823815269039499</v>
      </c>
      <c r="L1389" s="1">
        <v>3676</v>
      </c>
      <c r="M1389" s="4">
        <v>21849.978386085008</v>
      </c>
      <c r="N1389" s="1">
        <v>6.0000000000000001E-3</v>
      </c>
      <c r="O1389" s="1">
        <v>4101</v>
      </c>
      <c r="P1389" s="4">
        <v>683500</v>
      </c>
      <c r="Q1389" s="1">
        <v>0.16500000000000001</v>
      </c>
      <c r="R1389" s="1">
        <v>3735</v>
      </c>
      <c r="S1389" s="4">
        <v>22636.363636363636</v>
      </c>
      <c r="T1389" s="1">
        <v>0.50648222993506897</v>
      </c>
      <c r="U1389" s="1">
        <v>4035</v>
      </c>
      <c r="V1389" s="4">
        <v>7966.7158322954137</v>
      </c>
      <c r="W1389" s="1">
        <v>0</v>
      </c>
      <c r="X1389" s="1">
        <v>3204</v>
      </c>
      <c r="Y1389" s="4">
        <v>0</v>
      </c>
      <c r="AC1389" s="3">
        <f t="shared" si="168"/>
        <v>8.157696593656634E-2</v>
      </c>
      <c r="AD1389" s="3">
        <f t="shared" si="169"/>
        <v>3.431650701801145E-2</v>
      </c>
      <c r="AE1389" s="3">
        <f t="shared" si="170"/>
        <v>0.12809424083290316</v>
      </c>
      <c r="AF1389" s="3">
        <f t="shared" si="171"/>
        <v>0.16916390055941133</v>
      </c>
      <c r="AG1389" s="3">
        <f t="shared" si="172"/>
        <v>0.50906946109684181</v>
      </c>
      <c r="AH1389" s="3">
        <f t="shared" si="173"/>
        <v>0.132327044870758</v>
      </c>
      <c r="AI1389" s="3">
        <f t="shared" si="174"/>
        <v>0</v>
      </c>
      <c r="AJ1389" s="6">
        <f t="shared" si="175"/>
        <v>0.15064973147349886</v>
      </c>
    </row>
    <row r="1390" spans="1:36" x14ac:dyDescent="0.3">
      <c r="A1390" t="s">
        <v>2677</v>
      </c>
      <c r="B1390" t="s">
        <v>2676</v>
      </c>
      <c r="C1390" t="s">
        <v>448</v>
      </c>
      <c r="D1390">
        <v>258256</v>
      </c>
      <c r="E1390" s="1">
        <v>0.24</v>
      </c>
      <c r="F1390" s="1">
        <v>1534</v>
      </c>
      <c r="G1390" s="4">
        <v>6391.666666666667</v>
      </c>
      <c r="H1390" s="1">
        <v>0.177320178427606</v>
      </c>
      <c r="I1390" s="1">
        <v>3219</v>
      </c>
      <c r="J1390" s="4">
        <v>18153.602305979024</v>
      </c>
      <c r="K1390" s="1">
        <v>0.16257124713462601</v>
      </c>
      <c r="L1390" s="1">
        <v>3676</v>
      </c>
      <c r="M1390" s="4">
        <v>22611.624532571172</v>
      </c>
      <c r="N1390" s="1">
        <v>6.0000000000000001E-3</v>
      </c>
      <c r="O1390" s="1">
        <v>4101</v>
      </c>
      <c r="P1390" s="4">
        <v>683500</v>
      </c>
      <c r="Q1390" s="1">
        <v>0.16500000000000001</v>
      </c>
      <c r="R1390" s="1">
        <v>3735</v>
      </c>
      <c r="S1390" s="4">
        <v>22636.363636363636</v>
      </c>
      <c r="T1390" s="1">
        <v>0.51445464964995902</v>
      </c>
      <c r="U1390" s="1">
        <v>4035</v>
      </c>
      <c r="V1390" s="4">
        <v>7843.2569377018199</v>
      </c>
      <c r="W1390" s="1">
        <v>0</v>
      </c>
      <c r="X1390" s="1">
        <v>3204</v>
      </c>
      <c r="Y1390" s="4">
        <v>0</v>
      </c>
      <c r="AC1390" s="3">
        <f t="shared" si="168"/>
        <v>8.157696593656634E-2</v>
      </c>
      <c r="AD1390" s="3">
        <f t="shared" si="169"/>
        <v>3.3408170133810935E-2</v>
      </c>
      <c r="AE1390" s="3">
        <f t="shared" si="170"/>
        <v>0.13338625797303652</v>
      </c>
      <c r="AF1390" s="3">
        <f t="shared" si="171"/>
        <v>0.16916390055941133</v>
      </c>
      <c r="AG1390" s="3">
        <f t="shared" si="172"/>
        <v>0.50906946109684181</v>
      </c>
      <c r="AH1390" s="3">
        <f t="shared" si="173"/>
        <v>0.12948442898021556</v>
      </c>
      <c r="AI1390" s="3">
        <f t="shared" si="174"/>
        <v>0</v>
      </c>
      <c r="AJ1390" s="6">
        <f t="shared" si="175"/>
        <v>0.1508698835256975</v>
      </c>
    </row>
    <row r="1391" spans="1:36" x14ac:dyDescent="0.3">
      <c r="A1391" t="s">
        <v>489</v>
      </c>
      <c r="B1391" t="s">
        <v>490</v>
      </c>
      <c r="C1391" t="s">
        <v>490</v>
      </c>
      <c r="D1391">
        <v>10295909</v>
      </c>
      <c r="E1391" s="1">
        <v>0.2</v>
      </c>
      <c r="F1391" s="1">
        <v>2068</v>
      </c>
      <c r="G1391" s="4">
        <v>10340</v>
      </c>
      <c r="H1391" s="1">
        <v>0.22148836008554401</v>
      </c>
      <c r="I1391" s="1">
        <v>5168</v>
      </c>
      <c r="J1391" s="4">
        <v>23333.054603880752</v>
      </c>
      <c r="K1391" s="1">
        <v>0.13568350303018401</v>
      </c>
      <c r="L1391" s="1">
        <v>5196</v>
      </c>
      <c r="M1391" s="4">
        <v>38295.00185327691</v>
      </c>
      <c r="N1391" s="1">
        <v>7.0000000000000001E-3</v>
      </c>
      <c r="O1391" s="1">
        <v>6482</v>
      </c>
      <c r="P1391" s="4">
        <v>926000</v>
      </c>
      <c r="Q1391" s="1">
        <v>0.221</v>
      </c>
      <c r="R1391" s="1">
        <v>4123</v>
      </c>
      <c r="S1391" s="4">
        <v>18656.108597285067</v>
      </c>
      <c r="T1391" s="1">
        <v>0.52797008986773197</v>
      </c>
      <c r="U1391" s="1">
        <v>5813</v>
      </c>
      <c r="V1391" s="4">
        <v>11010.093396495782</v>
      </c>
      <c r="W1391" s="1" t="s">
        <v>3</v>
      </c>
      <c r="X1391" s="1">
        <v>4541</v>
      </c>
      <c r="Y1391" s="4" t="s">
        <v>3</v>
      </c>
      <c r="AC1391" s="3">
        <f t="shared" si="168"/>
        <v>0.13813399228224105</v>
      </c>
      <c r="AD1391" s="3">
        <f t="shared" si="169"/>
        <v>4.5825360291060074E-2</v>
      </c>
      <c r="AE1391" s="3">
        <f t="shared" si="170"/>
        <v>0.24235641685752188</v>
      </c>
      <c r="AF1391" s="3">
        <f t="shared" si="171"/>
        <v>0.25078340799888577</v>
      </c>
      <c r="AG1391" s="3">
        <f t="shared" si="172"/>
        <v>0.39166247104709967</v>
      </c>
      <c r="AH1391" s="3">
        <f t="shared" si="173"/>
        <v>0.20240019313111185</v>
      </c>
      <c r="AI1391" s="3" t="e">
        <f t="shared" si="174"/>
        <v>#VALUE!</v>
      </c>
      <c r="AJ1391" s="6" t="e">
        <f t="shared" si="175"/>
        <v>#VALUE!</v>
      </c>
    </row>
    <row r="1392" spans="1:36" x14ac:dyDescent="0.3">
      <c r="A1392" t="s">
        <v>491</v>
      </c>
      <c r="B1392" t="s">
        <v>2678</v>
      </c>
      <c r="C1392" t="s">
        <v>490</v>
      </c>
      <c r="D1392">
        <v>9798859</v>
      </c>
      <c r="E1392" s="1">
        <v>0.2</v>
      </c>
      <c r="F1392" s="1">
        <v>2068</v>
      </c>
      <c r="G1392" s="4">
        <v>10340</v>
      </c>
      <c r="H1392" s="1">
        <v>0.22461492710528799</v>
      </c>
      <c r="I1392" s="1">
        <v>5168</v>
      </c>
      <c r="J1392" s="4">
        <v>23008.266042699404</v>
      </c>
      <c r="K1392" s="1">
        <v>0.135357290068159</v>
      </c>
      <c r="L1392" s="1">
        <v>5196</v>
      </c>
      <c r="M1392" s="4">
        <v>38387.293343295809</v>
      </c>
      <c r="N1392" s="1">
        <v>7.0000000000000001E-3</v>
      </c>
      <c r="O1392" s="1">
        <v>6482</v>
      </c>
      <c r="P1392" s="4">
        <v>926000</v>
      </c>
      <c r="Q1392" s="1">
        <v>0.221</v>
      </c>
      <c r="R1392" s="1">
        <v>4123</v>
      </c>
      <c r="S1392" s="4">
        <v>18656.108597285067</v>
      </c>
      <c r="T1392" s="1">
        <v>0.52816710598652294</v>
      </c>
      <c r="U1392" s="1">
        <v>5813</v>
      </c>
      <c r="V1392" s="4">
        <v>11005.986427614309</v>
      </c>
      <c r="W1392" s="1" t="s">
        <v>3</v>
      </c>
      <c r="X1392" s="1">
        <v>4541</v>
      </c>
      <c r="Y1392" s="4" t="s">
        <v>3</v>
      </c>
      <c r="AC1392" s="3">
        <f t="shared" si="168"/>
        <v>0.13813399228224105</v>
      </c>
      <c r="AD1392" s="3">
        <f t="shared" si="169"/>
        <v>4.50467139993041E-2</v>
      </c>
      <c r="AE1392" s="3">
        <f t="shared" si="170"/>
        <v>0.2429976702129307</v>
      </c>
      <c r="AF1392" s="3">
        <f t="shared" si="171"/>
        <v>0.25078340799888577</v>
      </c>
      <c r="AG1392" s="3">
        <f t="shared" si="172"/>
        <v>0.39166247104709967</v>
      </c>
      <c r="AH1392" s="3">
        <f t="shared" si="173"/>
        <v>0.2023056310095015</v>
      </c>
      <c r="AI1392" s="3" t="e">
        <f t="shared" si="174"/>
        <v>#VALUE!</v>
      </c>
      <c r="AJ1392" s="6" t="e">
        <f t="shared" si="175"/>
        <v>#VALUE!</v>
      </c>
    </row>
    <row r="1393" spans="1:36" x14ac:dyDescent="0.3">
      <c r="A1393" t="s">
        <v>492</v>
      </c>
      <c r="B1393" t="s">
        <v>493</v>
      </c>
      <c r="C1393" t="s">
        <v>490</v>
      </c>
      <c r="D1393">
        <v>3575338</v>
      </c>
      <c r="E1393" s="1">
        <v>0.218</v>
      </c>
      <c r="F1393" s="1">
        <v>2068</v>
      </c>
      <c r="G1393" s="4">
        <v>9486.2385321100919</v>
      </c>
      <c r="H1393" s="1">
        <v>0.209430548943904</v>
      </c>
      <c r="I1393" s="1">
        <v>5168</v>
      </c>
      <c r="J1393" s="4">
        <v>24676.438208564545</v>
      </c>
      <c r="K1393" s="1">
        <v>0.12631644896230701</v>
      </c>
      <c r="L1393" s="1">
        <v>5196</v>
      </c>
      <c r="M1393" s="4">
        <v>41134.78523727732</v>
      </c>
      <c r="N1393" s="1">
        <v>7.0000000000000001E-3</v>
      </c>
      <c r="O1393" s="1">
        <v>6482</v>
      </c>
      <c r="P1393" s="4">
        <v>926000</v>
      </c>
      <c r="Q1393" s="1">
        <v>0.221</v>
      </c>
      <c r="R1393" s="1">
        <v>4123</v>
      </c>
      <c r="S1393" s="4">
        <v>18656.108597285067</v>
      </c>
      <c r="T1393" s="1">
        <v>0.52795595828981701</v>
      </c>
      <c r="U1393" s="1">
        <v>5813</v>
      </c>
      <c r="V1393" s="4">
        <v>11010.388099094058</v>
      </c>
      <c r="W1393" s="1" t="s">
        <v>3</v>
      </c>
      <c r="X1393" s="1">
        <v>4541</v>
      </c>
      <c r="Y1393" s="4" t="s">
        <v>3</v>
      </c>
      <c r="AC1393" s="3">
        <f t="shared" si="168"/>
        <v>0.12590447522887555</v>
      </c>
      <c r="AD1393" s="3">
        <f t="shared" si="169"/>
        <v>4.9045980679869761E-2</v>
      </c>
      <c r="AE1393" s="3">
        <f t="shared" si="170"/>
        <v>0.26208760359263267</v>
      </c>
      <c r="AF1393" s="3">
        <f t="shared" si="171"/>
        <v>0.25078340799888577</v>
      </c>
      <c r="AG1393" s="3">
        <f t="shared" si="172"/>
        <v>0.39166247104709967</v>
      </c>
      <c r="AH1393" s="3">
        <f t="shared" si="173"/>
        <v>0.20240697859838497</v>
      </c>
      <c r="AI1393" s="3" t="e">
        <f t="shared" si="174"/>
        <v>#VALUE!</v>
      </c>
      <c r="AJ1393" s="6" t="e">
        <f t="shared" si="175"/>
        <v>#VALUE!</v>
      </c>
    </row>
    <row r="1394" spans="1:36" x14ac:dyDescent="0.3">
      <c r="A1394" t="s">
        <v>2680</v>
      </c>
      <c r="B1394" t="s">
        <v>2679</v>
      </c>
      <c r="C1394" t="s">
        <v>490</v>
      </c>
      <c r="D1394">
        <v>230412</v>
      </c>
      <c r="E1394" s="1">
        <v>0.218</v>
      </c>
      <c r="F1394" s="1">
        <v>2068</v>
      </c>
      <c r="G1394" s="4">
        <v>9486.2385321100919</v>
      </c>
      <c r="H1394" s="1">
        <v>0.25333749978299702</v>
      </c>
      <c r="I1394" s="1">
        <v>5168</v>
      </c>
      <c r="J1394" s="4">
        <v>20399.66449667652</v>
      </c>
      <c r="K1394" s="1">
        <v>0.112220717670954</v>
      </c>
      <c r="L1394" s="1">
        <v>5196</v>
      </c>
      <c r="M1394" s="4">
        <v>46301.610859728768</v>
      </c>
      <c r="N1394" s="1">
        <v>7.0000000000000001E-3</v>
      </c>
      <c r="O1394" s="1">
        <v>6482</v>
      </c>
      <c r="P1394" s="4">
        <v>926000</v>
      </c>
      <c r="Q1394" s="1">
        <v>0.221</v>
      </c>
      <c r="R1394" s="1">
        <v>4123</v>
      </c>
      <c r="S1394" s="4">
        <v>18656.108597285067</v>
      </c>
      <c r="T1394" s="1">
        <v>0.53732878495911596</v>
      </c>
      <c r="U1394" s="1">
        <v>5813</v>
      </c>
      <c r="V1394" s="4">
        <v>10818.329787491837</v>
      </c>
      <c r="W1394" s="1">
        <v>0</v>
      </c>
      <c r="X1394" s="1">
        <v>4541</v>
      </c>
      <c r="Y1394" s="4">
        <v>0</v>
      </c>
      <c r="AC1394" s="3">
        <f t="shared" si="168"/>
        <v>0.12590447522887555</v>
      </c>
      <c r="AD1394" s="3">
        <f t="shared" si="169"/>
        <v>3.8792867148627917E-2</v>
      </c>
      <c r="AE1394" s="3">
        <f t="shared" si="170"/>
        <v>0.29798738445575279</v>
      </c>
      <c r="AF1394" s="3">
        <f t="shared" si="171"/>
        <v>0.25078340799888577</v>
      </c>
      <c r="AG1394" s="3">
        <f t="shared" si="172"/>
        <v>0.39166247104709967</v>
      </c>
      <c r="AH1394" s="3">
        <f t="shared" si="173"/>
        <v>0.19798487510986443</v>
      </c>
      <c r="AI1394" s="3">
        <f t="shared" si="174"/>
        <v>0</v>
      </c>
      <c r="AJ1394" s="6">
        <f t="shared" si="175"/>
        <v>0.18615935442701514</v>
      </c>
    </row>
    <row r="1395" spans="1:36" x14ac:dyDescent="0.3">
      <c r="A1395" t="s">
        <v>2682</v>
      </c>
      <c r="B1395" t="s">
        <v>2681</v>
      </c>
      <c r="C1395" t="s">
        <v>490</v>
      </c>
      <c r="D1395">
        <v>404444</v>
      </c>
      <c r="E1395" s="1">
        <v>0.218</v>
      </c>
      <c r="F1395" s="1">
        <v>2068</v>
      </c>
      <c r="G1395" s="4">
        <v>9486.2385321100919</v>
      </c>
      <c r="H1395" s="1">
        <v>0.17979250526648899</v>
      </c>
      <c r="I1395" s="1">
        <v>5168</v>
      </c>
      <c r="J1395" s="4">
        <v>28744.245998129762</v>
      </c>
      <c r="K1395" s="1">
        <v>0.13455756544787401</v>
      </c>
      <c r="L1395" s="1">
        <v>5196</v>
      </c>
      <c r="M1395" s="4">
        <v>38615.443009132534</v>
      </c>
      <c r="N1395" s="1">
        <v>7.0000000000000001E-3</v>
      </c>
      <c r="O1395" s="1">
        <v>6482</v>
      </c>
      <c r="P1395" s="4">
        <v>926000</v>
      </c>
      <c r="Q1395" s="1">
        <v>0.221</v>
      </c>
      <c r="R1395" s="1">
        <v>4123</v>
      </c>
      <c r="S1395" s="4">
        <v>18656.108597285067</v>
      </c>
      <c r="T1395" s="1">
        <v>0.52534096191314394</v>
      </c>
      <c r="U1395" s="1">
        <v>5813</v>
      </c>
      <c r="V1395" s="4">
        <v>11065.194647740183</v>
      </c>
      <c r="W1395" s="1">
        <v>0.5</v>
      </c>
      <c r="X1395" s="1">
        <v>4541</v>
      </c>
      <c r="Y1395" s="4">
        <v>2270.5</v>
      </c>
      <c r="AC1395" s="3">
        <f t="shared" si="168"/>
        <v>0.12590447522887555</v>
      </c>
      <c r="AD1395" s="3">
        <f t="shared" si="169"/>
        <v>5.8798120470139326E-2</v>
      </c>
      <c r="AE1395" s="3">
        <f t="shared" si="170"/>
        <v>0.24458288396040889</v>
      </c>
      <c r="AF1395" s="3">
        <f t="shared" si="171"/>
        <v>0.25078340799888577</v>
      </c>
      <c r="AG1395" s="3">
        <f t="shared" si="172"/>
        <v>0.39166247104709967</v>
      </c>
      <c r="AH1395" s="3">
        <f t="shared" si="173"/>
        <v>0.2036688882129179</v>
      </c>
      <c r="AI1395" s="3">
        <f t="shared" si="174"/>
        <v>0.10076779691105983</v>
      </c>
      <c r="AJ1395" s="6">
        <f t="shared" si="175"/>
        <v>0.19659543483276953</v>
      </c>
    </row>
    <row r="1396" spans="1:36" x14ac:dyDescent="0.3">
      <c r="A1396" t="s">
        <v>2684</v>
      </c>
      <c r="B1396" t="s">
        <v>2683</v>
      </c>
      <c r="C1396" t="s">
        <v>490</v>
      </c>
      <c r="D1396">
        <v>411857</v>
      </c>
      <c r="E1396" s="1">
        <v>0.218</v>
      </c>
      <c r="F1396" s="1">
        <v>2068</v>
      </c>
      <c r="G1396" s="4">
        <v>9486.2385321100919</v>
      </c>
      <c r="H1396" s="1">
        <v>0.18799729032164</v>
      </c>
      <c r="I1396" s="1">
        <v>5168</v>
      </c>
      <c r="J1396" s="4">
        <v>27489.757917032708</v>
      </c>
      <c r="K1396" s="1">
        <v>0.125278919625015</v>
      </c>
      <c r="L1396" s="1">
        <v>5196</v>
      </c>
      <c r="M1396" s="4">
        <v>41475.453456596471</v>
      </c>
      <c r="N1396" s="1">
        <v>7.0000000000000001E-3</v>
      </c>
      <c r="O1396" s="1">
        <v>6482</v>
      </c>
      <c r="P1396" s="4">
        <v>926000</v>
      </c>
      <c r="Q1396" s="1">
        <v>0.221</v>
      </c>
      <c r="R1396" s="1">
        <v>4123</v>
      </c>
      <c r="S1396" s="4">
        <v>18656.108597285067</v>
      </c>
      <c r="T1396" s="1">
        <v>0.52324957448823195</v>
      </c>
      <c r="U1396" s="1">
        <v>5813</v>
      </c>
      <c r="V1396" s="4">
        <v>11109.421361088438</v>
      </c>
      <c r="W1396" s="1">
        <v>0.5</v>
      </c>
      <c r="X1396" s="1">
        <v>4541</v>
      </c>
      <c r="Y1396" s="4">
        <v>2270.5</v>
      </c>
      <c r="AC1396" s="3">
        <f t="shared" si="168"/>
        <v>0.12590447522887555</v>
      </c>
      <c r="AD1396" s="3">
        <f t="shared" si="169"/>
        <v>5.5790617715592239E-2</v>
      </c>
      <c r="AE1396" s="3">
        <f t="shared" si="170"/>
        <v>0.26445461098058165</v>
      </c>
      <c r="AF1396" s="3">
        <f t="shared" si="171"/>
        <v>0.25078340799888577</v>
      </c>
      <c r="AG1396" s="3">
        <f t="shared" si="172"/>
        <v>0.39166247104709967</v>
      </c>
      <c r="AH1396" s="3">
        <f t="shared" si="173"/>
        <v>0.20468719927559234</v>
      </c>
      <c r="AI1396" s="3">
        <f t="shared" si="174"/>
        <v>0.10076779691105983</v>
      </c>
      <c r="AJ1396" s="6">
        <f t="shared" si="175"/>
        <v>0.19915008273681242</v>
      </c>
    </row>
    <row r="1397" spans="1:36" x14ac:dyDescent="0.3">
      <c r="A1397" t="s">
        <v>2686</v>
      </c>
      <c r="B1397" t="s">
        <v>2685</v>
      </c>
      <c r="C1397" t="s">
        <v>490</v>
      </c>
      <c r="D1397">
        <v>1728226</v>
      </c>
      <c r="E1397" s="1">
        <v>0.218</v>
      </c>
      <c r="F1397" s="1">
        <v>2068</v>
      </c>
      <c r="G1397" s="4">
        <v>9486.2385321100919</v>
      </c>
      <c r="H1397" s="1">
        <v>0.209017802069868</v>
      </c>
      <c r="I1397" s="1">
        <v>5168</v>
      </c>
      <c r="J1397" s="4">
        <v>24725.166702654838</v>
      </c>
      <c r="K1397" s="1">
        <v>0.131430148603249</v>
      </c>
      <c r="L1397" s="1">
        <v>5196</v>
      </c>
      <c r="M1397" s="4">
        <v>39534.308187425675</v>
      </c>
      <c r="N1397" s="1">
        <v>7.0000000000000001E-3</v>
      </c>
      <c r="O1397" s="1">
        <v>6482</v>
      </c>
      <c r="P1397" s="4">
        <v>926000</v>
      </c>
      <c r="Q1397" s="1">
        <v>0.221</v>
      </c>
      <c r="R1397" s="1">
        <v>4123</v>
      </c>
      <c r="S1397" s="4">
        <v>18656.108597285067</v>
      </c>
      <c r="T1397" s="1">
        <v>0.53054056587506404</v>
      </c>
      <c r="U1397" s="1">
        <v>5813</v>
      </c>
      <c r="V1397" s="4">
        <v>10956.749349434087</v>
      </c>
      <c r="W1397" s="1">
        <v>1</v>
      </c>
      <c r="X1397" s="1">
        <v>4541</v>
      </c>
      <c r="Y1397" s="4">
        <v>4541</v>
      </c>
      <c r="AC1397" s="3">
        <f t="shared" si="168"/>
        <v>0.12590447522887555</v>
      </c>
      <c r="AD1397" s="3">
        <f t="shared" si="169"/>
        <v>4.9162802100822064E-2</v>
      </c>
      <c r="AE1397" s="3">
        <f t="shared" si="170"/>
        <v>0.25096727951657721</v>
      </c>
      <c r="AF1397" s="3">
        <f t="shared" si="171"/>
        <v>0.25078340799888577</v>
      </c>
      <c r="AG1397" s="3">
        <f t="shared" si="172"/>
        <v>0.39166247104709967</v>
      </c>
      <c r="AH1397" s="3">
        <f t="shared" si="173"/>
        <v>0.20117195731754345</v>
      </c>
      <c r="AI1397" s="3">
        <f t="shared" si="174"/>
        <v>0.20153559382211966</v>
      </c>
      <c r="AJ1397" s="6">
        <f t="shared" si="175"/>
        <v>0.21016971243313193</v>
      </c>
    </row>
    <row r="1398" spans="1:36" x14ac:dyDescent="0.3">
      <c r="A1398" t="s">
        <v>2688</v>
      </c>
      <c r="B1398" t="s">
        <v>2687</v>
      </c>
      <c r="C1398" t="s">
        <v>490</v>
      </c>
      <c r="D1398">
        <v>86133</v>
      </c>
      <c r="E1398" s="1">
        <v>0.218</v>
      </c>
      <c r="F1398" s="1">
        <v>2068</v>
      </c>
      <c r="G1398" s="4">
        <v>9486.2385321100919</v>
      </c>
      <c r="H1398" s="1">
        <v>0.30581774697270497</v>
      </c>
      <c r="I1398" s="1">
        <v>5168</v>
      </c>
      <c r="J1398" s="4">
        <v>16898.95387418853</v>
      </c>
      <c r="K1398" s="2">
        <v>9.2171409332079401E-2</v>
      </c>
      <c r="L1398" s="1">
        <v>5196</v>
      </c>
      <c r="M1398" s="4">
        <v>56373.229373976603</v>
      </c>
      <c r="N1398" s="1">
        <v>7.0000000000000001E-3</v>
      </c>
      <c r="O1398" s="1">
        <v>6482</v>
      </c>
      <c r="P1398" s="4">
        <v>926000</v>
      </c>
      <c r="Q1398" s="1">
        <v>0.221</v>
      </c>
      <c r="R1398" s="1">
        <v>4123</v>
      </c>
      <c r="S1398" s="4">
        <v>18656.108597285067</v>
      </c>
      <c r="T1398" s="1">
        <v>0.53044709925347999</v>
      </c>
      <c r="U1398" s="1">
        <v>5813</v>
      </c>
      <c r="V1398" s="4">
        <v>10958.679966731601</v>
      </c>
      <c r="W1398" s="1">
        <v>0</v>
      </c>
      <c r="X1398" s="1">
        <v>4541</v>
      </c>
      <c r="Y1398" s="4">
        <v>0</v>
      </c>
      <c r="AC1398" s="3">
        <f t="shared" si="168"/>
        <v>0.12590447522887555</v>
      </c>
      <c r="AD1398" s="3">
        <f t="shared" si="169"/>
        <v>3.0400282955402445E-2</v>
      </c>
      <c r="AE1398" s="3">
        <f t="shared" si="170"/>
        <v>0.36796630846420253</v>
      </c>
      <c r="AF1398" s="3">
        <f t="shared" si="171"/>
        <v>0.25078340799888577</v>
      </c>
      <c r="AG1398" s="3">
        <f t="shared" si="172"/>
        <v>0.39166247104709967</v>
      </c>
      <c r="AH1398" s="3">
        <f t="shared" si="173"/>
        <v>0.20121640938741281</v>
      </c>
      <c r="AI1398" s="3">
        <f t="shared" si="174"/>
        <v>0</v>
      </c>
      <c r="AJ1398" s="6">
        <f t="shared" si="175"/>
        <v>0.19541905072598267</v>
      </c>
    </row>
    <row r="1399" spans="1:36" x14ac:dyDescent="0.3">
      <c r="A1399" t="s">
        <v>2690</v>
      </c>
      <c r="B1399" t="s">
        <v>2689</v>
      </c>
      <c r="C1399" t="s">
        <v>490</v>
      </c>
      <c r="D1399">
        <v>415989</v>
      </c>
      <c r="E1399" s="1">
        <v>0.218</v>
      </c>
      <c r="F1399" s="1">
        <v>2068</v>
      </c>
      <c r="G1399" s="4">
        <v>9486.2385321100919</v>
      </c>
      <c r="H1399" s="1">
        <v>0.17289639870285001</v>
      </c>
      <c r="I1399" s="1">
        <v>5168</v>
      </c>
      <c r="J1399" s="4">
        <v>29890.732477788799</v>
      </c>
      <c r="K1399" s="1">
        <v>0.12991208902158399</v>
      </c>
      <c r="L1399" s="1">
        <v>5196</v>
      </c>
      <c r="M1399" s="4">
        <v>39996.27778394604</v>
      </c>
      <c r="N1399" s="1">
        <v>7.0000000000000001E-3</v>
      </c>
      <c r="O1399" s="1">
        <v>6482</v>
      </c>
      <c r="P1399" s="4">
        <v>926000</v>
      </c>
      <c r="Q1399" s="1">
        <v>0.221</v>
      </c>
      <c r="R1399" s="1">
        <v>4123</v>
      </c>
      <c r="S1399" s="4">
        <v>18656.108597285067</v>
      </c>
      <c r="T1399" s="1">
        <v>0.51900651219142802</v>
      </c>
      <c r="U1399" s="1">
        <v>5813</v>
      </c>
      <c r="V1399" s="4">
        <v>11200.244820542752</v>
      </c>
      <c r="W1399" s="1">
        <v>0.5</v>
      </c>
      <c r="X1399" s="1">
        <v>4541</v>
      </c>
      <c r="Y1399" s="4">
        <v>2270.5</v>
      </c>
      <c r="AC1399" s="3">
        <f t="shared" si="168"/>
        <v>0.12590447522887555</v>
      </c>
      <c r="AD1399" s="3">
        <f t="shared" si="169"/>
        <v>6.1546700785553889E-2</v>
      </c>
      <c r="AE1399" s="3">
        <f t="shared" si="170"/>
        <v>0.25417710475403826</v>
      </c>
      <c r="AF1399" s="3">
        <f t="shared" si="171"/>
        <v>0.25078340799888577</v>
      </c>
      <c r="AG1399" s="3">
        <f t="shared" si="172"/>
        <v>0.39166247104709967</v>
      </c>
      <c r="AH1399" s="3">
        <f t="shared" si="173"/>
        <v>0.20677839092224318</v>
      </c>
      <c r="AI1399" s="3">
        <f t="shared" si="174"/>
        <v>0.10076779691105983</v>
      </c>
      <c r="AJ1399" s="6">
        <f t="shared" si="175"/>
        <v>0.19880290680682228</v>
      </c>
    </row>
    <row r="1400" spans="1:36" x14ac:dyDescent="0.3">
      <c r="A1400" t="s">
        <v>2692</v>
      </c>
      <c r="B1400" t="s">
        <v>2691</v>
      </c>
      <c r="C1400" t="s">
        <v>490</v>
      </c>
      <c r="D1400">
        <v>190815</v>
      </c>
      <c r="E1400" s="1">
        <v>0.218</v>
      </c>
      <c r="F1400" s="1">
        <v>2068</v>
      </c>
      <c r="G1400" s="4">
        <v>9486.2385321100919</v>
      </c>
      <c r="H1400" s="1">
        <v>0.25286272043602398</v>
      </c>
      <c r="I1400" s="1">
        <v>5168</v>
      </c>
      <c r="J1400" s="4">
        <v>20437.967253886047</v>
      </c>
      <c r="K1400" s="1">
        <v>0.104755915415454</v>
      </c>
      <c r="L1400" s="1">
        <v>5196</v>
      </c>
      <c r="M1400" s="4">
        <v>49601.017559658176</v>
      </c>
      <c r="N1400" s="1">
        <v>7.0000000000000001E-3</v>
      </c>
      <c r="O1400" s="1">
        <v>6482</v>
      </c>
      <c r="P1400" s="4">
        <v>926000</v>
      </c>
      <c r="Q1400" s="1">
        <v>0.221</v>
      </c>
      <c r="R1400" s="1">
        <v>4123</v>
      </c>
      <c r="S1400" s="4">
        <v>18656.108597285067</v>
      </c>
      <c r="T1400" s="1">
        <v>0.52848570605036205</v>
      </c>
      <c r="U1400" s="1">
        <v>5813</v>
      </c>
      <c r="V1400" s="4">
        <v>10999.351417550071</v>
      </c>
      <c r="W1400" s="1">
        <v>0</v>
      </c>
      <c r="X1400" s="1">
        <v>4541</v>
      </c>
      <c r="Y1400" s="4">
        <v>0</v>
      </c>
      <c r="AC1400" s="3">
        <f t="shared" si="168"/>
        <v>0.12590447522887555</v>
      </c>
      <c r="AD1400" s="3">
        <f t="shared" si="169"/>
        <v>3.8884693965917136E-2</v>
      </c>
      <c r="AE1400" s="3">
        <f t="shared" si="170"/>
        <v>0.32091209416360189</v>
      </c>
      <c r="AF1400" s="3">
        <f t="shared" si="171"/>
        <v>0.25078340799888577</v>
      </c>
      <c r="AG1400" s="3">
        <f t="shared" si="172"/>
        <v>0.39166247104709967</v>
      </c>
      <c r="AH1400" s="3">
        <f t="shared" si="173"/>
        <v>0.20215286125480217</v>
      </c>
      <c r="AI1400" s="3">
        <f t="shared" si="174"/>
        <v>0</v>
      </c>
      <c r="AJ1400" s="6">
        <f t="shared" si="175"/>
        <v>0.19004285766559745</v>
      </c>
    </row>
    <row r="1401" spans="1:36" x14ac:dyDescent="0.3">
      <c r="A1401" t="s">
        <v>2694</v>
      </c>
      <c r="B1401" t="s">
        <v>2693</v>
      </c>
      <c r="C1401" t="s">
        <v>490</v>
      </c>
      <c r="D1401">
        <v>107462</v>
      </c>
      <c r="E1401" s="1">
        <v>0.218</v>
      </c>
      <c r="F1401" s="1">
        <v>2068</v>
      </c>
      <c r="G1401" s="4">
        <v>9486.2385321100919</v>
      </c>
      <c r="H1401" s="1">
        <v>0.30266512813831797</v>
      </c>
      <c r="I1401" s="1">
        <v>5168</v>
      </c>
      <c r="J1401" s="4">
        <v>17074.976664104575</v>
      </c>
      <c r="K1401" s="2">
        <v>9.8993132456123997E-2</v>
      </c>
      <c r="L1401" s="1">
        <v>5196</v>
      </c>
      <c r="M1401" s="4">
        <v>52488.489565707852</v>
      </c>
      <c r="N1401" s="1">
        <v>7.0000000000000001E-3</v>
      </c>
      <c r="O1401" s="1">
        <v>6482</v>
      </c>
      <c r="P1401" s="4">
        <v>926000</v>
      </c>
      <c r="Q1401" s="1">
        <v>0.221</v>
      </c>
      <c r="R1401" s="1">
        <v>4123</v>
      </c>
      <c r="S1401" s="4">
        <v>18656.108597285067</v>
      </c>
      <c r="T1401" s="1">
        <v>0.52587891533751396</v>
      </c>
      <c r="U1401" s="1">
        <v>5813</v>
      </c>
      <c r="V1401" s="4">
        <v>11053.875389297862</v>
      </c>
      <c r="W1401" s="1">
        <v>0</v>
      </c>
      <c r="X1401" s="1">
        <v>4541</v>
      </c>
      <c r="Y1401" s="4">
        <v>0</v>
      </c>
      <c r="AC1401" s="3">
        <f t="shared" si="168"/>
        <v>0.12590447522887555</v>
      </c>
      <c r="AD1401" s="3">
        <f t="shared" si="169"/>
        <v>3.0822279013804705E-2</v>
      </c>
      <c r="AE1401" s="3">
        <f t="shared" si="170"/>
        <v>0.3409746276880824</v>
      </c>
      <c r="AF1401" s="3">
        <f t="shared" si="171"/>
        <v>0.25078340799888577</v>
      </c>
      <c r="AG1401" s="3">
        <f t="shared" si="172"/>
        <v>0.39166247104709967</v>
      </c>
      <c r="AH1401" s="3">
        <f t="shared" si="173"/>
        <v>0.20340826459383224</v>
      </c>
      <c r="AI1401" s="3">
        <f t="shared" si="174"/>
        <v>0</v>
      </c>
      <c r="AJ1401" s="6">
        <f t="shared" si="175"/>
        <v>0.19193650365294002</v>
      </c>
    </row>
    <row r="1402" spans="1:36" x14ac:dyDescent="0.3">
      <c r="A1402" t="s">
        <v>494</v>
      </c>
      <c r="B1402" t="s">
        <v>495</v>
      </c>
      <c r="C1402" t="s">
        <v>490</v>
      </c>
      <c r="D1402">
        <v>438406</v>
      </c>
      <c r="E1402" s="1">
        <v>0.23499999999999999</v>
      </c>
      <c r="F1402" s="1">
        <v>2068</v>
      </c>
      <c r="G1402" s="4">
        <v>8800</v>
      </c>
      <c r="H1402" s="1">
        <v>0.21909599777375299</v>
      </c>
      <c r="I1402" s="1">
        <v>5168</v>
      </c>
      <c r="J1402" s="4">
        <v>23587.833883376898</v>
      </c>
      <c r="K1402" s="1">
        <v>0.14952122005629401</v>
      </c>
      <c r="L1402" s="1">
        <v>5196</v>
      </c>
      <c r="M1402" s="4">
        <v>34750.92029107127</v>
      </c>
      <c r="N1402" s="1">
        <v>7.0000000000000001E-3</v>
      </c>
      <c r="O1402" s="1">
        <v>6482</v>
      </c>
      <c r="P1402" s="4">
        <v>926000</v>
      </c>
      <c r="Q1402" s="1">
        <v>0.221</v>
      </c>
      <c r="R1402" s="1">
        <v>4123</v>
      </c>
      <c r="S1402" s="4">
        <v>18656.108597285067</v>
      </c>
      <c r="T1402" s="1">
        <v>0.52335734456188998</v>
      </c>
      <c r="U1402" s="1">
        <v>5813</v>
      </c>
      <c r="V1402" s="4">
        <v>11107.133702052364</v>
      </c>
      <c r="W1402" s="1" t="s">
        <v>3</v>
      </c>
      <c r="X1402" s="1">
        <v>4541</v>
      </c>
      <c r="Y1402" s="4" t="s">
        <v>3</v>
      </c>
      <c r="AC1402" s="3">
        <f t="shared" si="168"/>
        <v>0.11607460336565031</v>
      </c>
      <c r="AD1402" s="3">
        <f t="shared" si="169"/>
        <v>4.6436166719939095E-2</v>
      </c>
      <c r="AE1402" s="3">
        <f t="shared" si="170"/>
        <v>0.21773167417386213</v>
      </c>
      <c r="AF1402" s="3">
        <f t="shared" si="171"/>
        <v>0.25078340799888577</v>
      </c>
      <c r="AG1402" s="3">
        <f t="shared" si="172"/>
        <v>0.39166247104709967</v>
      </c>
      <c r="AH1402" s="3">
        <f t="shared" si="173"/>
        <v>0.20463452639244778</v>
      </c>
      <c r="AI1402" s="3" t="e">
        <f t="shared" si="174"/>
        <v>#VALUE!</v>
      </c>
      <c r="AJ1402" s="6" t="e">
        <f t="shared" si="175"/>
        <v>#VALUE!</v>
      </c>
    </row>
    <row r="1403" spans="1:36" x14ac:dyDescent="0.3">
      <c r="A1403" t="s">
        <v>494</v>
      </c>
      <c r="B1403" t="s">
        <v>2695</v>
      </c>
      <c r="C1403" t="s">
        <v>490</v>
      </c>
      <c r="D1403">
        <v>438406</v>
      </c>
      <c r="E1403" s="1">
        <v>0.23499999999999999</v>
      </c>
      <c r="F1403" s="1">
        <v>2068</v>
      </c>
      <c r="G1403" s="4">
        <v>8800</v>
      </c>
      <c r="H1403" s="1">
        <v>0.21909599777375299</v>
      </c>
      <c r="I1403" s="1">
        <v>5168</v>
      </c>
      <c r="J1403" s="4">
        <v>23587.833883376898</v>
      </c>
      <c r="K1403" s="1">
        <v>0.14952122005629401</v>
      </c>
      <c r="L1403" s="1">
        <v>5196</v>
      </c>
      <c r="M1403" s="4">
        <v>34750.92029107127</v>
      </c>
      <c r="N1403" s="1">
        <v>7.0000000000000001E-3</v>
      </c>
      <c r="O1403" s="1">
        <v>6482</v>
      </c>
      <c r="P1403" s="4">
        <v>926000</v>
      </c>
      <c r="Q1403" s="1">
        <v>0.221</v>
      </c>
      <c r="R1403" s="1">
        <v>4123</v>
      </c>
      <c r="S1403" s="4">
        <v>18656.108597285067</v>
      </c>
      <c r="T1403" s="1">
        <v>0.52335734456188998</v>
      </c>
      <c r="U1403" s="1">
        <v>5813</v>
      </c>
      <c r="V1403" s="4">
        <v>11107.133702052364</v>
      </c>
      <c r="W1403" s="1">
        <v>0.5</v>
      </c>
      <c r="X1403" s="1">
        <v>4541</v>
      </c>
      <c r="Y1403" s="4">
        <v>2270.5</v>
      </c>
      <c r="AC1403" s="3">
        <f t="shared" si="168"/>
        <v>0.11607460336565031</v>
      </c>
      <c r="AD1403" s="3">
        <f t="shared" si="169"/>
        <v>4.6436166719939095E-2</v>
      </c>
      <c r="AE1403" s="3">
        <f t="shared" si="170"/>
        <v>0.21773167417386213</v>
      </c>
      <c r="AF1403" s="3">
        <f t="shared" si="171"/>
        <v>0.25078340799888577</v>
      </c>
      <c r="AG1403" s="3">
        <f t="shared" si="172"/>
        <v>0.39166247104709967</v>
      </c>
      <c r="AH1403" s="3">
        <f t="shared" si="173"/>
        <v>0.20463452639244778</v>
      </c>
      <c r="AI1403" s="3">
        <f t="shared" si="174"/>
        <v>0.10076779691105983</v>
      </c>
      <c r="AJ1403" s="6">
        <f t="shared" si="175"/>
        <v>0.18972723522984922</v>
      </c>
    </row>
    <row r="1404" spans="1:36" x14ac:dyDescent="0.3">
      <c r="A1404" t="s">
        <v>496</v>
      </c>
      <c r="B1404" t="s">
        <v>497</v>
      </c>
      <c r="C1404" t="s">
        <v>490</v>
      </c>
      <c r="D1404">
        <v>2217285</v>
      </c>
      <c r="E1404" s="1">
        <v>0.20300000000000001</v>
      </c>
      <c r="F1404" s="1">
        <v>2068</v>
      </c>
      <c r="G1404" s="4">
        <v>10187.1921182266</v>
      </c>
      <c r="H1404" s="1">
        <v>0.24532480037523299</v>
      </c>
      <c r="I1404" s="1">
        <v>5168</v>
      </c>
      <c r="J1404" s="4">
        <v>21065.950087783054</v>
      </c>
      <c r="K1404" s="1">
        <v>0.120466696883801</v>
      </c>
      <c r="L1404" s="1">
        <v>5196</v>
      </c>
      <c r="M1404" s="4">
        <v>43132.252600998305</v>
      </c>
      <c r="N1404" s="1">
        <v>7.0000000000000001E-3</v>
      </c>
      <c r="O1404" s="1">
        <v>6482</v>
      </c>
      <c r="P1404" s="4">
        <v>926000</v>
      </c>
      <c r="Q1404" s="1">
        <v>0.221</v>
      </c>
      <c r="R1404" s="1">
        <v>4123</v>
      </c>
      <c r="S1404" s="4">
        <v>18656.108597285067</v>
      </c>
      <c r="T1404" s="1">
        <v>0.52583542485517099</v>
      </c>
      <c r="U1404" s="1">
        <v>5813</v>
      </c>
      <c r="V1404" s="4">
        <v>11054.7896266233</v>
      </c>
      <c r="W1404" s="1" t="s">
        <v>3</v>
      </c>
      <c r="X1404" s="1">
        <v>4541</v>
      </c>
      <c r="Y1404" s="4" t="s">
        <v>3</v>
      </c>
      <c r="AC1404" s="3">
        <f t="shared" si="168"/>
        <v>0.13594512962408531</v>
      </c>
      <c r="AD1404" s="3">
        <f t="shared" si="169"/>
        <v>4.0390216522258923E-2</v>
      </c>
      <c r="AE1404" s="3">
        <f t="shared" si="170"/>
        <v>0.2759662683432334</v>
      </c>
      <c r="AF1404" s="3">
        <f t="shared" si="171"/>
        <v>0.25078340799888577</v>
      </c>
      <c r="AG1404" s="3">
        <f t="shared" si="172"/>
        <v>0.39166247104709967</v>
      </c>
      <c r="AH1404" s="3">
        <f t="shared" si="173"/>
        <v>0.20342931472195441</v>
      </c>
      <c r="AI1404" s="3" t="e">
        <f t="shared" si="174"/>
        <v>#VALUE!</v>
      </c>
      <c r="AJ1404" s="6" t="e">
        <f t="shared" si="175"/>
        <v>#VALUE!</v>
      </c>
    </row>
    <row r="1405" spans="1:36" x14ac:dyDescent="0.3">
      <c r="A1405" t="s">
        <v>2697</v>
      </c>
      <c r="B1405" t="s">
        <v>2696</v>
      </c>
      <c r="C1405" t="s">
        <v>490</v>
      </c>
      <c r="D1405">
        <v>358714</v>
      </c>
      <c r="E1405" s="1">
        <v>0.20300000000000001</v>
      </c>
      <c r="F1405" s="1">
        <v>2068</v>
      </c>
      <c r="G1405" s="4">
        <v>10187.1921182266</v>
      </c>
      <c r="H1405" s="1">
        <v>0.218402404143691</v>
      </c>
      <c r="I1405" s="1">
        <v>5168</v>
      </c>
      <c r="J1405" s="4">
        <v>23662.743183906881</v>
      </c>
      <c r="K1405" s="1">
        <v>0.133487959767391</v>
      </c>
      <c r="L1405" s="1">
        <v>5196</v>
      </c>
      <c r="M1405" s="4">
        <v>38924.858909030241</v>
      </c>
      <c r="N1405" s="1">
        <v>7.0000000000000001E-3</v>
      </c>
      <c r="O1405" s="1">
        <v>6482</v>
      </c>
      <c r="P1405" s="4">
        <v>926000</v>
      </c>
      <c r="Q1405" s="1">
        <v>0.221</v>
      </c>
      <c r="R1405" s="1">
        <v>4123</v>
      </c>
      <c r="S1405" s="4">
        <v>18656.108597285067</v>
      </c>
      <c r="T1405" s="1">
        <v>0.52074912046923105</v>
      </c>
      <c r="U1405" s="1">
        <v>5813</v>
      </c>
      <c r="V1405" s="4">
        <v>11162.764892933634</v>
      </c>
      <c r="W1405" s="1">
        <v>0</v>
      </c>
      <c r="X1405" s="1">
        <v>4541</v>
      </c>
      <c r="Y1405" s="4">
        <v>0</v>
      </c>
      <c r="AC1405" s="3">
        <f t="shared" si="168"/>
        <v>0.13594512962408531</v>
      </c>
      <c r="AD1405" s="3">
        <f t="shared" si="169"/>
        <v>4.661575386076558E-2</v>
      </c>
      <c r="AE1405" s="3">
        <f t="shared" si="170"/>
        <v>0.24673274614147908</v>
      </c>
      <c r="AF1405" s="3">
        <f t="shared" si="171"/>
        <v>0.25078340799888577</v>
      </c>
      <c r="AG1405" s="3">
        <f t="shared" si="172"/>
        <v>0.39166247104709967</v>
      </c>
      <c r="AH1405" s="3">
        <f t="shared" si="173"/>
        <v>0.20591542322640582</v>
      </c>
      <c r="AI1405" s="3">
        <f t="shared" si="174"/>
        <v>0</v>
      </c>
      <c r="AJ1405" s="6">
        <f t="shared" si="175"/>
        <v>0.18252213312838875</v>
      </c>
    </row>
    <row r="1406" spans="1:36" x14ac:dyDescent="0.3">
      <c r="A1406" t="s">
        <v>2699</v>
      </c>
      <c r="B1406" t="s">
        <v>2698</v>
      </c>
      <c r="C1406" t="s">
        <v>490</v>
      </c>
      <c r="D1406">
        <v>363803</v>
      </c>
      <c r="E1406" s="1">
        <v>0.20300000000000001</v>
      </c>
      <c r="F1406" s="1">
        <v>2068</v>
      </c>
      <c r="G1406" s="4">
        <v>10187.1921182266</v>
      </c>
      <c r="H1406" s="1">
        <v>0.21792288683710601</v>
      </c>
      <c r="I1406" s="1">
        <v>5168</v>
      </c>
      <c r="J1406" s="4">
        <v>23714.810660814164</v>
      </c>
      <c r="K1406" s="1">
        <v>0.12847612581534501</v>
      </c>
      <c r="L1406" s="1">
        <v>5196</v>
      </c>
      <c r="M1406" s="4">
        <v>40443.311681643165</v>
      </c>
      <c r="N1406" s="1">
        <v>7.0000000000000001E-3</v>
      </c>
      <c r="O1406" s="1">
        <v>6482</v>
      </c>
      <c r="P1406" s="4">
        <v>926000</v>
      </c>
      <c r="Q1406" s="1">
        <v>0.221</v>
      </c>
      <c r="R1406" s="1">
        <v>4123</v>
      </c>
      <c r="S1406" s="4">
        <v>18656.108597285067</v>
      </c>
      <c r="T1406" s="1">
        <v>0.52507538420518696</v>
      </c>
      <c r="U1406" s="1">
        <v>5813</v>
      </c>
      <c r="V1406" s="4">
        <v>11070.791308945494</v>
      </c>
      <c r="W1406" s="1">
        <v>0.5</v>
      </c>
      <c r="X1406" s="1">
        <v>4541</v>
      </c>
      <c r="Y1406" s="4">
        <v>2270.5</v>
      </c>
      <c r="AC1406" s="3">
        <f t="shared" si="168"/>
        <v>0.13594512962408531</v>
      </c>
      <c r="AD1406" s="3">
        <f t="shared" si="169"/>
        <v>4.6740580140568914E-2</v>
      </c>
      <c r="AE1406" s="3">
        <f t="shared" si="170"/>
        <v>0.25728315480070091</v>
      </c>
      <c r="AF1406" s="3">
        <f t="shared" si="171"/>
        <v>0.25078340799888577</v>
      </c>
      <c r="AG1406" s="3">
        <f t="shared" si="172"/>
        <v>0.39166247104709967</v>
      </c>
      <c r="AH1406" s="3">
        <f t="shared" si="173"/>
        <v>0.20379775019672691</v>
      </c>
      <c r="AI1406" s="3">
        <f t="shared" si="174"/>
        <v>0.10076779691105983</v>
      </c>
      <c r="AJ1406" s="6">
        <f t="shared" si="175"/>
        <v>0.19814004153130388</v>
      </c>
    </row>
    <row r="1407" spans="1:36" x14ac:dyDescent="0.3">
      <c r="A1407" t="s">
        <v>2701</v>
      </c>
      <c r="B1407" t="s">
        <v>2700</v>
      </c>
      <c r="C1407" t="s">
        <v>490</v>
      </c>
      <c r="D1407">
        <v>433923</v>
      </c>
      <c r="E1407" s="1">
        <v>0.20300000000000001</v>
      </c>
      <c r="F1407" s="1">
        <v>2068</v>
      </c>
      <c r="G1407" s="4">
        <v>10187.1921182266</v>
      </c>
      <c r="H1407" s="1">
        <v>0.25691194059775502</v>
      </c>
      <c r="I1407" s="1">
        <v>5168</v>
      </c>
      <c r="J1407" s="4">
        <v>20115.841980624391</v>
      </c>
      <c r="K1407" s="1">
        <v>0.11813847157214501</v>
      </c>
      <c r="L1407" s="1">
        <v>5196</v>
      </c>
      <c r="M1407" s="4">
        <v>43982.285625109835</v>
      </c>
      <c r="N1407" s="1">
        <v>7.0000000000000001E-3</v>
      </c>
      <c r="O1407" s="1">
        <v>6482</v>
      </c>
      <c r="P1407" s="4">
        <v>926000</v>
      </c>
      <c r="Q1407" s="1">
        <v>0.221</v>
      </c>
      <c r="R1407" s="1">
        <v>4123</v>
      </c>
      <c r="S1407" s="4">
        <v>18656.108597285067</v>
      </c>
      <c r="T1407" s="1">
        <v>0.52950177796521503</v>
      </c>
      <c r="U1407" s="1">
        <v>5813</v>
      </c>
      <c r="V1407" s="4">
        <v>10978.244534585638</v>
      </c>
      <c r="W1407" s="1">
        <v>0</v>
      </c>
      <c r="X1407" s="1">
        <v>4541</v>
      </c>
      <c r="Y1407" s="4">
        <v>0</v>
      </c>
      <c r="AC1407" s="3">
        <f t="shared" si="168"/>
        <v>0.13594512962408531</v>
      </c>
      <c r="AD1407" s="3">
        <f t="shared" si="169"/>
        <v>3.8112432625820182E-2</v>
      </c>
      <c r="AE1407" s="3">
        <f t="shared" si="170"/>
        <v>0.28187240908067529</v>
      </c>
      <c r="AF1407" s="3">
        <f t="shared" si="171"/>
        <v>0.25078340799888577</v>
      </c>
      <c r="AG1407" s="3">
        <f t="shared" si="172"/>
        <v>0.39166247104709967</v>
      </c>
      <c r="AH1407" s="3">
        <f t="shared" si="173"/>
        <v>0.20166687957553942</v>
      </c>
      <c r="AI1407" s="3">
        <f t="shared" si="174"/>
        <v>0</v>
      </c>
      <c r="AJ1407" s="6">
        <f t="shared" si="175"/>
        <v>0.18572038999315796</v>
      </c>
    </row>
    <row r="1408" spans="1:36" x14ac:dyDescent="0.3">
      <c r="A1408" t="s">
        <v>2703</v>
      </c>
      <c r="B1408" t="s">
        <v>2702</v>
      </c>
      <c r="C1408" t="s">
        <v>490</v>
      </c>
      <c r="D1408">
        <v>284702</v>
      </c>
      <c r="E1408" s="1">
        <v>0.20300000000000001</v>
      </c>
      <c r="F1408" s="1">
        <v>2068</v>
      </c>
      <c r="G1408" s="4">
        <v>10187.1921182266</v>
      </c>
      <c r="H1408" s="1">
        <v>0.22946800514221799</v>
      </c>
      <c r="I1408" s="1">
        <v>5168</v>
      </c>
      <c r="J1408" s="4">
        <v>22521.658288688286</v>
      </c>
      <c r="K1408" s="1">
        <v>0.12606514882227701</v>
      </c>
      <c r="L1408" s="1">
        <v>5196</v>
      </c>
      <c r="M1408" s="4">
        <v>41216.783929118821</v>
      </c>
      <c r="N1408" s="1">
        <v>7.0000000000000001E-3</v>
      </c>
      <c r="O1408" s="1">
        <v>6482</v>
      </c>
      <c r="P1408" s="4">
        <v>926000</v>
      </c>
      <c r="Q1408" s="1">
        <v>0.221</v>
      </c>
      <c r="R1408" s="1">
        <v>4123</v>
      </c>
      <c r="S1408" s="4">
        <v>18656.108597285067</v>
      </c>
      <c r="T1408" s="1">
        <v>0.52308378585327797</v>
      </c>
      <c r="U1408" s="1">
        <v>5813</v>
      </c>
      <c r="V1408" s="4">
        <v>11112.942433338038</v>
      </c>
      <c r="W1408" s="1">
        <v>0</v>
      </c>
      <c r="X1408" s="1">
        <v>4541</v>
      </c>
      <c r="Y1408" s="4">
        <v>0</v>
      </c>
      <c r="AC1408" s="3">
        <f t="shared" si="168"/>
        <v>0.13594512962408531</v>
      </c>
      <c r="AD1408" s="3">
        <f t="shared" si="169"/>
        <v>4.3880123273872418E-2</v>
      </c>
      <c r="AE1408" s="3">
        <f t="shared" si="170"/>
        <v>0.26265734123877671</v>
      </c>
      <c r="AF1408" s="3">
        <f t="shared" si="171"/>
        <v>0.25078340799888577</v>
      </c>
      <c r="AG1408" s="3">
        <f t="shared" si="172"/>
        <v>0.39166247104709967</v>
      </c>
      <c r="AH1408" s="3">
        <f t="shared" si="173"/>
        <v>0.20476827124664318</v>
      </c>
      <c r="AI1408" s="3">
        <f t="shared" si="174"/>
        <v>0</v>
      </c>
      <c r="AJ1408" s="6">
        <f t="shared" si="175"/>
        <v>0.18424239206133758</v>
      </c>
    </row>
    <row r="1409" spans="1:36" x14ac:dyDescent="0.3">
      <c r="A1409" t="s">
        <v>2705</v>
      </c>
      <c r="B1409" t="s">
        <v>2704</v>
      </c>
      <c r="C1409" t="s">
        <v>490</v>
      </c>
      <c r="D1409">
        <v>251628</v>
      </c>
      <c r="E1409" s="1">
        <v>0.20300000000000001</v>
      </c>
      <c r="F1409" s="1">
        <v>2068</v>
      </c>
      <c r="G1409" s="4">
        <v>10187.1921182266</v>
      </c>
      <c r="H1409" s="1">
        <v>0.25294482331060097</v>
      </c>
      <c r="I1409" s="1">
        <v>5168</v>
      </c>
      <c r="J1409" s="4">
        <v>20431.333333333365</v>
      </c>
      <c r="K1409" s="1">
        <v>0.11634635255218</v>
      </c>
      <c r="L1409" s="1">
        <v>5196</v>
      </c>
      <c r="M1409" s="4">
        <v>44659.75843694502</v>
      </c>
      <c r="N1409" s="1">
        <v>7.0000000000000001E-3</v>
      </c>
      <c r="O1409" s="1">
        <v>6482</v>
      </c>
      <c r="P1409" s="4">
        <v>926000</v>
      </c>
      <c r="Q1409" s="1">
        <v>0.221</v>
      </c>
      <c r="R1409" s="1">
        <v>4123</v>
      </c>
      <c r="S1409" s="4">
        <v>18656.108597285067</v>
      </c>
      <c r="T1409" s="1">
        <v>0.52866135724164198</v>
      </c>
      <c r="U1409" s="1">
        <v>5813</v>
      </c>
      <c r="V1409" s="4">
        <v>10995.69681114971</v>
      </c>
      <c r="W1409" s="1">
        <v>0</v>
      </c>
      <c r="X1409" s="1">
        <v>4541</v>
      </c>
      <c r="Y1409" s="4">
        <v>0</v>
      </c>
      <c r="AC1409" s="3">
        <f t="shared" si="168"/>
        <v>0.13594512962408531</v>
      </c>
      <c r="AD1409" s="3">
        <f t="shared" si="169"/>
        <v>3.8868789841648224E-2</v>
      </c>
      <c r="AE1409" s="3">
        <f t="shared" si="170"/>
        <v>0.28657957887172114</v>
      </c>
      <c r="AF1409" s="3">
        <f t="shared" si="171"/>
        <v>0.25078340799888577</v>
      </c>
      <c r="AG1409" s="3">
        <f t="shared" si="172"/>
        <v>0.39166247104709967</v>
      </c>
      <c r="AH1409" s="3">
        <f t="shared" si="173"/>
        <v>0.20206871468714058</v>
      </c>
      <c r="AI1409" s="3">
        <f t="shared" si="174"/>
        <v>0</v>
      </c>
      <c r="AJ1409" s="6">
        <f t="shared" si="175"/>
        <v>0.18655829886722583</v>
      </c>
    </row>
    <row r="1410" spans="1:36" x14ac:dyDescent="0.3">
      <c r="A1410" t="s">
        <v>2707</v>
      </c>
      <c r="B1410" t="s">
        <v>2706</v>
      </c>
      <c r="C1410" t="s">
        <v>490</v>
      </c>
      <c r="D1410">
        <v>80230</v>
      </c>
      <c r="E1410" s="1">
        <v>0.20300000000000001</v>
      </c>
      <c r="F1410" s="1">
        <v>2068</v>
      </c>
      <c r="G1410" s="4">
        <v>10187.1921182266</v>
      </c>
      <c r="H1410" s="1">
        <v>0.29997507166895099</v>
      </c>
      <c r="I1410" s="1">
        <v>5168</v>
      </c>
      <c r="J1410" s="4">
        <v>17228.098225786391</v>
      </c>
      <c r="K1410" s="1">
        <v>0.103577215505421</v>
      </c>
      <c r="L1410" s="1">
        <v>5196</v>
      </c>
      <c r="M1410" s="4">
        <v>50165.472924188172</v>
      </c>
      <c r="N1410" s="1">
        <v>7.0000000000000001E-3</v>
      </c>
      <c r="O1410" s="1">
        <v>6482</v>
      </c>
      <c r="P1410" s="4">
        <v>926000</v>
      </c>
      <c r="Q1410" s="1">
        <v>0.221</v>
      </c>
      <c r="R1410" s="1">
        <v>4123</v>
      </c>
      <c r="S1410" s="4">
        <v>18656.108597285067</v>
      </c>
      <c r="T1410" s="1">
        <v>0.52571357347625502</v>
      </c>
      <c r="U1410" s="1">
        <v>5813</v>
      </c>
      <c r="V1410" s="4">
        <v>11057.351937028798</v>
      </c>
      <c r="W1410" s="1">
        <v>0</v>
      </c>
      <c r="X1410" s="1">
        <v>4541</v>
      </c>
      <c r="Y1410" s="4">
        <v>0</v>
      </c>
      <c r="AC1410" s="3">
        <f t="shared" si="168"/>
        <v>0.13594512962408531</v>
      </c>
      <c r="AD1410" s="3">
        <f t="shared" si="169"/>
        <v>3.1189371794898241E-2</v>
      </c>
      <c r="AE1410" s="3">
        <f t="shared" si="170"/>
        <v>0.32483400393458134</v>
      </c>
      <c r="AF1410" s="3">
        <f t="shared" si="171"/>
        <v>0.25078340799888577</v>
      </c>
      <c r="AG1410" s="3">
        <f t="shared" si="172"/>
        <v>0.39166247104709967</v>
      </c>
      <c r="AH1410" s="3">
        <f t="shared" si="173"/>
        <v>0.20348831139691367</v>
      </c>
      <c r="AI1410" s="3">
        <f t="shared" si="174"/>
        <v>0</v>
      </c>
      <c r="AJ1410" s="6">
        <f t="shared" si="175"/>
        <v>0.19112895654235201</v>
      </c>
    </row>
    <row r="1411" spans="1:36" x14ac:dyDescent="0.3">
      <c r="A1411" t="s">
        <v>2709</v>
      </c>
      <c r="B1411" t="s">
        <v>2708</v>
      </c>
      <c r="C1411" t="s">
        <v>490</v>
      </c>
      <c r="D1411">
        <v>232580</v>
      </c>
      <c r="E1411" s="1">
        <v>0.20300000000000001</v>
      </c>
      <c r="F1411" s="1">
        <v>2068</v>
      </c>
      <c r="G1411" s="4">
        <v>10187.1921182266</v>
      </c>
      <c r="H1411" s="1">
        <v>0.258199329263049</v>
      </c>
      <c r="I1411" s="1">
        <v>5168</v>
      </c>
      <c r="J1411" s="4">
        <v>20015.543861986298</v>
      </c>
      <c r="K1411" s="1">
        <v>0.114158569094505</v>
      </c>
      <c r="L1411" s="1">
        <v>5196</v>
      </c>
      <c r="M1411" s="4">
        <v>45515.637075816398</v>
      </c>
      <c r="N1411" s="1">
        <v>7.0000000000000001E-3</v>
      </c>
      <c r="O1411" s="1">
        <v>6482</v>
      </c>
      <c r="P1411" s="4">
        <v>926000</v>
      </c>
      <c r="Q1411" s="1">
        <v>0.221</v>
      </c>
      <c r="R1411" s="1">
        <v>4123</v>
      </c>
      <c r="S1411" s="4">
        <v>18656.108597285067</v>
      </c>
      <c r="T1411" s="1">
        <v>0.52645971278699699</v>
      </c>
      <c r="U1411" s="1">
        <v>5813</v>
      </c>
      <c r="V1411" s="4">
        <v>11041.680605011292</v>
      </c>
      <c r="W1411" s="1">
        <v>0</v>
      </c>
      <c r="X1411" s="1">
        <v>4541</v>
      </c>
      <c r="Y1411" s="4">
        <v>0</v>
      </c>
      <c r="AC1411" s="3">
        <f t="shared" ref="AC1411:AC1474" si="176">+(G1411-$AA$2)/($AB$2-$AA$2)</f>
        <v>0.13594512962408531</v>
      </c>
      <c r="AD1411" s="3">
        <f t="shared" ref="AD1411:AD1474" si="177">+(J1411-$AA$3)/($AB$3-$AA$3)</f>
        <v>3.7871978473544649E-2</v>
      </c>
      <c r="AE1411" s="3">
        <f t="shared" ref="AE1411:AE1474" si="178">+(M1411-$AA$4)/($AB$4-$AA$4)</f>
        <v>0.29252633570581954</v>
      </c>
      <c r="AF1411" s="3">
        <f t="shared" ref="AF1411:AF1474" si="179">+(P1411-$AA$5)/($AB$5-$AA$5)</f>
        <v>0.25078340799888577</v>
      </c>
      <c r="AG1411" s="3">
        <f t="shared" ref="AG1411:AG1474" si="180">+(S1411-$AA$6)/($AB$6-$AA$6)</f>
        <v>0.39166247104709967</v>
      </c>
      <c r="AH1411" s="3">
        <f t="shared" ref="AH1411:AH1474" si="181">+(V1411-$AA$7)/($AB$7-$AA$7)</f>
        <v>0.20312748217059046</v>
      </c>
      <c r="AI1411" s="3">
        <f t="shared" ref="AI1411:AI1474" si="182">+(Y1411-$AA$8)/($AB$8-$AA$8)</f>
        <v>0</v>
      </c>
      <c r="AJ1411" s="6">
        <f t="shared" ref="AJ1411:AJ1474" si="183">+(AC1411/7)+(AD1411/7)+(AE1411/7)+(AF1411/7)+(AG1411/7)+(AH1411/7)+(AI1411/7)</f>
        <v>0.18741668643143219</v>
      </c>
    </row>
    <row r="1412" spans="1:36" x14ac:dyDescent="0.3">
      <c r="A1412" t="s">
        <v>2711</v>
      </c>
      <c r="B1412" t="s">
        <v>2710</v>
      </c>
      <c r="C1412" t="s">
        <v>490</v>
      </c>
      <c r="D1412">
        <v>211705</v>
      </c>
      <c r="E1412" s="1">
        <v>0.20300000000000001</v>
      </c>
      <c r="F1412" s="1">
        <v>2068</v>
      </c>
      <c r="G1412" s="4">
        <v>10187.1921182266</v>
      </c>
      <c r="H1412" s="1">
        <v>0.29169363028742801</v>
      </c>
      <c r="I1412" s="1">
        <v>5168</v>
      </c>
      <c r="J1412" s="4">
        <v>17717.219244409192</v>
      </c>
      <c r="K1412" s="1">
        <v>0.100111003519047</v>
      </c>
      <c r="L1412" s="1">
        <v>5196</v>
      </c>
      <c r="M1412" s="4">
        <v>51902.386524488436</v>
      </c>
      <c r="N1412" s="1">
        <v>7.0000000000000001E-3</v>
      </c>
      <c r="O1412" s="1">
        <v>6482</v>
      </c>
      <c r="P1412" s="4">
        <v>926000</v>
      </c>
      <c r="Q1412" s="1">
        <v>0.221</v>
      </c>
      <c r="R1412" s="1">
        <v>4123</v>
      </c>
      <c r="S1412" s="4">
        <v>18656.108597285067</v>
      </c>
      <c r="T1412" s="1">
        <v>0.52794690725301696</v>
      </c>
      <c r="U1412" s="1">
        <v>5813</v>
      </c>
      <c r="V1412" s="4">
        <v>11010.576859415405</v>
      </c>
      <c r="W1412" s="1">
        <v>0</v>
      </c>
      <c r="X1412" s="1">
        <v>4541</v>
      </c>
      <c r="Y1412" s="4">
        <v>0</v>
      </c>
      <c r="AC1412" s="3">
        <f t="shared" si="176"/>
        <v>0.13594512962408531</v>
      </c>
      <c r="AD1412" s="3">
        <f t="shared" si="177"/>
        <v>3.2361987806943993E-2</v>
      </c>
      <c r="AE1412" s="3">
        <f t="shared" si="178"/>
        <v>0.33690230702536145</v>
      </c>
      <c r="AF1412" s="3">
        <f t="shared" si="179"/>
        <v>0.25078340799888577</v>
      </c>
      <c r="AG1412" s="3">
        <f t="shared" si="180"/>
        <v>0.39166247104709967</v>
      </c>
      <c r="AH1412" s="3">
        <f t="shared" si="181"/>
        <v>0.20241132476631993</v>
      </c>
      <c r="AI1412" s="3">
        <f t="shared" si="182"/>
        <v>0</v>
      </c>
      <c r="AJ1412" s="6">
        <f t="shared" si="183"/>
        <v>0.19286666118124232</v>
      </c>
    </row>
    <row r="1413" spans="1:36" x14ac:dyDescent="0.3">
      <c r="A1413" t="s">
        <v>498</v>
      </c>
      <c r="B1413" t="s">
        <v>499</v>
      </c>
      <c r="C1413" t="s">
        <v>490</v>
      </c>
      <c r="D1413">
        <v>2863272</v>
      </c>
      <c r="E1413" s="1">
        <v>0.14699999999999999</v>
      </c>
      <c r="F1413" s="1">
        <v>2068</v>
      </c>
      <c r="G1413" s="4">
        <v>14068.027210884355</v>
      </c>
      <c r="H1413" s="1">
        <v>0.22076980461513901</v>
      </c>
      <c r="I1413" s="1">
        <v>5168</v>
      </c>
      <c r="J1413" s="4">
        <v>23408.998386392606</v>
      </c>
      <c r="K1413" s="1">
        <v>0.15880957170677401</v>
      </c>
      <c r="L1413" s="1">
        <v>5196</v>
      </c>
      <c r="M1413" s="4">
        <v>32718.430911670075</v>
      </c>
      <c r="N1413" s="1">
        <v>7.0000000000000001E-3</v>
      </c>
      <c r="O1413" s="1">
        <v>6482</v>
      </c>
      <c r="P1413" s="4">
        <v>926000</v>
      </c>
      <c r="Q1413" s="1">
        <v>0.221</v>
      </c>
      <c r="R1413" s="1">
        <v>4123</v>
      </c>
      <c r="S1413" s="4">
        <v>18656.108597285067</v>
      </c>
      <c r="T1413" s="1">
        <v>0.53290501216789699</v>
      </c>
      <c r="U1413" s="1">
        <v>5813</v>
      </c>
      <c r="V1413" s="4">
        <v>10908.135347333826</v>
      </c>
      <c r="W1413" s="1" t="s">
        <v>3</v>
      </c>
      <c r="X1413" s="1">
        <v>4541</v>
      </c>
      <c r="Y1413" s="4" t="s">
        <v>3</v>
      </c>
      <c r="AC1413" s="3">
        <f t="shared" si="176"/>
        <v>0.1915352923708975</v>
      </c>
      <c r="AD1413" s="3">
        <f t="shared" si="177"/>
        <v>4.6007427493241375E-2</v>
      </c>
      <c r="AE1413" s="3">
        <f t="shared" si="178"/>
        <v>0.20360967187324983</v>
      </c>
      <c r="AF1413" s="3">
        <f t="shared" si="179"/>
        <v>0.25078340799888577</v>
      </c>
      <c r="AG1413" s="3">
        <f t="shared" si="180"/>
        <v>0.39166247104709967</v>
      </c>
      <c r="AH1413" s="3">
        <f t="shared" si="181"/>
        <v>0.20005262982536098</v>
      </c>
      <c r="AI1413" s="3" t="e">
        <f t="shared" si="182"/>
        <v>#VALUE!</v>
      </c>
      <c r="AJ1413" s="6" t="e">
        <f t="shared" si="183"/>
        <v>#VALUE!</v>
      </c>
    </row>
    <row r="1414" spans="1:36" x14ac:dyDescent="0.3">
      <c r="A1414" t="s">
        <v>498</v>
      </c>
      <c r="B1414" t="s">
        <v>2712</v>
      </c>
      <c r="C1414" t="s">
        <v>490</v>
      </c>
      <c r="D1414">
        <v>2863272</v>
      </c>
      <c r="E1414" s="1">
        <v>0.14699999999999999</v>
      </c>
      <c r="F1414" s="1">
        <v>2068</v>
      </c>
      <c r="G1414" s="4">
        <v>14068.027210884355</v>
      </c>
      <c r="H1414" s="1">
        <v>0.22076980461513901</v>
      </c>
      <c r="I1414" s="1">
        <v>5168</v>
      </c>
      <c r="J1414" s="4">
        <v>23408.998386392606</v>
      </c>
      <c r="K1414" s="1">
        <v>0.15880957170677401</v>
      </c>
      <c r="L1414" s="1">
        <v>5196</v>
      </c>
      <c r="M1414" s="4">
        <v>32718.430911670075</v>
      </c>
      <c r="N1414" s="1">
        <v>7.0000000000000001E-3</v>
      </c>
      <c r="O1414" s="1">
        <v>6482</v>
      </c>
      <c r="P1414" s="4">
        <v>926000</v>
      </c>
      <c r="Q1414" s="1">
        <v>0.221</v>
      </c>
      <c r="R1414" s="1">
        <v>4123</v>
      </c>
      <c r="S1414" s="4">
        <v>18656.108597285067</v>
      </c>
      <c r="T1414" s="1">
        <v>0.53290501216789699</v>
      </c>
      <c r="U1414" s="1">
        <v>5813</v>
      </c>
      <c r="V1414" s="4">
        <v>10908.135347333826</v>
      </c>
      <c r="W1414" s="1">
        <v>1</v>
      </c>
      <c r="X1414" s="1">
        <v>4541</v>
      </c>
      <c r="Y1414" s="4">
        <v>4541</v>
      </c>
      <c r="AC1414" s="3">
        <f t="shared" si="176"/>
        <v>0.1915352923708975</v>
      </c>
      <c r="AD1414" s="3">
        <f t="shared" si="177"/>
        <v>4.6007427493241375E-2</v>
      </c>
      <c r="AE1414" s="3">
        <f t="shared" si="178"/>
        <v>0.20360967187324983</v>
      </c>
      <c r="AF1414" s="3">
        <f t="shared" si="179"/>
        <v>0.25078340799888577</v>
      </c>
      <c r="AG1414" s="3">
        <f t="shared" si="180"/>
        <v>0.39166247104709967</v>
      </c>
      <c r="AH1414" s="3">
        <f t="shared" si="181"/>
        <v>0.20005262982536098</v>
      </c>
      <c r="AI1414" s="3">
        <f t="shared" si="182"/>
        <v>0.20153559382211966</v>
      </c>
      <c r="AJ1414" s="6">
        <f t="shared" si="183"/>
        <v>0.21216949920440784</v>
      </c>
    </row>
    <row r="1415" spans="1:36" x14ac:dyDescent="0.3">
      <c r="A1415" t="s">
        <v>500</v>
      </c>
      <c r="B1415" t="s">
        <v>501</v>
      </c>
      <c r="C1415" t="s">
        <v>490</v>
      </c>
      <c r="D1415">
        <v>704558</v>
      </c>
      <c r="E1415" s="1">
        <v>0.19500000000000001</v>
      </c>
      <c r="F1415" s="1">
        <v>2068</v>
      </c>
      <c r="G1415" s="4">
        <v>10605.128205128205</v>
      </c>
      <c r="H1415" s="1">
        <v>0.255554546254531</v>
      </c>
      <c r="I1415" s="1">
        <v>5168</v>
      </c>
      <c r="J1415" s="4">
        <v>20222.68856392286</v>
      </c>
      <c r="K1415" s="1">
        <v>0.12397559888611</v>
      </c>
      <c r="L1415" s="1">
        <v>5196</v>
      </c>
      <c r="M1415" s="4">
        <v>41911.473279296661</v>
      </c>
      <c r="N1415" s="1">
        <v>7.0000000000000001E-3</v>
      </c>
      <c r="O1415" s="1">
        <v>6482</v>
      </c>
      <c r="P1415" s="4">
        <v>926000</v>
      </c>
      <c r="Q1415" s="1">
        <v>0.221</v>
      </c>
      <c r="R1415" s="1">
        <v>4123</v>
      </c>
      <c r="S1415" s="4">
        <v>18656.108597285067</v>
      </c>
      <c r="T1415" s="1">
        <v>0.52031486407080696</v>
      </c>
      <c r="U1415" s="1">
        <v>5813</v>
      </c>
      <c r="V1415" s="4">
        <v>11172.081371115584</v>
      </c>
      <c r="W1415" s="1" t="s">
        <v>3</v>
      </c>
      <c r="X1415" s="1">
        <v>4541</v>
      </c>
      <c r="Y1415" s="4" t="s">
        <v>3</v>
      </c>
      <c r="AC1415" s="3">
        <f t="shared" si="176"/>
        <v>0.14193176253528048</v>
      </c>
      <c r="AD1415" s="3">
        <f t="shared" si="177"/>
        <v>3.8368586030883292E-2</v>
      </c>
      <c r="AE1415" s="3">
        <f t="shared" si="178"/>
        <v>0.26748413379220826</v>
      </c>
      <c r="AF1415" s="3">
        <f t="shared" si="179"/>
        <v>0.25078340799888577</v>
      </c>
      <c r="AG1415" s="3">
        <f t="shared" si="180"/>
        <v>0.39166247104709967</v>
      </c>
      <c r="AH1415" s="3">
        <f t="shared" si="181"/>
        <v>0.20612993323810716</v>
      </c>
      <c r="AI1415" s="3" t="e">
        <f t="shared" si="182"/>
        <v>#VALUE!</v>
      </c>
      <c r="AJ1415" s="6" t="e">
        <f t="shared" si="183"/>
        <v>#VALUE!</v>
      </c>
    </row>
    <row r="1416" spans="1:36" x14ac:dyDescent="0.3">
      <c r="A1416" t="s">
        <v>2714</v>
      </c>
      <c r="B1416" t="s">
        <v>2713</v>
      </c>
      <c r="C1416" t="s">
        <v>490</v>
      </c>
      <c r="D1416">
        <v>93521</v>
      </c>
      <c r="E1416" s="1">
        <v>0.19500000000000001</v>
      </c>
      <c r="F1416" s="1">
        <v>2068</v>
      </c>
      <c r="G1416" s="4">
        <v>10605.128205128205</v>
      </c>
      <c r="H1416" s="1">
        <v>0.26490306989873902</v>
      </c>
      <c r="I1416" s="1">
        <v>5168</v>
      </c>
      <c r="J1416" s="4">
        <v>19509.022685073083</v>
      </c>
      <c r="K1416" s="1">
        <v>0.120924712096748</v>
      </c>
      <c r="L1416" s="1">
        <v>5196</v>
      </c>
      <c r="M1416" s="4">
        <v>42968.884605181825</v>
      </c>
      <c r="N1416" s="1">
        <v>7.0000000000000001E-3</v>
      </c>
      <c r="O1416" s="1">
        <v>6482</v>
      </c>
      <c r="P1416" s="4">
        <v>926000</v>
      </c>
      <c r="Q1416" s="1">
        <v>0.221</v>
      </c>
      <c r="R1416" s="1">
        <v>4123</v>
      </c>
      <c r="S1416" s="4">
        <v>18656.108597285067</v>
      </c>
      <c r="T1416" s="1">
        <v>0.50988548026646396</v>
      </c>
      <c r="U1416" s="1">
        <v>5813</v>
      </c>
      <c r="V1416" s="4">
        <v>11400.599203103708</v>
      </c>
      <c r="W1416" s="1">
        <v>0</v>
      </c>
      <c r="X1416" s="1">
        <v>4541</v>
      </c>
      <c r="Y1416" s="4">
        <v>0</v>
      </c>
      <c r="AC1416" s="3">
        <f t="shared" si="176"/>
        <v>0.14193176253528048</v>
      </c>
      <c r="AD1416" s="3">
        <f t="shared" si="177"/>
        <v>3.6657647418704538E-2</v>
      </c>
      <c r="AE1416" s="3">
        <f t="shared" si="178"/>
        <v>0.274831166120241</v>
      </c>
      <c r="AF1416" s="3">
        <f t="shared" si="179"/>
        <v>0.25078340799888577</v>
      </c>
      <c r="AG1416" s="3">
        <f t="shared" si="180"/>
        <v>0.39166247104709967</v>
      </c>
      <c r="AH1416" s="3">
        <f t="shared" si="181"/>
        <v>0.21139150975408103</v>
      </c>
      <c r="AI1416" s="3">
        <f t="shared" si="182"/>
        <v>0</v>
      </c>
      <c r="AJ1416" s="6">
        <f t="shared" si="183"/>
        <v>0.18675113783918465</v>
      </c>
    </row>
    <row r="1417" spans="1:36" x14ac:dyDescent="0.3">
      <c r="A1417" t="s">
        <v>2716</v>
      </c>
      <c r="B1417" t="s">
        <v>2715</v>
      </c>
      <c r="C1417" t="s">
        <v>490</v>
      </c>
      <c r="D1417">
        <v>116332</v>
      </c>
      <c r="E1417" s="1">
        <v>0.19500000000000001</v>
      </c>
      <c r="F1417" s="1">
        <v>2068</v>
      </c>
      <c r="G1417" s="4">
        <v>10605.128205128205</v>
      </c>
      <c r="H1417" s="1">
        <v>0.24952721521163501</v>
      </c>
      <c r="I1417" s="1">
        <v>5168</v>
      </c>
      <c r="J1417" s="4">
        <v>20711.167700151633</v>
      </c>
      <c r="K1417" s="1">
        <v>0.12999002853900901</v>
      </c>
      <c r="L1417" s="1">
        <v>5196</v>
      </c>
      <c r="M1417" s="4">
        <v>39972.296786139406</v>
      </c>
      <c r="N1417" s="1">
        <v>7.0000000000000001E-3</v>
      </c>
      <c r="O1417" s="1">
        <v>6482</v>
      </c>
      <c r="P1417" s="4">
        <v>926000</v>
      </c>
      <c r="Q1417" s="1">
        <v>0.221</v>
      </c>
      <c r="R1417" s="1">
        <v>4123</v>
      </c>
      <c r="S1417" s="4">
        <v>18656.108597285067</v>
      </c>
      <c r="T1417" s="1">
        <v>0.51618643193618197</v>
      </c>
      <c r="U1417" s="1">
        <v>5813</v>
      </c>
      <c r="V1417" s="4">
        <v>11261.435094672699</v>
      </c>
      <c r="W1417" s="1">
        <v>0</v>
      </c>
      <c r="X1417" s="1">
        <v>4541</v>
      </c>
      <c r="Y1417" s="4">
        <v>0</v>
      </c>
      <c r="AC1417" s="3">
        <f t="shared" si="176"/>
        <v>0.14193176253528048</v>
      </c>
      <c r="AD1417" s="3">
        <f t="shared" si="177"/>
        <v>3.9539663197644473E-2</v>
      </c>
      <c r="AE1417" s="3">
        <f t="shared" si="178"/>
        <v>0.25401048164169704</v>
      </c>
      <c r="AF1417" s="3">
        <f t="shared" si="179"/>
        <v>0.25078340799888577</v>
      </c>
      <c r="AG1417" s="3">
        <f t="shared" si="180"/>
        <v>0.39166247104709967</v>
      </c>
      <c r="AH1417" s="3">
        <f t="shared" si="181"/>
        <v>0.20818728451521612</v>
      </c>
      <c r="AI1417" s="3">
        <f t="shared" si="182"/>
        <v>0</v>
      </c>
      <c r="AJ1417" s="6">
        <f t="shared" si="183"/>
        <v>0.18373072441940339</v>
      </c>
    </row>
    <row r="1418" spans="1:36" x14ac:dyDescent="0.3">
      <c r="A1418" t="s">
        <v>2718</v>
      </c>
      <c r="B1418" t="s">
        <v>2717</v>
      </c>
      <c r="C1418" t="s">
        <v>490</v>
      </c>
      <c r="D1418">
        <v>237868</v>
      </c>
      <c r="E1418" s="1">
        <v>0.19500000000000001</v>
      </c>
      <c r="F1418" s="1">
        <v>2068</v>
      </c>
      <c r="G1418" s="4">
        <v>10605.128205128205</v>
      </c>
      <c r="H1418" s="1">
        <v>0.242235189264634</v>
      </c>
      <c r="I1418" s="1">
        <v>5168</v>
      </c>
      <c r="J1418" s="4">
        <v>21334.637695244721</v>
      </c>
      <c r="K1418" s="1">
        <v>0.12818453932433099</v>
      </c>
      <c r="L1418" s="1">
        <v>5196</v>
      </c>
      <c r="M1418" s="4">
        <v>40535.309697943703</v>
      </c>
      <c r="N1418" s="1">
        <v>7.0000000000000001E-3</v>
      </c>
      <c r="O1418" s="1">
        <v>6482</v>
      </c>
      <c r="P1418" s="4">
        <v>926000</v>
      </c>
      <c r="Q1418" s="1">
        <v>0.221</v>
      </c>
      <c r="R1418" s="1">
        <v>4123</v>
      </c>
      <c r="S1418" s="4">
        <v>18656.108597285067</v>
      </c>
      <c r="T1418" s="1">
        <v>0.52141103469150896</v>
      </c>
      <c r="U1418" s="1">
        <v>5813</v>
      </c>
      <c r="V1418" s="4">
        <v>11148.594128697798</v>
      </c>
      <c r="W1418" s="1">
        <v>0</v>
      </c>
      <c r="X1418" s="1">
        <v>4541</v>
      </c>
      <c r="Y1418" s="4">
        <v>0</v>
      </c>
      <c r="AC1418" s="3">
        <f t="shared" si="176"/>
        <v>0.14193176253528048</v>
      </c>
      <c r="AD1418" s="3">
        <f t="shared" si="177"/>
        <v>4.1034366699315178E-2</v>
      </c>
      <c r="AE1418" s="3">
        <f t="shared" si="178"/>
        <v>0.25792236906229316</v>
      </c>
      <c r="AF1418" s="3">
        <f t="shared" si="179"/>
        <v>0.25078340799888577</v>
      </c>
      <c r="AG1418" s="3">
        <f t="shared" si="180"/>
        <v>0.39166247104709967</v>
      </c>
      <c r="AH1418" s="3">
        <f t="shared" si="181"/>
        <v>0.20558914426748173</v>
      </c>
      <c r="AI1418" s="3">
        <f t="shared" si="182"/>
        <v>0</v>
      </c>
      <c r="AJ1418" s="6">
        <f t="shared" si="183"/>
        <v>0.18413193165862229</v>
      </c>
    </row>
    <row r="1419" spans="1:36" x14ac:dyDescent="0.3">
      <c r="A1419" t="s">
        <v>2720</v>
      </c>
      <c r="B1419" t="s">
        <v>2719</v>
      </c>
      <c r="C1419" t="s">
        <v>490</v>
      </c>
      <c r="D1419">
        <v>104538</v>
      </c>
      <c r="E1419" s="1">
        <v>0.19500000000000001</v>
      </c>
      <c r="F1419" s="1">
        <v>2068</v>
      </c>
      <c r="G1419" s="4">
        <v>10605.128205128205</v>
      </c>
      <c r="H1419" s="1">
        <v>0.274598710516749</v>
      </c>
      <c r="I1419" s="1">
        <v>5168</v>
      </c>
      <c r="J1419" s="4">
        <v>18820.19034348226</v>
      </c>
      <c r="K1419" s="1">
        <v>0.114073351317224</v>
      </c>
      <c r="L1419" s="1">
        <v>5196</v>
      </c>
      <c r="M1419" s="4">
        <v>45549.639245283164</v>
      </c>
      <c r="N1419" s="1">
        <v>7.0000000000000001E-3</v>
      </c>
      <c r="O1419" s="1">
        <v>6482</v>
      </c>
      <c r="P1419" s="4">
        <v>926000</v>
      </c>
      <c r="Q1419" s="1">
        <v>0.221</v>
      </c>
      <c r="R1419" s="1">
        <v>4123</v>
      </c>
      <c r="S1419" s="4">
        <v>18656.108597285067</v>
      </c>
      <c r="T1419" s="1">
        <v>0.52618186688094204</v>
      </c>
      <c r="U1419" s="1">
        <v>5813</v>
      </c>
      <c r="V1419" s="4">
        <v>11047.511071519486</v>
      </c>
      <c r="W1419" s="1">
        <v>0</v>
      </c>
      <c r="X1419" s="1">
        <v>4541</v>
      </c>
      <c r="Y1419" s="4">
        <v>0</v>
      </c>
      <c r="AC1419" s="3">
        <f t="shared" si="176"/>
        <v>0.14193176253528048</v>
      </c>
      <c r="AD1419" s="3">
        <f t="shared" si="177"/>
        <v>3.5006244590752723E-2</v>
      </c>
      <c r="AE1419" s="3">
        <f t="shared" si="178"/>
        <v>0.29276258723082232</v>
      </c>
      <c r="AF1419" s="3">
        <f t="shared" si="179"/>
        <v>0.25078340799888577</v>
      </c>
      <c r="AG1419" s="3">
        <f t="shared" si="180"/>
        <v>0.39166247104709967</v>
      </c>
      <c r="AH1419" s="3">
        <f t="shared" si="181"/>
        <v>0.20326172747385535</v>
      </c>
      <c r="AI1419" s="3">
        <f t="shared" si="182"/>
        <v>0</v>
      </c>
      <c r="AJ1419" s="6">
        <f t="shared" si="183"/>
        <v>0.18791545726809947</v>
      </c>
    </row>
    <row r="1420" spans="1:36" x14ac:dyDescent="0.3">
      <c r="A1420" t="s">
        <v>2722</v>
      </c>
      <c r="B1420" t="s">
        <v>2721</v>
      </c>
      <c r="C1420" t="s">
        <v>490</v>
      </c>
      <c r="D1420">
        <v>152299</v>
      </c>
      <c r="E1420" s="1">
        <v>0.19500000000000001</v>
      </c>
      <c r="F1420" s="1">
        <v>2068</v>
      </c>
      <c r="G1420" s="4">
        <v>10605.128205128205</v>
      </c>
      <c r="H1420" s="1">
        <v>0.26214879940117702</v>
      </c>
      <c r="I1420" s="1">
        <v>5168</v>
      </c>
      <c r="J1420" s="4">
        <v>19713.994539762123</v>
      </c>
      <c r="K1420" s="1">
        <v>0.121478144964838</v>
      </c>
      <c r="L1420" s="1">
        <v>5196</v>
      </c>
      <c r="M1420" s="4">
        <v>42773.125993189875</v>
      </c>
      <c r="N1420" s="1">
        <v>7.0000000000000001E-3</v>
      </c>
      <c r="O1420" s="1">
        <v>6482</v>
      </c>
      <c r="P1420" s="4">
        <v>926000</v>
      </c>
      <c r="Q1420" s="1">
        <v>0.221</v>
      </c>
      <c r="R1420" s="1">
        <v>4123</v>
      </c>
      <c r="S1420" s="4">
        <v>18656.108597285067</v>
      </c>
      <c r="T1420" s="1">
        <v>0.52413344802001305</v>
      </c>
      <c r="U1420" s="1">
        <v>5813</v>
      </c>
      <c r="V1420" s="4">
        <v>11090.686965236458</v>
      </c>
      <c r="W1420" s="1">
        <v>0</v>
      </c>
      <c r="X1420" s="1">
        <v>4541</v>
      </c>
      <c r="Y1420" s="4">
        <v>0</v>
      </c>
      <c r="AC1420" s="3">
        <f t="shared" si="176"/>
        <v>0.14193176253528048</v>
      </c>
      <c r="AD1420" s="3">
        <f t="shared" si="177"/>
        <v>3.7149045804126285E-2</v>
      </c>
      <c r="AE1420" s="3">
        <f t="shared" si="178"/>
        <v>0.27347100965549753</v>
      </c>
      <c r="AF1420" s="3">
        <f t="shared" si="179"/>
        <v>0.25078340799888577</v>
      </c>
      <c r="AG1420" s="3">
        <f t="shared" si="180"/>
        <v>0.39166247104709967</v>
      </c>
      <c r="AH1420" s="3">
        <f t="shared" si="181"/>
        <v>0.20425584362864721</v>
      </c>
      <c r="AI1420" s="3">
        <f t="shared" si="182"/>
        <v>0</v>
      </c>
      <c r="AJ1420" s="6">
        <f t="shared" si="183"/>
        <v>0.18560764866707671</v>
      </c>
    </row>
    <row r="1421" spans="1:36" x14ac:dyDescent="0.3">
      <c r="A1421" t="s">
        <v>502</v>
      </c>
      <c r="B1421" t="s">
        <v>2723</v>
      </c>
      <c r="C1421" t="s">
        <v>490</v>
      </c>
      <c r="D1421">
        <v>242796</v>
      </c>
      <c r="E1421" s="1">
        <v>0.33299999999999996</v>
      </c>
      <c r="F1421" s="1">
        <v>2068</v>
      </c>
      <c r="G1421" s="4">
        <v>6210.2102102102108</v>
      </c>
      <c r="H1421" s="1">
        <v>0.14941349939867199</v>
      </c>
      <c r="I1421" s="1">
        <v>5168</v>
      </c>
      <c r="J1421" s="4">
        <v>34588.574799459748</v>
      </c>
      <c r="K1421" s="1">
        <v>0.153655743916703</v>
      </c>
      <c r="L1421" s="1">
        <v>5196</v>
      </c>
      <c r="M1421" s="4">
        <v>33815.852681802506</v>
      </c>
      <c r="N1421" s="1">
        <v>7.0000000000000001E-3</v>
      </c>
      <c r="O1421" s="1">
        <v>6482</v>
      </c>
      <c r="P1421" s="4">
        <v>926000</v>
      </c>
      <c r="Q1421" s="1">
        <v>0.221</v>
      </c>
      <c r="R1421" s="1">
        <v>4123</v>
      </c>
      <c r="S1421" s="4">
        <v>18656.108597285067</v>
      </c>
      <c r="T1421" s="1">
        <v>0.51447305556928402</v>
      </c>
      <c r="U1421" s="1">
        <v>5813</v>
      </c>
      <c r="V1421" s="4">
        <v>11298.939637504815</v>
      </c>
      <c r="W1421" s="1" t="s">
        <v>3</v>
      </c>
      <c r="X1421" s="1">
        <v>4541</v>
      </c>
      <c r="Y1421" s="4" t="s">
        <v>3</v>
      </c>
      <c r="AC1421" s="3">
        <f t="shared" si="176"/>
        <v>7.8977733115527776E-2</v>
      </c>
      <c r="AD1421" s="3">
        <f t="shared" si="177"/>
        <v>7.2809281862049741E-2</v>
      </c>
      <c r="AE1421" s="3">
        <f t="shared" si="178"/>
        <v>0.2112347020060607</v>
      </c>
      <c r="AF1421" s="3">
        <f t="shared" si="179"/>
        <v>0.25078340799888577</v>
      </c>
      <c r="AG1421" s="3">
        <f t="shared" si="180"/>
        <v>0.39166247104709967</v>
      </c>
      <c r="AH1421" s="3">
        <f t="shared" si="181"/>
        <v>0.20905081897154709</v>
      </c>
      <c r="AI1421" s="3" t="e">
        <f t="shared" si="182"/>
        <v>#VALUE!</v>
      </c>
      <c r="AJ1421" s="6" t="e">
        <f t="shared" si="183"/>
        <v>#VALUE!</v>
      </c>
    </row>
    <row r="1422" spans="1:36" x14ac:dyDescent="0.3">
      <c r="A1422" t="s">
        <v>502</v>
      </c>
      <c r="B1422" t="s">
        <v>503</v>
      </c>
      <c r="C1422" t="s">
        <v>490</v>
      </c>
      <c r="D1422">
        <v>242796</v>
      </c>
      <c r="E1422" s="1">
        <v>0.33299999999999996</v>
      </c>
      <c r="F1422" s="1">
        <v>2068</v>
      </c>
      <c r="G1422" s="4">
        <v>6210.2102102102108</v>
      </c>
      <c r="H1422" s="1">
        <v>0.14941349939867199</v>
      </c>
      <c r="I1422" s="1">
        <v>5168</v>
      </c>
      <c r="J1422" s="4">
        <v>34588.574799459748</v>
      </c>
      <c r="K1422" s="1">
        <v>0.153655743916703</v>
      </c>
      <c r="L1422" s="1">
        <v>5196</v>
      </c>
      <c r="M1422" s="4">
        <v>33815.852681802506</v>
      </c>
      <c r="N1422" s="1">
        <v>7.0000000000000001E-3</v>
      </c>
      <c r="O1422" s="1">
        <v>6482</v>
      </c>
      <c r="P1422" s="4">
        <v>926000</v>
      </c>
      <c r="Q1422" s="1">
        <v>0.221</v>
      </c>
      <c r="R1422" s="1">
        <v>4123</v>
      </c>
      <c r="S1422" s="4">
        <v>18656.108597285067</v>
      </c>
      <c r="T1422" s="1">
        <v>0.51447305556928402</v>
      </c>
      <c r="U1422" s="1">
        <v>5813</v>
      </c>
      <c r="V1422" s="4">
        <v>11298.939637504815</v>
      </c>
      <c r="W1422" s="1" t="s">
        <v>3</v>
      </c>
      <c r="X1422" s="1">
        <v>4541</v>
      </c>
      <c r="Y1422" s="4" t="s">
        <v>3</v>
      </c>
      <c r="AC1422" s="3">
        <f t="shared" si="176"/>
        <v>7.8977733115527776E-2</v>
      </c>
      <c r="AD1422" s="3">
        <f t="shared" si="177"/>
        <v>7.2809281862049741E-2</v>
      </c>
      <c r="AE1422" s="3">
        <f t="shared" si="178"/>
        <v>0.2112347020060607</v>
      </c>
      <c r="AF1422" s="3">
        <f t="shared" si="179"/>
        <v>0.25078340799888577</v>
      </c>
      <c r="AG1422" s="3">
        <f t="shared" si="180"/>
        <v>0.39166247104709967</v>
      </c>
      <c r="AH1422" s="3">
        <f t="shared" si="181"/>
        <v>0.20905081897154709</v>
      </c>
      <c r="AI1422" s="3" t="e">
        <f t="shared" si="182"/>
        <v>#VALUE!</v>
      </c>
      <c r="AJ1422" s="6" t="e">
        <f t="shared" si="183"/>
        <v>#VALUE!</v>
      </c>
    </row>
    <row r="1423" spans="1:36" x14ac:dyDescent="0.3">
      <c r="A1423" t="s">
        <v>502</v>
      </c>
      <c r="B1423" t="s">
        <v>2724</v>
      </c>
      <c r="C1423" t="s">
        <v>490</v>
      </c>
      <c r="D1423">
        <v>242796</v>
      </c>
      <c r="E1423" s="1">
        <v>0.33299999999999996</v>
      </c>
      <c r="F1423" s="1">
        <v>2068</v>
      </c>
      <c r="G1423" s="4">
        <v>6210.2102102102108</v>
      </c>
      <c r="H1423" s="1">
        <v>0.14941349939867199</v>
      </c>
      <c r="I1423" s="1">
        <v>5168</v>
      </c>
      <c r="J1423" s="4">
        <v>34588.574799459748</v>
      </c>
      <c r="K1423" s="1">
        <v>0.153655743916703</v>
      </c>
      <c r="L1423" s="1">
        <v>5196</v>
      </c>
      <c r="M1423" s="4">
        <v>33815.852681802506</v>
      </c>
      <c r="N1423" s="1">
        <v>7.0000000000000001E-3</v>
      </c>
      <c r="O1423" s="1">
        <v>6482</v>
      </c>
      <c r="P1423" s="4">
        <v>926000</v>
      </c>
      <c r="Q1423" s="1">
        <v>0.221</v>
      </c>
      <c r="R1423" s="1">
        <v>4123</v>
      </c>
      <c r="S1423" s="4">
        <v>18656.108597285067</v>
      </c>
      <c r="T1423" s="1">
        <v>0.51447305556928402</v>
      </c>
      <c r="U1423" s="1">
        <v>5813</v>
      </c>
      <c r="V1423" s="4">
        <v>11298.939637504815</v>
      </c>
      <c r="W1423" s="1">
        <v>0.5</v>
      </c>
      <c r="X1423" s="1">
        <v>4541</v>
      </c>
      <c r="Y1423" s="4">
        <v>2270.5</v>
      </c>
      <c r="AC1423" s="3">
        <f t="shared" si="176"/>
        <v>7.8977733115527776E-2</v>
      </c>
      <c r="AD1423" s="3">
        <f t="shared" si="177"/>
        <v>7.2809281862049741E-2</v>
      </c>
      <c r="AE1423" s="3">
        <f t="shared" si="178"/>
        <v>0.2112347020060607</v>
      </c>
      <c r="AF1423" s="3">
        <f t="shared" si="179"/>
        <v>0.25078340799888577</v>
      </c>
      <c r="AG1423" s="3">
        <f t="shared" si="180"/>
        <v>0.39166247104709967</v>
      </c>
      <c r="AH1423" s="3">
        <f t="shared" si="181"/>
        <v>0.20905081897154709</v>
      </c>
      <c r="AI1423" s="3">
        <f t="shared" si="182"/>
        <v>0.10076779691105983</v>
      </c>
      <c r="AJ1423" s="6">
        <f t="shared" si="183"/>
        <v>0.18789803027317578</v>
      </c>
    </row>
    <row r="1424" spans="1:36" x14ac:dyDescent="0.3">
      <c r="A1424" t="s">
        <v>504</v>
      </c>
      <c r="B1424" t="s">
        <v>2725</v>
      </c>
      <c r="C1424" t="s">
        <v>490</v>
      </c>
      <c r="D1424">
        <v>254254</v>
      </c>
      <c r="E1424" s="1">
        <v>0.32799999999999996</v>
      </c>
      <c r="F1424" s="1">
        <v>2068</v>
      </c>
      <c r="G1424" s="4">
        <v>6304.8780487804888</v>
      </c>
      <c r="H1424" s="1">
        <v>0.16981837060577201</v>
      </c>
      <c r="I1424" s="1">
        <v>5168</v>
      </c>
      <c r="J1424" s="4">
        <v>30432.514347916745</v>
      </c>
      <c r="K1424" s="1">
        <v>0.13109331613268599</v>
      </c>
      <c r="L1424" s="1">
        <v>5196</v>
      </c>
      <c r="M1424" s="4">
        <v>39635.888032162322</v>
      </c>
      <c r="N1424" s="1">
        <v>7.0000000000000001E-3</v>
      </c>
      <c r="O1424" s="1">
        <v>6482</v>
      </c>
      <c r="P1424" s="4">
        <v>926000</v>
      </c>
      <c r="Q1424" s="1">
        <v>0.221</v>
      </c>
      <c r="R1424" s="1">
        <v>4123</v>
      </c>
      <c r="S1424" s="4">
        <v>18656.108597285067</v>
      </c>
      <c r="T1424" s="1">
        <v>0.53326594665177296</v>
      </c>
      <c r="U1424" s="1">
        <v>5813</v>
      </c>
      <c r="V1424" s="4">
        <v>10900.752310358825</v>
      </c>
      <c r="W1424" s="1" t="s">
        <v>3</v>
      </c>
      <c r="X1424" s="1">
        <v>4541</v>
      </c>
      <c r="Y1424" s="4" t="s">
        <v>3</v>
      </c>
      <c r="AC1424" s="3">
        <f t="shared" si="176"/>
        <v>8.0333781601836088E-2</v>
      </c>
      <c r="AD1424" s="3">
        <f t="shared" si="177"/>
        <v>6.2845565630366571E-2</v>
      </c>
      <c r="AE1424" s="3">
        <f t="shared" si="178"/>
        <v>0.25167306957659186</v>
      </c>
      <c r="AF1424" s="3">
        <f t="shared" si="179"/>
        <v>0.25078340799888577</v>
      </c>
      <c r="AG1424" s="3">
        <f t="shared" si="180"/>
        <v>0.39166247104709967</v>
      </c>
      <c r="AH1424" s="3">
        <f t="shared" si="181"/>
        <v>0.19988263690346833</v>
      </c>
      <c r="AI1424" s="3" t="e">
        <f t="shared" si="182"/>
        <v>#VALUE!</v>
      </c>
      <c r="AJ1424" s="6" t="e">
        <f t="shared" si="183"/>
        <v>#VALUE!</v>
      </c>
    </row>
    <row r="1425" spans="1:36" x14ac:dyDescent="0.3">
      <c r="A1425" t="s">
        <v>504</v>
      </c>
      <c r="B1425" t="s">
        <v>505</v>
      </c>
      <c r="C1425" t="s">
        <v>490</v>
      </c>
      <c r="D1425">
        <v>254254</v>
      </c>
      <c r="E1425" s="1">
        <v>0.32799999999999996</v>
      </c>
      <c r="F1425" s="1">
        <v>2068</v>
      </c>
      <c r="G1425" s="4">
        <v>6304.8780487804888</v>
      </c>
      <c r="H1425" s="1">
        <v>0.16981837060577201</v>
      </c>
      <c r="I1425" s="1">
        <v>5168</v>
      </c>
      <c r="J1425" s="4">
        <v>30432.514347916745</v>
      </c>
      <c r="K1425" s="1">
        <v>0.13109331613268599</v>
      </c>
      <c r="L1425" s="1">
        <v>5196</v>
      </c>
      <c r="M1425" s="4">
        <v>39635.888032162322</v>
      </c>
      <c r="N1425" s="1">
        <v>7.0000000000000001E-3</v>
      </c>
      <c r="O1425" s="1">
        <v>6482</v>
      </c>
      <c r="P1425" s="4">
        <v>926000</v>
      </c>
      <c r="Q1425" s="1">
        <v>0.221</v>
      </c>
      <c r="R1425" s="1">
        <v>4123</v>
      </c>
      <c r="S1425" s="4">
        <v>18656.108597285067</v>
      </c>
      <c r="T1425" s="1">
        <v>0.53326594665177296</v>
      </c>
      <c r="U1425" s="1">
        <v>5813</v>
      </c>
      <c r="V1425" s="4">
        <v>10900.752310358825</v>
      </c>
      <c r="W1425" s="1" t="s">
        <v>3</v>
      </c>
      <c r="X1425" s="1">
        <v>4541</v>
      </c>
      <c r="Y1425" s="4" t="s">
        <v>3</v>
      </c>
      <c r="AC1425" s="3">
        <f t="shared" si="176"/>
        <v>8.0333781601836088E-2</v>
      </c>
      <c r="AD1425" s="3">
        <f t="shared" si="177"/>
        <v>6.2845565630366571E-2</v>
      </c>
      <c r="AE1425" s="3">
        <f t="shared" si="178"/>
        <v>0.25167306957659186</v>
      </c>
      <c r="AF1425" s="3">
        <f t="shared" si="179"/>
        <v>0.25078340799888577</v>
      </c>
      <c r="AG1425" s="3">
        <f t="shared" si="180"/>
        <v>0.39166247104709967</v>
      </c>
      <c r="AH1425" s="3">
        <f t="shared" si="181"/>
        <v>0.19988263690346833</v>
      </c>
      <c r="AI1425" s="3" t="e">
        <f t="shared" si="182"/>
        <v>#VALUE!</v>
      </c>
      <c r="AJ1425" s="6" t="e">
        <f t="shared" si="183"/>
        <v>#VALUE!</v>
      </c>
    </row>
    <row r="1426" spans="1:36" x14ac:dyDescent="0.3">
      <c r="A1426" t="s">
        <v>504</v>
      </c>
      <c r="B1426" t="s">
        <v>2726</v>
      </c>
      <c r="C1426" t="s">
        <v>490</v>
      </c>
      <c r="D1426">
        <v>254254</v>
      </c>
      <c r="E1426" s="1">
        <v>0.32799999999999996</v>
      </c>
      <c r="F1426" s="1">
        <v>2068</v>
      </c>
      <c r="G1426" s="4">
        <v>6304.8780487804888</v>
      </c>
      <c r="H1426" s="1">
        <v>0.16981837060577201</v>
      </c>
      <c r="I1426" s="1">
        <v>5168</v>
      </c>
      <c r="J1426" s="4">
        <v>30432.514347916745</v>
      </c>
      <c r="K1426" s="1">
        <v>0.13109331613268599</v>
      </c>
      <c r="L1426" s="1">
        <v>5196</v>
      </c>
      <c r="M1426" s="4">
        <v>39635.888032162322</v>
      </c>
      <c r="N1426" s="1">
        <v>7.0000000000000001E-3</v>
      </c>
      <c r="O1426" s="1">
        <v>6482</v>
      </c>
      <c r="P1426" s="4">
        <v>926000</v>
      </c>
      <c r="Q1426" s="1">
        <v>0.221</v>
      </c>
      <c r="R1426" s="1">
        <v>4123</v>
      </c>
      <c r="S1426" s="4">
        <v>18656.108597285067</v>
      </c>
      <c r="T1426" s="1">
        <v>0.53326594665177296</v>
      </c>
      <c r="U1426" s="1">
        <v>5813</v>
      </c>
      <c r="V1426" s="4">
        <v>10900.752310358825</v>
      </c>
      <c r="W1426" s="1">
        <v>1</v>
      </c>
      <c r="X1426" s="1">
        <v>4541</v>
      </c>
      <c r="Y1426" s="4">
        <v>4541</v>
      </c>
      <c r="AC1426" s="3">
        <f t="shared" si="176"/>
        <v>8.0333781601836088E-2</v>
      </c>
      <c r="AD1426" s="3">
        <f t="shared" si="177"/>
        <v>6.2845565630366571E-2</v>
      </c>
      <c r="AE1426" s="3">
        <f t="shared" si="178"/>
        <v>0.25167306957659186</v>
      </c>
      <c r="AF1426" s="3">
        <f t="shared" si="179"/>
        <v>0.25078340799888577</v>
      </c>
      <c r="AG1426" s="3">
        <f t="shared" si="180"/>
        <v>0.39166247104709967</v>
      </c>
      <c r="AH1426" s="3">
        <f t="shared" si="181"/>
        <v>0.19988263690346833</v>
      </c>
      <c r="AI1426" s="3">
        <f t="shared" si="182"/>
        <v>0.20153559382211966</v>
      </c>
      <c r="AJ1426" s="6">
        <f t="shared" si="183"/>
        <v>0.20553093236862402</v>
      </c>
    </row>
    <row r="1427" spans="1:36" x14ac:dyDescent="0.3">
      <c r="A1427" t="s">
        <v>506</v>
      </c>
      <c r="B1427" t="s">
        <v>507</v>
      </c>
      <c r="C1427" t="s">
        <v>507</v>
      </c>
      <c r="D1427">
        <v>19328838</v>
      </c>
      <c r="E1427" s="1">
        <v>0.35600000000000004</v>
      </c>
      <c r="F1427" s="1">
        <v>594</v>
      </c>
      <c r="G1427" s="4">
        <v>1668.5393258426964</v>
      </c>
      <c r="H1427" s="1">
        <v>0.189445583847306</v>
      </c>
      <c r="I1427" s="1">
        <v>2080</v>
      </c>
      <c r="J1427" s="4">
        <v>10979.406105747439</v>
      </c>
      <c r="K1427" s="1">
        <v>0.15683187990917999</v>
      </c>
      <c r="L1427" s="1">
        <v>2022</v>
      </c>
      <c r="M1427" s="4">
        <v>12892.786856670487</v>
      </c>
      <c r="N1427" s="1">
        <v>8.0000000000000002E-3</v>
      </c>
      <c r="O1427" s="1" t="s">
        <v>3</v>
      </c>
      <c r="P1427" s="4" t="s">
        <v>3</v>
      </c>
      <c r="Q1427" s="1" t="s">
        <v>3</v>
      </c>
      <c r="R1427" s="1">
        <v>2723</v>
      </c>
      <c r="S1427" s="4" t="s">
        <v>3</v>
      </c>
      <c r="T1427" s="1">
        <v>0.51054165801379203</v>
      </c>
      <c r="U1427" s="1">
        <v>2430</v>
      </c>
      <c r="V1427" s="4">
        <v>4759.6507784568576</v>
      </c>
      <c r="W1427" s="1" t="s">
        <v>3</v>
      </c>
      <c r="X1427" s="1">
        <v>1342</v>
      </c>
      <c r="Y1427" s="4" t="s">
        <v>3</v>
      </c>
      <c r="AC1427" s="3">
        <f t="shared" si="176"/>
        <v>1.3921574434086524E-2</v>
      </c>
      <c r="AD1427" s="3">
        <f t="shared" si="177"/>
        <v>1.6208792029724757E-2</v>
      </c>
      <c r="AE1427" s="3">
        <f t="shared" si="178"/>
        <v>6.5858501415320625E-2</v>
      </c>
      <c r="AF1427" s="3" t="e">
        <f t="shared" si="179"/>
        <v>#VALUE!</v>
      </c>
      <c r="AG1427" s="3" t="e">
        <f t="shared" si="180"/>
        <v>#VALUE!</v>
      </c>
      <c r="AH1427" s="3">
        <f t="shared" si="181"/>
        <v>5.8485025516424177E-2</v>
      </c>
      <c r="AI1427" s="3" t="e">
        <f t="shared" si="182"/>
        <v>#VALUE!</v>
      </c>
      <c r="AJ1427" s="6" t="e">
        <f t="shared" si="183"/>
        <v>#VALUE!</v>
      </c>
    </row>
    <row r="1428" spans="1:36" x14ac:dyDescent="0.3">
      <c r="A1428" t="s">
        <v>508</v>
      </c>
      <c r="B1428" t="s">
        <v>2727</v>
      </c>
      <c r="C1428" t="s">
        <v>507</v>
      </c>
      <c r="D1428">
        <v>4862255</v>
      </c>
      <c r="E1428" s="1">
        <v>0.27399999999999997</v>
      </c>
      <c r="F1428" s="1">
        <v>594</v>
      </c>
      <c r="G1428" s="4">
        <v>2167.8832116788326</v>
      </c>
      <c r="H1428" s="1">
        <v>0.18147320533373901</v>
      </c>
      <c r="I1428" s="1">
        <v>2080</v>
      </c>
      <c r="J1428" s="4">
        <v>11461.74718286795</v>
      </c>
      <c r="K1428" s="1">
        <v>0.16198327730651699</v>
      </c>
      <c r="L1428" s="1">
        <v>2022</v>
      </c>
      <c r="M1428" s="4">
        <v>12482.770034179634</v>
      </c>
      <c r="N1428" s="1">
        <v>8.0000000000000002E-3</v>
      </c>
      <c r="O1428" s="1" t="s">
        <v>3</v>
      </c>
      <c r="P1428" s="4" t="s">
        <v>3</v>
      </c>
      <c r="Q1428" s="1" t="s">
        <v>3</v>
      </c>
      <c r="R1428" s="1">
        <v>2723</v>
      </c>
      <c r="S1428" s="4" t="s">
        <v>3</v>
      </c>
      <c r="T1428" s="1">
        <v>0.510311779205327</v>
      </c>
      <c r="U1428" s="1">
        <v>2430</v>
      </c>
      <c r="V1428" s="4">
        <v>4761.794845856919</v>
      </c>
      <c r="W1428" s="1" t="s">
        <v>3</v>
      </c>
      <c r="X1428" s="1">
        <v>1342</v>
      </c>
      <c r="Y1428" s="4" t="s">
        <v>3</v>
      </c>
      <c r="AC1428" s="3">
        <f t="shared" si="176"/>
        <v>2.107431533069757E-2</v>
      </c>
      <c r="AD1428" s="3">
        <f t="shared" si="177"/>
        <v>1.7365153847688428E-2</v>
      </c>
      <c r="AE1428" s="3">
        <f t="shared" si="178"/>
        <v>6.3009650853448798E-2</v>
      </c>
      <c r="AF1428" s="3" t="e">
        <f t="shared" si="179"/>
        <v>#VALUE!</v>
      </c>
      <c r="AG1428" s="3" t="e">
        <f t="shared" si="180"/>
        <v>#VALUE!</v>
      </c>
      <c r="AH1428" s="3">
        <f t="shared" si="181"/>
        <v>5.8534392231409535E-2</v>
      </c>
      <c r="AI1428" s="3" t="e">
        <f t="shared" si="182"/>
        <v>#VALUE!</v>
      </c>
      <c r="AJ1428" s="6" t="e">
        <f t="shared" si="183"/>
        <v>#VALUE!</v>
      </c>
    </row>
    <row r="1429" spans="1:36" x14ac:dyDescent="0.3">
      <c r="A1429" t="s">
        <v>509</v>
      </c>
      <c r="B1429" t="s">
        <v>510</v>
      </c>
      <c r="C1429" t="s">
        <v>507</v>
      </c>
      <c r="D1429">
        <v>2547429</v>
      </c>
      <c r="E1429" s="1">
        <v>0.247</v>
      </c>
      <c r="F1429" s="1">
        <v>594</v>
      </c>
      <c r="G1429" s="4">
        <v>2404.8582995951419</v>
      </c>
      <c r="H1429" s="1">
        <v>0.17737216621150101</v>
      </c>
      <c r="I1429" s="1">
        <v>2080</v>
      </c>
      <c r="J1429" s="4">
        <v>11726.755355289395</v>
      </c>
      <c r="K1429" s="1">
        <v>0.159370879423921</v>
      </c>
      <c r="L1429" s="1">
        <v>2022</v>
      </c>
      <c r="M1429" s="4">
        <v>12687.386850778117</v>
      </c>
      <c r="N1429" s="1">
        <v>8.0000000000000002E-3</v>
      </c>
      <c r="O1429" s="1" t="s">
        <v>3</v>
      </c>
      <c r="P1429" s="4" t="s">
        <v>3</v>
      </c>
      <c r="Q1429" s="1" t="s">
        <v>3</v>
      </c>
      <c r="R1429" s="1">
        <v>2723</v>
      </c>
      <c r="S1429" s="4" t="s">
        <v>3</v>
      </c>
      <c r="T1429" s="1">
        <v>0.51144310597076503</v>
      </c>
      <c r="U1429" s="1">
        <v>2430</v>
      </c>
      <c r="V1429" s="4">
        <v>4751.2616195845312</v>
      </c>
      <c r="W1429" s="1" t="s">
        <v>3</v>
      </c>
      <c r="X1429" s="1">
        <v>1342</v>
      </c>
      <c r="Y1429" s="4" t="s">
        <v>3</v>
      </c>
      <c r="AC1429" s="3">
        <f t="shared" si="176"/>
        <v>2.4468812491664549E-2</v>
      </c>
      <c r="AD1429" s="3">
        <f t="shared" si="177"/>
        <v>1.800048296762554E-2</v>
      </c>
      <c r="AE1429" s="3">
        <f t="shared" si="178"/>
        <v>6.4431355283510364E-2</v>
      </c>
      <c r="AF1429" s="3" t="e">
        <f t="shared" si="179"/>
        <v>#VALUE!</v>
      </c>
      <c r="AG1429" s="3" t="e">
        <f t="shared" si="180"/>
        <v>#VALUE!</v>
      </c>
      <c r="AH1429" s="3">
        <f t="shared" si="181"/>
        <v>5.8291866842865171E-2</v>
      </c>
      <c r="AI1429" s="3" t="e">
        <f t="shared" si="182"/>
        <v>#VALUE!</v>
      </c>
      <c r="AJ1429" s="6" t="e">
        <f t="shared" si="183"/>
        <v>#VALUE!</v>
      </c>
    </row>
    <row r="1430" spans="1:36" x14ac:dyDescent="0.3">
      <c r="A1430" t="s">
        <v>2729</v>
      </c>
      <c r="B1430" t="s">
        <v>2728</v>
      </c>
      <c r="C1430" t="s">
        <v>507</v>
      </c>
      <c r="D1430">
        <v>560203</v>
      </c>
      <c r="E1430" s="1">
        <v>0.247</v>
      </c>
      <c r="F1430" s="1">
        <v>594</v>
      </c>
      <c r="G1430" s="4">
        <v>2404.8582995951419</v>
      </c>
      <c r="H1430" s="1">
        <v>0.17540427309386</v>
      </c>
      <c r="I1430" s="1">
        <v>2080</v>
      </c>
      <c r="J1430" s="4">
        <v>11858.320001628341</v>
      </c>
      <c r="K1430" s="1">
        <v>0.161900239734524</v>
      </c>
      <c r="L1430" s="1">
        <v>2022</v>
      </c>
      <c r="M1430" s="4">
        <v>12489.172365127906</v>
      </c>
      <c r="N1430" s="1">
        <v>8.0000000000000002E-3</v>
      </c>
      <c r="O1430" s="1" t="s">
        <v>3</v>
      </c>
      <c r="P1430" s="4" t="s">
        <v>3</v>
      </c>
      <c r="Q1430" s="1" t="s">
        <v>3</v>
      </c>
      <c r="R1430" s="1">
        <v>2723</v>
      </c>
      <c r="S1430" s="4" t="s">
        <v>3</v>
      </c>
      <c r="T1430" s="1">
        <v>0.510188271037463</v>
      </c>
      <c r="U1430" s="1">
        <v>2430</v>
      </c>
      <c r="V1430" s="4">
        <v>4762.9475978713072</v>
      </c>
      <c r="W1430" s="1">
        <v>0</v>
      </c>
      <c r="X1430" s="1">
        <v>1342</v>
      </c>
      <c r="Y1430" s="4">
        <v>0</v>
      </c>
      <c r="AC1430" s="3">
        <f t="shared" si="176"/>
        <v>2.4468812491664549E-2</v>
      </c>
      <c r="AD1430" s="3">
        <f t="shared" si="177"/>
        <v>1.8315895319665879E-2</v>
      </c>
      <c r="AE1430" s="3">
        <f t="shared" si="178"/>
        <v>6.3054135087067489E-2</v>
      </c>
      <c r="AF1430" s="3" t="e">
        <f t="shared" si="179"/>
        <v>#VALUE!</v>
      </c>
      <c r="AG1430" s="3" t="e">
        <f t="shared" si="180"/>
        <v>#VALUE!</v>
      </c>
      <c r="AH1430" s="3">
        <f t="shared" si="181"/>
        <v>5.8560934111642149E-2</v>
      </c>
      <c r="AI1430" s="3">
        <f t="shared" si="182"/>
        <v>0</v>
      </c>
      <c r="AJ1430" s="6" t="e">
        <f t="shared" si="183"/>
        <v>#VALUE!</v>
      </c>
    </row>
    <row r="1431" spans="1:36" x14ac:dyDescent="0.3">
      <c r="A1431" t="s">
        <v>2731</v>
      </c>
      <c r="B1431" t="s">
        <v>2730</v>
      </c>
      <c r="C1431" t="s">
        <v>507</v>
      </c>
      <c r="D1431">
        <v>277849</v>
      </c>
      <c r="E1431" s="1">
        <v>0.247</v>
      </c>
      <c r="F1431" s="1">
        <v>594</v>
      </c>
      <c r="G1431" s="4">
        <v>2404.8582995951419</v>
      </c>
      <c r="H1431" s="1">
        <v>0.17569975058394999</v>
      </c>
      <c r="I1431" s="1">
        <v>2080</v>
      </c>
      <c r="J1431" s="4">
        <v>11838.377647589023</v>
      </c>
      <c r="K1431" s="1">
        <v>0.17911527484352999</v>
      </c>
      <c r="L1431" s="1">
        <v>2022</v>
      </c>
      <c r="M1431" s="4">
        <v>11288.819458677444</v>
      </c>
      <c r="N1431" s="1">
        <v>8.0000000000000002E-3</v>
      </c>
      <c r="O1431" s="1" t="s">
        <v>3</v>
      </c>
      <c r="P1431" s="4" t="s">
        <v>3</v>
      </c>
      <c r="Q1431" s="1" t="s">
        <v>3</v>
      </c>
      <c r="R1431" s="1">
        <v>2723</v>
      </c>
      <c r="S1431" s="4" t="s">
        <v>3</v>
      </c>
      <c r="T1431" s="1">
        <v>0.50225122278647705</v>
      </c>
      <c r="U1431" s="1">
        <v>2430</v>
      </c>
      <c r="V1431" s="4">
        <v>4838.2161949122228</v>
      </c>
      <c r="W1431" s="1">
        <v>0</v>
      </c>
      <c r="X1431" s="1">
        <v>1342</v>
      </c>
      <c r="Y1431" s="4">
        <v>0</v>
      </c>
      <c r="AC1431" s="3">
        <f t="shared" si="176"/>
        <v>2.4468812491664549E-2</v>
      </c>
      <c r="AD1431" s="3">
        <f t="shared" si="177"/>
        <v>1.8268085630909845E-2</v>
      </c>
      <c r="AE1431" s="3">
        <f t="shared" si="178"/>
        <v>5.4713925943424023E-2</v>
      </c>
      <c r="AF1431" s="3" t="e">
        <f t="shared" si="179"/>
        <v>#VALUE!</v>
      </c>
      <c r="AG1431" s="3" t="e">
        <f t="shared" si="180"/>
        <v>#VALUE!</v>
      </c>
      <c r="AH1431" s="3">
        <f t="shared" si="181"/>
        <v>6.0293978220871076E-2</v>
      </c>
      <c r="AI1431" s="3">
        <f t="shared" si="182"/>
        <v>0</v>
      </c>
      <c r="AJ1431" s="6" t="e">
        <f t="shared" si="183"/>
        <v>#VALUE!</v>
      </c>
    </row>
    <row r="1432" spans="1:36" x14ac:dyDescent="0.3">
      <c r="A1432" t="s">
        <v>2733</v>
      </c>
      <c r="B1432" t="s">
        <v>2732</v>
      </c>
      <c r="C1432" t="s">
        <v>507</v>
      </c>
      <c r="D1432">
        <v>709585</v>
      </c>
      <c r="E1432" s="1">
        <v>0.247</v>
      </c>
      <c r="F1432" s="1">
        <v>594</v>
      </c>
      <c r="G1432" s="4">
        <v>2404.8582995951419</v>
      </c>
      <c r="H1432" s="1">
        <v>0.18051255311202999</v>
      </c>
      <c r="I1432" s="1">
        <v>2080</v>
      </c>
      <c r="J1432" s="4">
        <v>11522.744341824842</v>
      </c>
      <c r="K1432" s="1">
        <v>0.14440976063473701</v>
      </c>
      <c r="L1432" s="1">
        <v>2022</v>
      </c>
      <c r="M1432" s="4">
        <v>14001.82363790733</v>
      </c>
      <c r="N1432" s="1">
        <v>8.0000000000000002E-3</v>
      </c>
      <c r="O1432" s="1" t="s">
        <v>3</v>
      </c>
      <c r="P1432" s="4" t="s">
        <v>3</v>
      </c>
      <c r="Q1432" s="1" t="s">
        <v>3</v>
      </c>
      <c r="R1432" s="1">
        <v>2723</v>
      </c>
      <c r="S1432" s="4" t="s">
        <v>3</v>
      </c>
      <c r="T1432" s="1">
        <v>0.51754617135367798</v>
      </c>
      <c r="U1432" s="1">
        <v>2430</v>
      </c>
      <c r="V1432" s="4">
        <v>4695.2332651677552</v>
      </c>
      <c r="W1432" s="1">
        <v>0.5</v>
      </c>
      <c r="X1432" s="1">
        <v>1342</v>
      </c>
      <c r="Y1432" s="4">
        <v>671</v>
      </c>
      <c r="AC1432" s="3">
        <f t="shared" si="176"/>
        <v>2.4468812491664549E-2</v>
      </c>
      <c r="AD1432" s="3">
        <f t="shared" si="177"/>
        <v>1.7511388097616074E-2</v>
      </c>
      <c r="AE1432" s="3">
        <f t="shared" si="178"/>
        <v>7.3564234165916634E-2</v>
      </c>
      <c r="AF1432" s="3" t="e">
        <f t="shared" si="179"/>
        <v>#VALUE!</v>
      </c>
      <c r="AG1432" s="3" t="e">
        <f t="shared" si="180"/>
        <v>#VALUE!</v>
      </c>
      <c r="AH1432" s="3">
        <f t="shared" si="181"/>
        <v>5.7001825399432916E-2</v>
      </c>
      <c r="AI1432" s="3">
        <f t="shared" si="182"/>
        <v>2.9779868631279956E-2</v>
      </c>
      <c r="AJ1432" s="6" t="e">
        <f t="shared" si="183"/>
        <v>#VALUE!</v>
      </c>
    </row>
    <row r="1433" spans="1:36" x14ac:dyDescent="0.3">
      <c r="A1433" t="s">
        <v>2735</v>
      </c>
      <c r="B1433" t="s">
        <v>2734</v>
      </c>
      <c r="C1433" t="s">
        <v>507</v>
      </c>
      <c r="D1433">
        <v>458636</v>
      </c>
      <c r="E1433" s="1">
        <v>0.247</v>
      </c>
      <c r="F1433" s="1">
        <v>594</v>
      </c>
      <c r="G1433" s="4">
        <v>2404.8582995951419</v>
      </c>
      <c r="H1433" s="1">
        <v>0.17468537140564599</v>
      </c>
      <c r="I1433" s="1">
        <v>2080</v>
      </c>
      <c r="J1433" s="4">
        <v>11907.121834317331</v>
      </c>
      <c r="K1433" s="1">
        <v>0.157813603816534</v>
      </c>
      <c r="L1433" s="1">
        <v>2022</v>
      </c>
      <c r="M1433" s="4">
        <v>12812.583649953736</v>
      </c>
      <c r="N1433" s="1">
        <v>8.0000000000000002E-3</v>
      </c>
      <c r="O1433" s="1" t="s">
        <v>3</v>
      </c>
      <c r="P1433" s="4" t="s">
        <v>3</v>
      </c>
      <c r="Q1433" s="1" t="s">
        <v>3</v>
      </c>
      <c r="R1433" s="1">
        <v>2723</v>
      </c>
      <c r="S1433" s="4" t="s">
        <v>3</v>
      </c>
      <c r="T1433" s="1">
        <v>0.50888722211077997</v>
      </c>
      <c r="U1433" s="1">
        <v>2430</v>
      </c>
      <c r="V1433" s="4">
        <v>4775.1248104064434</v>
      </c>
      <c r="W1433" s="1">
        <v>0</v>
      </c>
      <c r="X1433" s="1">
        <v>1342</v>
      </c>
      <c r="Y1433" s="4">
        <v>0</v>
      </c>
      <c r="AC1433" s="3">
        <f t="shared" si="176"/>
        <v>2.4468812491664549E-2</v>
      </c>
      <c r="AD1433" s="3">
        <f t="shared" si="177"/>
        <v>1.8432892562167163E-2</v>
      </c>
      <c r="AE1433" s="3">
        <f t="shared" si="178"/>
        <v>6.530123903488734E-2</v>
      </c>
      <c r="AF1433" s="3" t="e">
        <f t="shared" si="179"/>
        <v>#VALUE!</v>
      </c>
      <c r="AG1433" s="3" t="e">
        <f t="shared" si="180"/>
        <v>#VALUE!</v>
      </c>
      <c r="AH1433" s="3">
        <f t="shared" si="181"/>
        <v>5.8841311948887802E-2</v>
      </c>
      <c r="AI1433" s="3">
        <f t="shared" si="182"/>
        <v>0</v>
      </c>
      <c r="AJ1433" s="6" t="e">
        <f t="shared" si="183"/>
        <v>#VALUE!</v>
      </c>
    </row>
    <row r="1434" spans="1:36" x14ac:dyDescent="0.3">
      <c r="A1434" t="s">
        <v>2737</v>
      </c>
      <c r="B1434" t="s">
        <v>2736</v>
      </c>
      <c r="C1434" t="s">
        <v>507</v>
      </c>
      <c r="D1434">
        <v>331217</v>
      </c>
      <c r="E1434" s="1">
        <v>0.247</v>
      </c>
      <c r="F1434" s="1">
        <v>594</v>
      </c>
      <c r="G1434" s="4">
        <v>2404.8582995951419</v>
      </c>
      <c r="H1434" s="1">
        <v>0.16394086052346299</v>
      </c>
      <c r="I1434" s="1">
        <v>2080</v>
      </c>
      <c r="J1434" s="4">
        <v>12687.502025782725</v>
      </c>
      <c r="K1434" s="1">
        <v>0.16704456594921099</v>
      </c>
      <c r="L1434" s="1">
        <v>2022</v>
      </c>
      <c r="M1434" s="4">
        <v>12104.554185945673</v>
      </c>
      <c r="N1434" s="1">
        <v>8.0000000000000002E-3</v>
      </c>
      <c r="O1434" s="1" t="s">
        <v>3</v>
      </c>
      <c r="P1434" s="4" t="s">
        <v>3</v>
      </c>
      <c r="Q1434" s="1" t="s">
        <v>3</v>
      </c>
      <c r="R1434" s="1">
        <v>2723</v>
      </c>
      <c r="S1434" s="4" t="s">
        <v>3</v>
      </c>
      <c r="T1434" s="1">
        <v>0.51382930223992096</v>
      </c>
      <c r="U1434" s="1">
        <v>2430</v>
      </c>
      <c r="V1434" s="4">
        <v>4729.197010382577</v>
      </c>
      <c r="W1434" s="1">
        <v>0</v>
      </c>
      <c r="X1434" s="1">
        <v>1342</v>
      </c>
      <c r="Y1434" s="4">
        <v>0</v>
      </c>
      <c r="AC1434" s="3">
        <f t="shared" si="176"/>
        <v>2.4468812491664549E-2</v>
      </c>
      <c r="AD1434" s="3">
        <f t="shared" si="177"/>
        <v>2.0303771696685288E-2</v>
      </c>
      <c r="AE1434" s="3">
        <f t="shared" si="178"/>
        <v>6.0381757624082162E-2</v>
      </c>
      <c r="AF1434" s="3" t="e">
        <f t="shared" si="179"/>
        <v>#VALUE!</v>
      </c>
      <c r="AG1434" s="3" t="e">
        <f t="shared" si="180"/>
        <v>#VALUE!</v>
      </c>
      <c r="AH1434" s="3">
        <f t="shared" si="181"/>
        <v>5.7783833712141366E-2</v>
      </c>
      <c r="AI1434" s="3">
        <f t="shared" si="182"/>
        <v>0</v>
      </c>
      <c r="AJ1434" s="6" t="e">
        <f t="shared" si="183"/>
        <v>#VALUE!</v>
      </c>
    </row>
    <row r="1435" spans="1:36" x14ac:dyDescent="0.3">
      <c r="A1435" t="s">
        <v>2739</v>
      </c>
      <c r="B1435" t="s">
        <v>2738</v>
      </c>
      <c r="C1435" t="s">
        <v>507</v>
      </c>
      <c r="D1435">
        <v>209939</v>
      </c>
      <c r="E1435" s="1">
        <v>0.247</v>
      </c>
      <c r="F1435" s="1">
        <v>594</v>
      </c>
      <c r="G1435" s="4">
        <v>2404.8582995951419</v>
      </c>
      <c r="H1435" s="1">
        <v>0.20128227723291001</v>
      </c>
      <c r="I1435" s="1">
        <v>2080</v>
      </c>
      <c r="J1435" s="4">
        <v>10333.746361549593</v>
      </c>
      <c r="K1435" s="1">
        <v>0.168353664635918</v>
      </c>
      <c r="L1435" s="1">
        <v>2022</v>
      </c>
      <c r="M1435" s="4">
        <v>12010.430568130379</v>
      </c>
      <c r="N1435" s="1">
        <v>8.0000000000000002E-3</v>
      </c>
      <c r="O1435" s="1" t="s">
        <v>3</v>
      </c>
      <c r="P1435" s="4" t="s">
        <v>3</v>
      </c>
      <c r="Q1435" s="1" t="s">
        <v>3</v>
      </c>
      <c r="R1435" s="1">
        <v>2723</v>
      </c>
      <c r="S1435" s="4" t="s">
        <v>3</v>
      </c>
      <c r="T1435" s="1">
        <v>0.50814760478043597</v>
      </c>
      <c r="U1435" s="1">
        <v>2430</v>
      </c>
      <c r="V1435" s="4">
        <v>4782.0750843644564</v>
      </c>
      <c r="W1435" s="1">
        <v>0</v>
      </c>
      <c r="X1435" s="1">
        <v>1342</v>
      </c>
      <c r="Y1435" s="4">
        <v>0</v>
      </c>
      <c r="AC1435" s="3">
        <f t="shared" si="176"/>
        <v>2.4468812491664549E-2</v>
      </c>
      <c r="AD1435" s="3">
        <f t="shared" si="177"/>
        <v>1.4660890946856707E-2</v>
      </c>
      <c r="AE1435" s="3">
        <f t="shared" si="178"/>
        <v>5.9727774404882687E-2</v>
      </c>
      <c r="AF1435" s="3" t="e">
        <f t="shared" si="179"/>
        <v>#VALUE!</v>
      </c>
      <c r="AG1435" s="3" t="e">
        <f t="shared" si="180"/>
        <v>#VALUE!</v>
      </c>
      <c r="AH1435" s="3">
        <f t="shared" si="181"/>
        <v>5.9001340590499309E-2</v>
      </c>
      <c r="AI1435" s="3">
        <f t="shared" si="182"/>
        <v>0</v>
      </c>
      <c r="AJ1435" s="6" t="e">
        <f t="shared" si="183"/>
        <v>#VALUE!</v>
      </c>
    </row>
    <row r="1436" spans="1:36" x14ac:dyDescent="0.3">
      <c r="A1436" t="s">
        <v>511</v>
      </c>
      <c r="B1436" t="s">
        <v>512</v>
      </c>
      <c r="C1436" t="s">
        <v>507</v>
      </c>
      <c r="D1436">
        <v>2314826</v>
      </c>
      <c r="E1436" s="1">
        <v>0.30299999999999999</v>
      </c>
      <c r="F1436" s="1">
        <v>594</v>
      </c>
      <c r="G1436" s="4">
        <v>1960.3960396039604</v>
      </c>
      <c r="H1436" s="1">
        <v>0.18598633331403699</v>
      </c>
      <c r="I1436" s="1">
        <v>2080</v>
      </c>
      <c r="J1436" s="4">
        <v>11183.617435416238</v>
      </c>
      <c r="K1436" s="1">
        <v>0.164858179405277</v>
      </c>
      <c r="L1436" s="1">
        <v>2022</v>
      </c>
      <c r="M1436" s="4">
        <v>12265.087527317903</v>
      </c>
      <c r="N1436" s="1">
        <v>8.0000000000000002E-3</v>
      </c>
      <c r="O1436" s="1" t="s">
        <v>3</v>
      </c>
      <c r="P1436" s="4" t="s">
        <v>3</v>
      </c>
      <c r="Q1436" s="1" t="s">
        <v>3</v>
      </c>
      <c r="R1436" s="1">
        <v>2723</v>
      </c>
      <c r="S1436" s="4" t="s">
        <v>3</v>
      </c>
      <c r="T1436" s="1">
        <v>0.50906677218935603</v>
      </c>
      <c r="U1436" s="1">
        <v>2430</v>
      </c>
      <c r="V1436" s="4">
        <v>4773.4406029865968</v>
      </c>
      <c r="W1436" s="1" t="s">
        <v>3</v>
      </c>
      <c r="X1436" s="1">
        <v>1342</v>
      </c>
      <c r="Y1436" s="4" t="s">
        <v>3</v>
      </c>
      <c r="AC1436" s="3">
        <f t="shared" si="176"/>
        <v>1.8102211289137055E-2</v>
      </c>
      <c r="AD1436" s="3">
        <f t="shared" si="177"/>
        <v>1.6698367136689141E-2</v>
      </c>
      <c r="AE1436" s="3">
        <f t="shared" si="178"/>
        <v>6.1497164296884316E-2</v>
      </c>
      <c r="AF1436" s="3" t="e">
        <f t="shared" si="179"/>
        <v>#VALUE!</v>
      </c>
      <c r="AG1436" s="3" t="e">
        <f t="shared" si="180"/>
        <v>#VALUE!</v>
      </c>
      <c r="AH1436" s="3">
        <f t="shared" si="181"/>
        <v>5.8802533416240275E-2</v>
      </c>
      <c r="AI1436" s="3" t="e">
        <f t="shared" si="182"/>
        <v>#VALUE!</v>
      </c>
      <c r="AJ1436" s="6" t="e">
        <f t="shared" si="183"/>
        <v>#VALUE!</v>
      </c>
    </row>
    <row r="1437" spans="1:36" x14ac:dyDescent="0.3">
      <c r="A1437" t="s">
        <v>2741</v>
      </c>
      <c r="B1437" t="s">
        <v>2740</v>
      </c>
      <c r="C1437" t="s">
        <v>507</v>
      </c>
      <c r="D1437">
        <v>323879</v>
      </c>
      <c r="E1437" s="1">
        <v>0.30299999999999999</v>
      </c>
      <c r="F1437" s="1">
        <v>594</v>
      </c>
      <c r="G1437" s="4">
        <v>1960.3960396039604</v>
      </c>
      <c r="H1437" s="1">
        <v>0.20743858045751601</v>
      </c>
      <c r="I1437" s="1">
        <v>2080</v>
      </c>
      <c r="J1437" s="4">
        <v>10027.064374488378</v>
      </c>
      <c r="K1437" s="1">
        <v>0.14727722390151801</v>
      </c>
      <c r="L1437" s="1">
        <v>2022</v>
      </c>
      <c r="M1437" s="4">
        <v>13729.210440251643</v>
      </c>
      <c r="N1437" s="1">
        <v>8.0000000000000002E-3</v>
      </c>
      <c r="O1437" s="1" t="s">
        <v>3</v>
      </c>
      <c r="P1437" s="4" t="s">
        <v>3</v>
      </c>
      <c r="Q1437" s="1" t="s">
        <v>3</v>
      </c>
      <c r="R1437" s="1">
        <v>2723</v>
      </c>
      <c r="S1437" s="4" t="s">
        <v>3</v>
      </c>
      <c r="T1437" s="1">
        <v>0.50607788711216195</v>
      </c>
      <c r="U1437" s="1">
        <v>2430</v>
      </c>
      <c r="V1437" s="4">
        <v>4801.6324401493548</v>
      </c>
      <c r="W1437" s="1">
        <v>0</v>
      </c>
      <c r="X1437" s="1">
        <v>1342</v>
      </c>
      <c r="Y1437" s="4">
        <v>0</v>
      </c>
      <c r="AC1437" s="3">
        <f t="shared" si="176"/>
        <v>1.8102211289137055E-2</v>
      </c>
      <c r="AD1437" s="3">
        <f t="shared" si="177"/>
        <v>1.3925653255279771E-2</v>
      </c>
      <c r="AE1437" s="3">
        <f t="shared" si="178"/>
        <v>7.1670081978216102E-2</v>
      </c>
      <c r="AF1437" s="3" t="e">
        <f t="shared" si="179"/>
        <v>#VALUE!</v>
      </c>
      <c r="AG1437" s="3" t="e">
        <f t="shared" si="180"/>
        <v>#VALUE!</v>
      </c>
      <c r="AH1437" s="3">
        <f t="shared" si="181"/>
        <v>5.9451644722203635E-2</v>
      </c>
      <c r="AI1437" s="3">
        <f t="shared" si="182"/>
        <v>0</v>
      </c>
      <c r="AJ1437" s="6" t="e">
        <f t="shared" si="183"/>
        <v>#VALUE!</v>
      </c>
    </row>
    <row r="1438" spans="1:36" x14ac:dyDescent="0.3">
      <c r="A1438" t="s">
        <v>2743</v>
      </c>
      <c r="B1438" t="s">
        <v>2742</v>
      </c>
      <c r="C1438" t="s">
        <v>507</v>
      </c>
      <c r="D1438">
        <v>553520</v>
      </c>
      <c r="E1438" s="1">
        <v>0.30299999999999999</v>
      </c>
      <c r="F1438" s="1">
        <v>594</v>
      </c>
      <c r="G1438" s="4">
        <v>1960.3960396039604</v>
      </c>
      <c r="H1438" s="1">
        <v>0.18421195259430501</v>
      </c>
      <c r="I1438" s="1">
        <v>2080</v>
      </c>
      <c r="J1438" s="4">
        <v>11291.341146471861</v>
      </c>
      <c r="K1438" s="1">
        <v>0.16855759502818299</v>
      </c>
      <c r="L1438" s="1">
        <v>2022</v>
      </c>
      <c r="M1438" s="4">
        <v>11995.899678456612</v>
      </c>
      <c r="N1438" s="1">
        <v>8.0000000000000002E-3</v>
      </c>
      <c r="O1438" s="1" t="s">
        <v>3</v>
      </c>
      <c r="P1438" s="4" t="s">
        <v>3</v>
      </c>
      <c r="Q1438" s="1" t="s">
        <v>3</v>
      </c>
      <c r="R1438" s="1">
        <v>2723</v>
      </c>
      <c r="S1438" s="4" t="s">
        <v>3</v>
      </c>
      <c r="T1438" s="1">
        <v>0.51274931348460695</v>
      </c>
      <c r="U1438" s="1">
        <v>2430</v>
      </c>
      <c r="V1438" s="4">
        <v>4739.1579785566109</v>
      </c>
      <c r="W1438" s="1">
        <v>0.5</v>
      </c>
      <c r="X1438" s="1">
        <v>1342</v>
      </c>
      <c r="Y1438" s="4">
        <v>671</v>
      </c>
      <c r="AC1438" s="3">
        <f t="shared" si="176"/>
        <v>1.8102211289137055E-2</v>
      </c>
      <c r="AD1438" s="3">
        <f t="shared" si="177"/>
        <v>1.6956623362963129E-2</v>
      </c>
      <c r="AE1438" s="3">
        <f t="shared" si="178"/>
        <v>5.9626811881052247E-2</v>
      </c>
      <c r="AF1438" s="3" t="e">
        <f t="shared" si="179"/>
        <v>#VALUE!</v>
      </c>
      <c r="AG1438" s="3" t="e">
        <f t="shared" si="180"/>
        <v>#VALUE!</v>
      </c>
      <c r="AH1438" s="3">
        <f t="shared" si="181"/>
        <v>5.801318297458135E-2</v>
      </c>
      <c r="AI1438" s="3">
        <f t="shared" si="182"/>
        <v>2.9779868631279956E-2</v>
      </c>
      <c r="AJ1438" s="6" t="e">
        <f t="shared" si="183"/>
        <v>#VALUE!</v>
      </c>
    </row>
    <row r="1439" spans="1:36" x14ac:dyDescent="0.3">
      <c r="A1439" t="s">
        <v>2745</v>
      </c>
      <c r="B1439" t="s">
        <v>2744</v>
      </c>
      <c r="C1439" t="s">
        <v>507</v>
      </c>
      <c r="D1439">
        <v>201475</v>
      </c>
      <c r="E1439" s="1">
        <v>0.30299999999999999</v>
      </c>
      <c r="F1439" s="1">
        <v>594</v>
      </c>
      <c r="G1439" s="4">
        <v>1960.3960396039604</v>
      </c>
      <c r="H1439" s="1">
        <v>0.18006700583198901</v>
      </c>
      <c r="I1439" s="1">
        <v>2080</v>
      </c>
      <c r="J1439" s="4">
        <v>11551.255547286313</v>
      </c>
      <c r="K1439" s="1">
        <v>0.171068370765603</v>
      </c>
      <c r="L1439" s="1">
        <v>2022</v>
      </c>
      <c r="M1439" s="4">
        <v>11819.83549004821</v>
      </c>
      <c r="N1439" s="1">
        <v>8.0000000000000002E-3</v>
      </c>
      <c r="O1439" s="1" t="s">
        <v>3</v>
      </c>
      <c r="P1439" s="4" t="s">
        <v>3</v>
      </c>
      <c r="Q1439" s="1" t="s">
        <v>3</v>
      </c>
      <c r="R1439" s="1">
        <v>2723</v>
      </c>
      <c r="S1439" s="4" t="s">
        <v>3</v>
      </c>
      <c r="T1439" s="1">
        <v>0.50379947884352805</v>
      </c>
      <c r="U1439" s="1">
        <v>2430</v>
      </c>
      <c r="V1439" s="4">
        <v>4823.3475857856511</v>
      </c>
      <c r="W1439" s="1">
        <v>0</v>
      </c>
      <c r="X1439" s="1">
        <v>1342</v>
      </c>
      <c r="Y1439" s="4">
        <v>0</v>
      </c>
      <c r="AC1439" s="3">
        <f t="shared" si="176"/>
        <v>1.8102211289137055E-2</v>
      </c>
      <c r="AD1439" s="3">
        <f t="shared" si="177"/>
        <v>1.7579740703155256E-2</v>
      </c>
      <c r="AE1439" s="3">
        <f t="shared" si="178"/>
        <v>5.8403494849751748E-2</v>
      </c>
      <c r="AF1439" s="3" t="e">
        <f t="shared" si="179"/>
        <v>#VALUE!</v>
      </c>
      <c r="AG1439" s="3" t="e">
        <f t="shared" si="180"/>
        <v>#VALUE!</v>
      </c>
      <c r="AH1439" s="3">
        <f t="shared" si="181"/>
        <v>5.9951631525539083E-2</v>
      </c>
      <c r="AI1439" s="3">
        <f t="shared" si="182"/>
        <v>0</v>
      </c>
      <c r="AJ1439" s="6" t="e">
        <f t="shared" si="183"/>
        <v>#VALUE!</v>
      </c>
    </row>
    <row r="1440" spans="1:36" x14ac:dyDescent="0.3">
      <c r="A1440" t="s">
        <v>2747</v>
      </c>
      <c r="B1440" t="s">
        <v>2746</v>
      </c>
      <c r="C1440" t="s">
        <v>507</v>
      </c>
      <c r="D1440">
        <v>301465</v>
      </c>
      <c r="E1440" s="1">
        <v>0.30299999999999999</v>
      </c>
      <c r="F1440" s="1">
        <v>594</v>
      </c>
      <c r="G1440" s="4">
        <v>1960.3960396039604</v>
      </c>
      <c r="H1440" s="1">
        <v>0.18434975867845299</v>
      </c>
      <c r="I1440" s="1">
        <v>2080</v>
      </c>
      <c r="J1440" s="4">
        <v>11282.900584795356</v>
      </c>
      <c r="K1440" s="1">
        <v>0.16605576103361899</v>
      </c>
      <c r="L1440" s="1">
        <v>2022</v>
      </c>
      <c r="M1440" s="4">
        <v>12176.632640831014</v>
      </c>
      <c r="N1440" s="1">
        <v>8.0000000000000002E-3</v>
      </c>
      <c r="O1440" s="1" t="s">
        <v>3</v>
      </c>
      <c r="P1440" s="4" t="s">
        <v>3</v>
      </c>
      <c r="Q1440" s="1" t="s">
        <v>3</v>
      </c>
      <c r="R1440" s="1">
        <v>2723</v>
      </c>
      <c r="S1440" s="4" t="s">
        <v>3</v>
      </c>
      <c r="T1440" s="1">
        <v>0.50527590267526901</v>
      </c>
      <c r="U1440" s="1">
        <v>2430</v>
      </c>
      <c r="V1440" s="4">
        <v>4809.2536911694242</v>
      </c>
      <c r="W1440" s="1">
        <v>0</v>
      </c>
      <c r="X1440" s="1">
        <v>1342</v>
      </c>
      <c r="Y1440" s="4">
        <v>0</v>
      </c>
      <c r="AC1440" s="3">
        <f t="shared" si="176"/>
        <v>1.8102211289137055E-2</v>
      </c>
      <c r="AD1440" s="3">
        <f t="shared" si="177"/>
        <v>1.69363880073033E-2</v>
      </c>
      <c r="AE1440" s="3">
        <f t="shared" si="178"/>
        <v>6.0882568165102187E-2</v>
      </c>
      <c r="AF1440" s="3" t="e">
        <f t="shared" si="179"/>
        <v>#VALUE!</v>
      </c>
      <c r="AG1440" s="3" t="e">
        <f t="shared" si="180"/>
        <v>#VALUE!</v>
      </c>
      <c r="AH1440" s="3">
        <f t="shared" si="181"/>
        <v>5.9627122473942605E-2</v>
      </c>
      <c r="AI1440" s="3">
        <f t="shared" si="182"/>
        <v>0</v>
      </c>
      <c r="AJ1440" s="6" t="e">
        <f t="shared" si="183"/>
        <v>#VALUE!</v>
      </c>
    </row>
    <row r="1441" spans="1:36" x14ac:dyDescent="0.3">
      <c r="A1441" t="s">
        <v>2749</v>
      </c>
      <c r="B1441" t="s">
        <v>2748</v>
      </c>
      <c r="C1441" t="s">
        <v>507</v>
      </c>
      <c r="D1441">
        <v>533186</v>
      </c>
      <c r="E1441" s="1">
        <v>0.30299999999999999</v>
      </c>
      <c r="F1441" s="1">
        <v>594</v>
      </c>
      <c r="G1441" s="4">
        <v>1960.3960396039604</v>
      </c>
      <c r="H1441" s="1">
        <v>0.18850269887056301</v>
      </c>
      <c r="I1441" s="1">
        <v>2080</v>
      </c>
      <c r="J1441" s="4">
        <v>11034.324773398866</v>
      </c>
      <c r="K1441" s="1">
        <v>0.16559136961585599</v>
      </c>
      <c r="L1441" s="1">
        <v>2022</v>
      </c>
      <c r="M1441" s="4">
        <v>12210.781302737567</v>
      </c>
      <c r="N1441" s="1">
        <v>8.0000000000000002E-3</v>
      </c>
      <c r="O1441" s="1" t="s">
        <v>3</v>
      </c>
      <c r="P1441" s="4" t="s">
        <v>3</v>
      </c>
      <c r="Q1441" s="1" t="s">
        <v>3</v>
      </c>
      <c r="R1441" s="1">
        <v>2723</v>
      </c>
      <c r="S1441" s="4" t="s">
        <v>3</v>
      </c>
      <c r="T1441" s="1">
        <v>0.50802909303695098</v>
      </c>
      <c r="U1441" s="1">
        <v>2430</v>
      </c>
      <c r="V1441" s="4">
        <v>4783.190634760077</v>
      </c>
      <c r="W1441" s="1">
        <v>0</v>
      </c>
      <c r="X1441" s="1">
        <v>1342</v>
      </c>
      <c r="Y1441" s="4">
        <v>0</v>
      </c>
      <c r="AC1441" s="3">
        <f t="shared" si="176"/>
        <v>1.8102211289137055E-2</v>
      </c>
      <c r="AD1441" s="3">
        <f t="shared" si="177"/>
        <v>1.6340453738374301E-2</v>
      </c>
      <c r="AE1441" s="3">
        <f t="shared" si="178"/>
        <v>6.1119837538755308E-2</v>
      </c>
      <c r="AF1441" s="3" t="e">
        <f t="shared" si="179"/>
        <v>#VALUE!</v>
      </c>
      <c r="AG1441" s="3" t="e">
        <f t="shared" si="180"/>
        <v>#VALUE!</v>
      </c>
      <c r="AH1441" s="3">
        <f t="shared" si="181"/>
        <v>5.9027025911040455E-2</v>
      </c>
      <c r="AI1441" s="3">
        <f t="shared" si="182"/>
        <v>0</v>
      </c>
      <c r="AJ1441" s="6" t="e">
        <f t="shared" si="183"/>
        <v>#VALUE!</v>
      </c>
    </row>
    <row r="1442" spans="1:36" x14ac:dyDescent="0.3">
      <c r="A1442" t="s">
        <v>2751</v>
      </c>
      <c r="B1442" t="s">
        <v>2750</v>
      </c>
      <c r="C1442" t="s">
        <v>507</v>
      </c>
      <c r="D1442">
        <v>401301</v>
      </c>
      <c r="E1442" s="1">
        <v>0.30299999999999999</v>
      </c>
      <c r="F1442" s="1">
        <v>594</v>
      </c>
      <c r="G1442" s="4">
        <v>1960.3960396039604</v>
      </c>
      <c r="H1442" s="1">
        <v>0.171978141096084</v>
      </c>
      <c r="I1442" s="1">
        <v>2080</v>
      </c>
      <c r="J1442" s="4">
        <v>12094.560312975509</v>
      </c>
      <c r="K1442" s="1">
        <v>0.16895298043114701</v>
      </c>
      <c r="L1442" s="1">
        <v>2022</v>
      </c>
      <c r="M1442" s="4">
        <v>11967.826757717487</v>
      </c>
      <c r="N1442" s="1">
        <v>8.0000000000000002E-3</v>
      </c>
      <c r="O1442" s="1" t="s">
        <v>3</v>
      </c>
      <c r="P1442" s="4" t="s">
        <v>3</v>
      </c>
      <c r="Q1442" s="1" t="s">
        <v>3</v>
      </c>
      <c r="R1442" s="1">
        <v>2723</v>
      </c>
      <c r="S1442" s="4" t="s">
        <v>3</v>
      </c>
      <c r="T1442" s="1">
        <v>0.51327058741443399</v>
      </c>
      <c r="U1442" s="1">
        <v>2430</v>
      </c>
      <c r="V1442" s="4">
        <v>4734.3449236804336</v>
      </c>
      <c r="W1442" s="1">
        <v>0.5</v>
      </c>
      <c r="X1442" s="1">
        <v>1342</v>
      </c>
      <c r="Y1442" s="4">
        <v>671</v>
      </c>
      <c r="AC1442" s="3">
        <f t="shared" si="176"/>
        <v>1.8102211289137055E-2</v>
      </c>
      <c r="AD1442" s="3">
        <f t="shared" si="177"/>
        <v>1.8882256529323876E-2</v>
      </c>
      <c r="AE1442" s="3">
        <f t="shared" si="178"/>
        <v>5.9431757552463521E-2</v>
      </c>
      <c r="AF1442" s="3" t="e">
        <f t="shared" si="179"/>
        <v>#VALUE!</v>
      </c>
      <c r="AG1442" s="3" t="e">
        <f t="shared" si="180"/>
        <v>#VALUE!</v>
      </c>
      <c r="AH1442" s="3">
        <f t="shared" si="181"/>
        <v>5.7902363366823542E-2</v>
      </c>
      <c r="AI1442" s="3">
        <f t="shared" si="182"/>
        <v>2.9779868631279956E-2</v>
      </c>
      <c r="AJ1442" s="6" t="e">
        <f t="shared" si="183"/>
        <v>#VALUE!</v>
      </c>
    </row>
    <row r="1443" spans="1:36" x14ac:dyDescent="0.3">
      <c r="A1443" t="s">
        <v>513</v>
      </c>
      <c r="B1443" t="s">
        <v>2752</v>
      </c>
      <c r="C1443" t="s">
        <v>507</v>
      </c>
      <c r="D1443">
        <v>5561316</v>
      </c>
      <c r="E1443" s="1">
        <v>0.46899999999999997</v>
      </c>
      <c r="F1443" s="1">
        <v>594</v>
      </c>
      <c r="G1443" s="4">
        <v>1266.5245202558635</v>
      </c>
      <c r="H1443" s="1">
        <v>0.190431185712158</v>
      </c>
      <c r="I1443" s="1">
        <v>2080</v>
      </c>
      <c r="J1443" s="4">
        <v>10922.580732884673</v>
      </c>
      <c r="K1443" s="1">
        <v>0.16860973194114401</v>
      </c>
      <c r="L1443" s="1">
        <v>2022</v>
      </c>
      <c r="M1443" s="4">
        <v>11992.190348216745</v>
      </c>
      <c r="N1443" s="1">
        <v>8.0000000000000002E-3</v>
      </c>
      <c r="O1443" s="1" t="s">
        <v>3</v>
      </c>
      <c r="P1443" s="4" t="s">
        <v>3</v>
      </c>
      <c r="Q1443" s="1" t="s">
        <v>3</v>
      </c>
      <c r="R1443" s="1">
        <v>2723</v>
      </c>
      <c r="S1443" s="4" t="s">
        <v>3</v>
      </c>
      <c r="T1443" s="1">
        <v>0.50532427936121505</v>
      </c>
      <c r="U1443" s="1">
        <v>2430</v>
      </c>
      <c r="V1443" s="4">
        <v>4808.7932823488809</v>
      </c>
      <c r="W1443" s="1" t="s">
        <v>3</v>
      </c>
      <c r="X1443" s="1">
        <v>1342</v>
      </c>
      <c r="Y1443" s="4" t="s">
        <v>3</v>
      </c>
      <c r="AC1443" s="3">
        <f t="shared" si="176"/>
        <v>8.1630023907959051E-3</v>
      </c>
      <c r="AD1443" s="3">
        <f t="shared" si="177"/>
        <v>1.6072559196596937E-2</v>
      </c>
      <c r="AE1443" s="3">
        <f t="shared" si="178"/>
        <v>5.9601038968921931E-2</v>
      </c>
      <c r="AF1443" s="3" t="e">
        <f t="shared" si="179"/>
        <v>#VALUE!</v>
      </c>
      <c r="AG1443" s="3" t="e">
        <f t="shared" si="180"/>
        <v>#VALUE!</v>
      </c>
      <c r="AH1443" s="3">
        <f t="shared" si="181"/>
        <v>5.9616521654668055E-2</v>
      </c>
      <c r="AI1443" s="3" t="e">
        <f t="shared" si="182"/>
        <v>#VALUE!</v>
      </c>
      <c r="AJ1443" s="6" t="e">
        <f t="shared" si="183"/>
        <v>#VALUE!</v>
      </c>
    </row>
    <row r="1444" spans="1:36" x14ac:dyDescent="0.3">
      <c r="A1444" t="s">
        <v>347</v>
      </c>
      <c r="B1444" t="s">
        <v>514</v>
      </c>
      <c r="C1444" t="s">
        <v>507</v>
      </c>
      <c r="D1444">
        <v>3184215</v>
      </c>
      <c r="E1444" s="1">
        <v>0.46899999999999997</v>
      </c>
      <c r="F1444" s="1">
        <v>594</v>
      </c>
      <c r="G1444" s="4">
        <v>1266.5245202558635</v>
      </c>
      <c r="H1444" s="1">
        <v>0.18285699929181901</v>
      </c>
      <c r="I1444" s="1">
        <v>2080</v>
      </c>
      <c r="J1444" s="4">
        <v>11375.008930779599</v>
      </c>
      <c r="K1444" s="1">
        <v>0.178978178295121</v>
      </c>
      <c r="L1444" s="1">
        <v>2022</v>
      </c>
      <c r="M1444" s="4">
        <v>11297.466647950123</v>
      </c>
      <c r="N1444" s="1">
        <v>8.0000000000000002E-3</v>
      </c>
      <c r="O1444" s="1" t="s">
        <v>3</v>
      </c>
      <c r="P1444" s="4" t="s">
        <v>3</v>
      </c>
      <c r="Q1444" s="1" t="s">
        <v>3</v>
      </c>
      <c r="R1444" s="1">
        <v>2723</v>
      </c>
      <c r="S1444" s="4" t="s">
        <v>3</v>
      </c>
      <c r="T1444" s="1">
        <v>0.50243183955857196</v>
      </c>
      <c r="U1444" s="1">
        <v>2430</v>
      </c>
      <c r="V1444" s="4">
        <v>4836.476928163941</v>
      </c>
      <c r="W1444" s="1" t="s">
        <v>3</v>
      </c>
      <c r="X1444" s="1">
        <v>1342</v>
      </c>
      <c r="Y1444" s="4" t="s">
        <v>3</v>
      </c>
      <c r="AC1444" s="3">
        <f t="shared" si="176"/>
        <v>8.1630023907959051E-3</v>
      </c>
      <c r="AD1444" s="3">
        <f t="shared" si="177"/>
        <v>1.7157208044128312E-2</v>
      </c>
      <c r="AE1444" s="3">
        <f t="shared" si="178"/>
        <v>5.477400774657646E-2</v>
      </c>
      <c r="AF1444" s="3" t="e">
        <f t="shared" si="179"/>
        <v>#VALUE!</v>
      </c>
      <c r="AG1444" s="3" t="e">
        <f t="shared" si="180"/>
        <v>#VALUE!</v>
      </c>
      <c r="AH1444" s="3">
        <f t="shared" si="181"/>
        <v>6.0253931958405879E-2</v>
      </c>
      <c r="AI1444" s="3" t="e">
        <f t="shared" si="182"/>
        <v>#VALUE!</v>
      </c>
      <c r="AJ1444" s="6" t="e">
        <f t="shared" si="183"/>
        <v>#VALUE!</v>
      </c>
    </row>
    <row r="1445" spans="1:36" x14ac:dyDescent="0.3">
      <c r="A1445" t="s">
        <v>2754</v>
      </c>
      <c r="B1445" t="s">
        <v>2753</v>
      </c>
      <c r="C1445" t="s">
        <v>507</v>
      </c>
      <c r="D1445">
        <v>581442</v>
      </c>
      <c r="E1445" s="1">
        <v>0.46899999999999997</v>
      </c>
      <c r="F1445" s="1">
        <v>594</v>
      </c>
      <c r="G1445" s="4">
        <v>1266.5245202558635</v>
      </c>
      <c r="H1445" s="1">
        <v>0.19088232360235399</v>
      </c>
      <c r="I1445" s="1">
        <v>2080</v>
      </c>
      <c r="J1445" s="4">
        <v>10896.765927541072</v>
      </c>
      <c r="K1445" s="1">
        <v>0.17382645216547801</v>
      </c>
      <c r="L1445" s="1">
        <v>2022</v>
      </c>
      <c r="M1445" s="4">
        <v>11632.291718610879</v>
      </c>
      <c r="N1445" s="1">
        <v>8.0000000000000002E-3</v>
      </c>
      <c r="O1445" s="1" t="s">
        <v>3</v>
      </c>
      <c r="P1445" s="4" t="s">
        <v>3</v>
      </c>
      <c r="Q1445" s="1" t="s">
        <v>3</v>
      </c>
      <c r="R1445" s="1">
        <v>2723</v>
      </c>
      <c r="S1445" s="4" t="s">
        <v>3</v>
      </c>
      <c r="T1445" s="1">
        <v>0.505114869582864</v>
      </c>
      <c r="U1445" s="1">
        <v>2430</v>
      </c>
      <c r="V1445" s="4">
        <v>4810.7869047821787</v>
      </c>
      <c r="W1445" s="1">
        <v>0</v>
      </c>
      <c r="X1445" s="1">
        <v>1342</v>
      </c>
      <c r="Y1445" s="4">
        <v>0</v>
      </c>
      <c r="AC1445" s="3">
        <f t="shared" si="176"/>
        <v>8.1630023907959051E-3</v>
      </c>
      <c r="AD1445" s="3">
        <f t="shared" si="177"/>
        <v>1.6010670925716688E-2</v>
      </c>
      <c r="AE1445" s="3">
        <f t="shared" si="178"/>
        <v>5.7100416172664731E-2</v>
      </c>
      <c r="AF1445" s="3" t="e">
        <f t="shared" si="179"/>
        <v>#VALUE!</v>
      </c>
      <c r="AG1445" s="3" t="e">
        <f t="shared" si="180"/>
        <v>#VALUE!</v>
      </c>
      <c r="AH1445" s="3">
        <f t="shared" si="181"/>
        <v>5.9662424404950155E-2</v>
      </c>
      <c r="AI1445" s="3">
        <f t="shared" si="182"/>
        <v>0</v>
      </c>
      <c r="AJ1445" s="6" t="e">
        <f t="shared" si="183"/>
        <v>#VALUE!</v>
      </c>
    </row>
    <row r="1446" spans="1:36" x14ac:dyDescent="0.3">
      <c r="A1446" t="s">
        <v>2756</v>
      </c>
      <c r="B1446" t="s">
        <v>2755</v>
      </c>
      <c r="C1446" t="s">
        <v>507</v>
      </c>
      <c r="D1446">
        <v>376562</v>
      </c>
      <c r="E1446" s="1">
        <v>0.46899999999999997</v>
      </c>
      <c r="F1446" s="1">
        <v>594</v>
      </c>
      <c r="G1446" s="4">
        <v>1266.5245202558635</v>
      </c>
      <c r="H1446" s="1">
        <v>0.192600421710103</v>
      </c>
      <c r="I1446" s="1">
        <v>2080</v>
      </c>
      <c r="J1446" s="4">
        <v>10799.560985026088</v>
      </c>
      <c r="K1446" s="1">
        <v>0.16641349897228</v>
      </c>
      <c r="L1446" s="1">
        <v>2022</v>
      </c>
      <c r="M1446" s="4">
        <v>12150.456618527147</v>
      </c>
      <c r="N1446" s="1">
        <v>8.0000000000000002E-3</v>
      </c>
      <c r="O1446" s="1" t="s">
        <v>3</v>
      </c>
      <c r="P1446" s="4" t="s">
        <v>3</v>
      </c>
      <c r="Q1446" s="1" t="s">
        <v>3</v>
      </c>
      <c r="R1446" s="1">
        <v>2723</v>
      </c>
      <c r="S1446" s="4" t="s">
        <v>3</v>
      </c>
      <c r="T1446" s="1">
        <v>0.50064796766535102</v>
      </c>
      <c r="U1446" s="1">
        <v>2430</v>
      </c>
      <c r="V1446" s="4">
        <v>4853.7099058480326</v>
      </c>
      <c r="W1446" s="1">
        <v>0</v>
      </c>
      <c r="X1446" s="1">
        <v>1342</v>
      </c>
      <c r="Y1446" s="4">
        <v>0</v>
      </c>
      <c r="AC1446" s="3">
        <f t="shared" si="176"/>
        <v>8.1630023907959051E-3</v>
      </c>
      <c r="AD1446" s="3">
        <f t="shared" si="177"/>
        <v>1.57776323366902E-2</v>
      </c>
      <c r="AE1446" s="3">
        <f t="shared" si="178"/>
        <v>6.0700693735182644E-2</v>
      </c>
      <c r="AF1446" s="3" t="e">
        <f t="shared" si="179"/>
        <v>#VALUE!</v>
      </c>
      <c r="AG1446" s="3" t="e">
        <f t="shared" si="180"/>
        <v>#VALUE!</v>
      </c>
      <c r="AH1446" s="3">
        <f t="shared" si="181"/>
        <v>6.0650717757982475E-2</v>
      </c>
      <c r="AI1446" s="3">
        <f t="shared" si="182"/>
        <v>0</v>
      </c>
      <c r="AJ1446" s="6" t="e">
        <f t="shared" si="183"/>
        <v>#VALUE!</v>
      </c>
    </row>
    <row r="1447" spans="1:36" x14ac:dyDescent="0.3">
      <c r="A1447" t="s">
        <v>2758</v>
      </c>
      <c r="B1447" t="s">
        <v>2757</v>
      </c>
      <c r="C1447" t="s">
        <v>507</v>
      </c>
      <c r="D1447">
        <v>792692</v>
      </c>
      <c r="E1447" s="1">
        <v>0.46899999999999997</v>
      </c>
      <c r="F1447" s="1">
        <v>594</v>
      </c>
      <c r="G1447" s="4">
        <v>1266.5245202558635</v>
      </c>
      <c r="H1447" s="1">
        <v>0.157505058711327</v>
      </c>
      <c r="I1447" s="1">
        <v>2080</v>
      </c>
      <c r="J1447" s="4">
        <v>13205.925047856361</v>
      </c>
      <c r="K1447" s="1">
        <v>0.185092066023121</v>
      </c>
      <c r="L1447" s="1">
        <v>2022</v>
      </c>
      <c r="M1447" s="4">
        <v>10924.293209561016</v>
      </c>
      <c r="N1447" s="1">
        <v>8.0000000000000002E-3</v>
      </c>
      <c r="O1447" s="1" t="s">
        <v>3</v>
      </c>
      <c r="P1447" s="4" t="s">
        <v>3</v>
      </c>
      <c r="Q1447" s="1" t="s">
        <v>3</v>
      </c>
      <c r="R1447" s="1">
        <v>2723</v>
      </c>
      <c r="S1447" s="4" t="s">
        <v>3</v>
      </c>
      <c r="T1447" s="1">
        <v>0.50193517784965602</v>
      </c>
      <c r="U1447" s="1">
        <v>2430</v>
      </c>
      <c r="V1447" s="4">
        <v>4841.2625917362075</v>
      </c>
      <c r="W1447" s="1">
        <v>0.5</v>
      </c>
      <c r="X1447" s="1">
        <v>1342</v>
      </c>
      <c r="Y1447" s="4">
        <v>671</v>
      </c>
      <c r="AC1447" s="3">
        <f t="shared" si="176"/>
        <v>8.1630023907959051E-3</v>
      </c>
      <c r="AD1447" s="3">
        <f t="shared" si="177"/>
        <v>2.1546636168975529E-2</v>
      </c>
      <c r="AE1447" s="3">
        <f t="shared" si="178"/>
        <v>5.2181149840961727E-2</v>
      </c>
      <c r="AF1447" s="3" t="e">
        <f t="shared" si="179"/>
        <v>#VALUE!</v>
      </c>
      <c r="AG1447" s="3" t="e">
        <f t="shared" si="180"/>
        <v>#VALUE!</v>
      </c>
      <c r="AH1447" s="3">
        <f t="shared" si="181"/>
        <v>6.0364120886972718E-2</v>
      </c>
      <c r="AI1447" s="3">
        <f t="shared" si="182"/>
        <v>2.9779868631279956E-2</v>
      </c>
      <c r="AJ1447" s="6" t="e">
        <f t="shared" si="183"/>
        <v>#VALUE!</v>
      </c>
    </row>
    <row r="1448" spans="1:36" x14ac:dyDescent="0.3">
      <c r="A1448" t="s">
        <v>2760</v>
      </c>
      <c r="B1448" t="s">
        <v>2759</v>
      </c>
      <c r="C1448" t="s">
        <v>507</v>
      </c>
      <c r="D1448">
        <v>438460</v>
      </c>
      <c r="E1448" s="1">
        <v>0.46899999999999997</v>
      </c>
      <c r="F1448" s="1">
        <v>594</v>
      </c>
      <c r="G1448" s="4">
        <v>1266.5245202558635</v>
      </c>
      <c r="H1448" s="1">
        <v>0.21325776581672201</v>
      </c>
      <c r="I1448" s="1">
        <v>2080</v>
      </c>
      <c r="J1448" s="4">
        <v>9753.4548954601432</v>
      </c>
      <c r="K1448" s="1">
        <v>0.16362039866806499</v>
      </c>
      <c r="L1448" s="1">
        <v>2022</v>
      </c>
      <c r="M1448" s="4">
        <v>12357.872346357073</v>
      </c>
      <c r="N1448" s="1">
        <v>8.0000000000000002E-3</v>
      </c>
      <c r="O1448" s="1" t="s">
        <v>3</v>
      </c>
      <c r="P1448" s="4" t="s">
        <v>3</v>
      </c>
      <c r="Q1448" s="1" t="s">
        <v>3</v>
      </c>
      <c r="R1448" s="1">
        <v>2723</v>
      </c>
      <c r="S1448" s="4" t="s">
        <v>3</v>
      </c>
      <c r="T1448" s="1">
        <v>0.50652511061442296</v>
      </c>
      <c r="U1448" s="1">
        <v>2430</v>
      </c>
      <c r="V1448" s="4">
        <v>4797.3929605432031</v>
      </c>
      <c r="W1448" s="1">
        <v>0</v>
      </c>
      <c r="X1448" s="1">
        <v>1342</v>
      </c>
      <c r="Y1448" s="4">
        <v>0</v>
      </c>
      <c r="AC1448" s="3">
        <f t="shared" si="176"/>
        <v>8.1630023907959051E-3</v>
      </c>
      <c r="AD1448" s="3">
        <f t="shared" si="177"/>
        <v>1.3269703410680213E-2</v>
      </c>
      <c r="AE1448" s="3">
        <f t="shared" si="178"/>
        <v>6.214184536691239E-2</v>
      </c>
      <c r="AF1448" s="3" t="e">
        <f t="shared" si="179"/>
        <v>#VALUE!</v>
      </c>
      <c r="AG1448" s="3" t="e">
        <f t="shared" si="180"/>
        <v>#VALUE!</v>
      </c>
      <c r="AH1448" s="3">
        <f t="shared" si="181"/>
        <v>5.9354031568159549E-2</v>
      </c>
      <c r="AI1448" s="3">
        <f t="shared" si="182"/>
        <v>0</v>
      </c>
      <c r="AJ1448" s="6" t="e">
        <f t="shared" si="183"/>
        <v>#VALUE!</v>
      </c>
    </row>
    <row r="1449" spans="1:36" x14ac:dyDescent="0.3">
      <c r="A1449" t="s">
        <v>2762</v>
      </c>
      <c r="B1449" t="s">
        <v>2761</v>
      </c>
      <c r="C1449" t="s">
        <v>507</v>
      </c>
      <c r="D1449">
        <v>623019</v>
      </c>
      <c r="E1449" s="1">
        <v>0.46899999999999997</v>
      </c>
      <c r="F1449" s="1">
        <v>594</v>
      </c>
      <c r="G1449" s="4">
        <v>1266.5245202558635</v>
      </c>
      <c r="H1449" s="1">
        <v>0.17654517759490401</v>
      </c>
      <c r="I1449" s="1">
        <v>2080</v>
      </c>
      <c r="J1449" s="4">
        <v>11781.686865289032</v>
      </c>
      <c r="K1449" s="1">
        <v>0.18719653814731099</v>
      </c>
      <c r="L1449" s="1">
        <v>2022</v>
      </c>
      <c r="M1449" s="4">
        <v>10801.481800955224</v>
      </c>
      <c r="N1449" s="1">
        <v>8.0000000000000002E-3</v>
      </c>
      <c r="O1449" s="1" t="s">
        <v>3</v>
      </c>
      <c r="P1449" s="4" t="s">
        <v>3</v>
      </c>
      <c r="Q1449" s="1" t="s">
        <v>3</v>
      </c>
      <c r="R1449" s="1">
        <v>2723</v>
      </c>
      <c r="S1449" s="4" t="s">
        <v>3</v>
      </c>
      <c r="T1449" s="1">
        <v>0.50282254634288803</v>
      </c>
      <c r="U1449" s="1">
        <v>2430</v>
      </c>
      <c r="V1449" s="4">
        <v>4832.7188541440592</v>
      </c>
      <c r="W1449" s="1">
        <v>0</v>
      </c>
      <c r="X1449" s="1">
        <v>1342</v>
      </c>
      <c r="Y1449" s="4">
        <v>0</v>
      </c>
      <c r="AC1449" s="3">
        <f t="shared" si="176"/>
        <v>8.1630023907959051E-3</v>
      </c>
      <c r="AD1449" s="3">
        <f t="shared" si="177"/>
        <v>1.8132175464449316E-2</v>
      </c>
      <c r="AE1449" s="3">
        <f t="shared" si="178"/>
        <v>5.1327840095558089E-2</v>
      </c>
      <c r="AF1449" s="3" t="e">
        <f t="shared" si="179"/>
        <v>#VALUE!</v>
      </c>
      <c r="AG1449" s="3" t="e">
        <f t="shared" si="180"/>
        <v>#VALUE!</v>
      </c>
      <c r="AH1449" s="3">
        <f t="shared" si="181"/>
        <v>6.0167403069888638E-2</v>
      </c>
      <c r="AI1449" s="3">
        <f t="shared" si="182"/>
        <v>0</v>
      </c>
      <c r="AJ1449" s="6" t="e">
        <f t="shared" si="183"/>
        <v>#VALUE!</v>
      </c>
    </row>
    <row r="1450" spans="1:36" x14ac:dyDescent="0.3">
      <c r="A1450" t="s">
        <v>2764</v>
      </c>
      <c r="B1450" t="s">
        <v>2763</v>
      </c>
      <c r="C1450" t="s">
        <v>507</v>
      </c>
      <c r="D1450">
        <v>372040</v>
      </c>
      <c r="E1450" s="1">
        <v>0.46899999999999997</v>
      </c>
      <c r="F1450" s="1">
        <v>594</v>
      </c>
      <c r="G1450" s="4">
        <v>1266.5245202558635</v>
      </c>
      <c r="H1450" s="1">
        <v>0.18921083754435</v>
      </c>
      <c r="I1450" s="1">
        <v>2080</v>
      </c>
      <c r="J1450" s="4">
        <v>10993.027814870589</v>
      </c>
      <c r="K1450" s="1">
        <v>0.19105741318137801</v>
      </c>
      <c r="L1450" s="1">
        <v>2022</v>
      </c>
      <c r="M1450" s="4">
        <v>10583.206201375913</v>
      </c>
      <c r="N1450" s="1">
        <v>8.0000000000000002E-3</v>
      </c>
      <c r="O1450" s="1" t="s">
        <v>3</v>
      </c>
      <c r="P1450" s="4" t="s">
        <v>3</v>
      </c>
      <c r="Q1450" s="1" t="s">
        <v>3</v>
      </c>
      <c r="R1450" s="1">
        <v>2723</v>
      </c>
      <c r="S1450" s="4" t="s">
        <v>3</v>
      </c>
      <c r="T1450" s="1">
        <v>0.49562412643801701</v>
      </c>
      <c r="U1450" s="1">
        <v>2430</v>
      </c>
      <c r="V1450" s="4">
        <v>4902.9090199141001</v>
      </c>
      <c r="W1450" s="1">
        <v>0</v>
      </c>
      <c r="X1450" s="1">
        <v>1342</v>
      </c>
      <c r="Y1450" s="4">
        <v>0</v>
      </c>
      <c r="AC1450" s="3">
        <f t="shared" si="176"/>
        <v>8.1630023907959051E-3</v>
      </c>
      <c r="AD1450" s="3">
        <f t="shared" si="177"/>
        <v>1.6241448639482011E-2</v>
      </c>
      <c r="AE1450" s="3">
        <f t="shared" si="178"/>
        <v>4.9811232653144438E-2</v>
      </c>
      <c r="AF1450" s="3" t="e">
        <f t="shared" si="179"/>
        <v>#VALUE!</v>
      </c>
      <c r="AG1450" s="3" t="e">
        <f t="shared" si="180"/>
        <v>#VALUE!</v>
      </c>
      <c r="AH1450" s="3">
        <f t="shared" si="181"/>
        <v>6.1783517333948143E-2</v>
      </c>
      <c r="AI1450" s="3">
        <f t="shared" si="182"/>
        <v>0</v>
      </c>
      <c r="AJ1450" s="6" t="e">
        <f t="shared" si="183"/>
        <v>#VALUE!</v>
      </c>
    </row>
    <row r="1451" spans="1:36" x14ac:dyDescent="0.3">
      <c r="A1451" t="s">
        <v>515</v>
      </c>
      <c r="B1451" t="s">
        <v>516</v>
      </c>
      <c r="C1451" t="s">
        <v>507</v>
      </c>
      <c r="D1451">
        <v>2377101</v>
      </c>
      <c r="E1451" s="1">
        <v>0.51900000000000002</v>
      </c>
      <c r="F1451" s="1">
        <v>594</v>
      </c>
      <c r="G1451" s="4">
        <v>1144.5086705202311</v>
      </c>
      <c r="H1451" s="1">
        <v>0.20057708948841399</v>
      </c>
      <c r="I1451" s="1">
        <v>2080</v>
      </c>
      <c r="J1451" s="4">
        <v>10370.077685867247</v>
      </c>
      <c r="K1451" s="1">
        <v>0.154720813293166</v>
      </c>
      <c r="L1451" s="1">
        <v>2022</v>
      </c>
      <c r="M1451" s="4">
        <v>13068.700693608049</v>
      </c>
      <c r="N1451" s="1">
        <v>8.0000000000000002E-3</v>
      </c>
      <c r="O1451" s="1" t="s">
        <v>3</v>
      </c>
      <c r="P1451" s="4" t="s">
        <v>3</v>
      </c>
      <c r="Q1451" s="1" t="s">
        <v>3</v>
      </c>
      <c r="R1451" s="1">
        <v>2723</v>
      </c>
      <c r="S1451" s="4" t="s">
        <v>3</v>
      </c>
      <c r="T1451" s="1">
        <v>0.50919880981077303</v>
      </c>
      <c r="U1451" s="1">
        <v>2430</v>
      </c>
      <c r="V1451" s="4">
        <v>4772.2028276205701</v>
      </c>
      <c r="W1451" s="1" t="s">
        <v>3</v>
      </c>
      <c r="X1451" s="1">
        <v>1342</v>
      </c>
      <c r="Y1451" s="4" t="s">
        <v>3</v>
      </c>
      <c r="AC1451" s="3">
        <f t="shared" si="176"/>
        <v>6.4152133756617434E-3</v>
      </c>
      <c r="AD1451" s="3">
        <f t="shared" si="177"/>
        <v>1.4747991461886021E-2</v>
      </c>
      <c r="AE1451" s="3">
        <f t="shared" si="178"/>
        <v>6.7080773784917794E-2</v>
      </c>
      <c r="AF1451" s="3" t="e">
        <f t="shared" si="179"/>
        <v>#VALUE!</v>
      </c>
      <c r="AG1451" s="3" t="e">
        <f t="shared" si="180"/>
        <v>#VALUE!</v>
      </c>
      <c r="AH1451" s="3">
        <f t="shared" si="181"/>
        <v>5.8774033890661569E-2</v>
      </c>
      <c r="AI1451" s="3" t="e">
        <f t="shared" si="182"/>
        <v>#VALUE!</v>
      </c>
      <c r="AJ1451" s="6" t="e">
        <f t="shared" si="183"/>
        <v>#VALUE!</v>
      </c>
    </row>
    <row r="1452" spans="1:36" x14ac:dyDescent="0.3">
      <c r="A1452" t="s">
        <v>2766</v>
      </c>
      <c r="B1452" t="s">
        <v>2765</v>
      </c>
      <c r="C1452" t="s">
        <v>507</v>
      </c>
      <c r="D1452">
        <v>285916</v>
      </c>
      <c r="E1452" s="1">
        <v>0.51900000000000002</v>
      </c>
      <c r="F1452" s="1">
        <v>594</v>
      </c>
      <c r="G1452" s="4">
        <v>1144.5086705202311</v>
      </c>
      <c r="H1452" s="1">
        <v>0.224062312007722</v>
      </c>
      <c r="I1452" s="1">
        <v>2080</v>
      </c>
      <c r="J1452" s="4">
        <v>9283.1319170192073</v>
      </c>
      <c r="K1452" s="1">
        <v>0.13803005078414601</v>
      </c>
      <c r="L1452" s="1">
        <v>2022</v>
      </c>
      <c r="M1452" s="4">
        <v>14648.983960471343</v>
      </c>
      <c r="N1452" s="1">
        <v>8.0000000000000002E-3</v>
      </c>
      <c r="O1452" s="1" t="s">
        <v>3</v>
      </c>
      <c r="P1452" s="4" t="s">
        <v>3</v>
      </c>
      <c r="Q1452" s="1" t="s">
        <v>3</v>
      </c>
      <c r="R1452" s="1">
        <v>2723</v>
      </c>
      <c r="S1452" s="4" t="s">
        <v>3</v>
      </c>
      <c r="T1452" s="1">
        <v>0.50861092068999203</v>
      </c>
      <c r="U1452" s="1">
        <v>2430</v>
      </c>
      <c r="V1452" s="4">
        <v>4777.7188832347765</v>
      </c>
      <c r="W1452" s="1">
        <v>0.5</v>
      </c>
      <c r="X1452" s="1">
        <v>1342</v>
      </c>
      <c r="Y1452" s="4">
        <v>671</v>
      </c>
      <c r="AC1452" s="3">
        <f t="shared" si="176"/>
        <v>6.4152133756617434E-3</v>
      </c>
      <c r="AD1452" s="3">
        <f t="shared" si="177"/>
        <v>1.2142153715707484E-2</v>
      </c>
      <c r="AE1452" s="3">
        <f t="shared" si="178"/>
        <v>7.8060788813009818E-2</v>
      </c>
      <c r="AF1452" s="3" t="e">
        <f t="shared" si="179"/>
        <v>#VALUE!</v>
      </c>
      <c r="AG1452" s="3" t="e">
        <f t="shared" si="180"/>
        <v>#VALUE!</v>
      </c>
      <c r="AH1452" s="3">
        <f t="shared" si="181"/>
        <v>5.8901039947160574E-2</v>
      </c>
      <c r="AI1452" s="3">
        <f t="shared" si="182"/>
        <v>2.9779868631279956E-2</v>
      </c>
      <c r="AJ1452" s="6" t="e">
        <f t="shared" si="183"/>
        <v>#VALUE!</v>
      </c>
    </row>
    <row r="1453" spans="1:36" x14ac:dyDescent="0.3">
      <c r="A1453" t="s">
        <v>2768</v>
      </c>
      <c r="B1453" t="s">
        <v>2767</v>
      </c>
      <c r="C1453" t="s">
        <v>507</v>
      </c>
      <c r="D1453">
        <v>409162</v>
      </c>
      <c r="E1453" s="1">
        <v>0.51900000000000002</v>
      </c>
      <c r="F1453" s="1">
        <v>594</v>
      </c>
      <c r="G1453" s="4">
        <v>1144.5086705202311</v>
      </c>
      <c r="H1453" s="1">
        <v>0.22173124581461601</v>
      </c>
      <c r="I1453" s="1">
        <v>2080</v>
      </c>
      <c r="J1453" s="4">
        <v>9380.7257175609629</v>
      </c>
      <c r="K1453" s="1">
        <v>0.146675399963828</v>
      </c>
      <c r="L1453" s="1">
        <v>2022</v>
      </c>
      <c r="M1453" s="4">
        <v>13785.542773352932</v>
      </c>
      <c r="N1453" s="1">
        <v>8.0000000000000002E-3</v>
      </c>
      <c r="O1453" s="1" t="s">
        <v>3</v>
      </c>
      <c r="P1453" s="4" t="s">
        <v>3</v>
      </c>
      <c r="Q1453" s="1" t="s">
        <v>3</v>
      </c>
      <c r="R1453" s="1">
        <v>2723</v>
      </c>
      <c r="S1453" s="4" t="s">
        <v>3</v>
      </c>
      <c r="T1453" s="1">
        <v>0.50740782379595295</v>
      </c>
      <c r="U1453" s="1">
        <v>2430</v>
      </c>
      <c r="V1453" s="4">
        <v>4789.04716490377</v>
      </c>
      <c r="W1453" s="1">
        <v>0</v>
      </c>
      <c r="X1453" s="1">
        <v>1342</v>
      </c>
      <c r="Y1453" s="4">
        <v>0</v>
      </c>
      <c r="AC1453" s="3">
        <f t="shared" si="176"/>
        <v>6.4152133756617434E-3</v>
      </c>
      <c r="AD1453" s="3">
        <f t="shared" si="177"/>
        <v>1.2376124550806509E-2</v>
      </c>
      <c r="AE1453" s="3">
        <f t="shared" si="178"/>
        <v>7.2061486403605809E-2</v>
      </c>
      <c r="AF1453" s="3" t="e">
        <f t="shared" si="179"/>
        <v>#VALUE!</v>
      </c>
      <c r="AG1453" s="3" t="e">
        <f t="shared" si="180"/>
        <v>#VALUE!</v>
      </c>
      <c r="AH1453" s="3">
        <f t="shared" si="181"/>
        <v>5.9161871324201691E-2</v>
      </c>
      <c r="AI1453" s="3">
        <f t="shared" si="182"/>
        <v>0</v>
      </c>
      <c r="AJ1453" s="6" t="e">
        <f t="shared" si="183"/>
        <v>#VALUE!</v>
      </c>
    </row>
    <row r="1454" spans="1:36" x14ac:dyDescent="0.3">
      <c r="A1454" t="s">
        <v>2770</v>
      </c>
      <c r="B1454" t="s">
        <v>2769</v>
      </c>
      <c r="C1454" t="s">
        <v>507</v>
      </c>
      <c r="D1454">
        <v>672142</v>
      </c>
      <c r="E1454" s="1">
        <v>0.51900000000000002</v>
      </c>
      <c r="F1454" s="1">
        <v>594</v>
      </c>
      <c r="G1454" s="4">
        <v>1144.5086705202311</v>
      </c>
      <c r="H1454" s="1">
        <v>0.17699980063736501</v>
      </c>
      <c r="I1454" s="1">
        <v>2080</v>
      </c>
      <c r="J1454" s="4">
        <v>11751.425665509523</v>
      </c>
      <c r="K1454" s="1">
        <v>0.162560887431524</v>
      </c>
      <c r="L1454" s="1">
        <v>2022</v>
      </c>
      <c r="M1454" s="4">
        <v>12438.416349392366</v>
      </c>
      <c r="N1454" s="1">
        <v>8.0000000000000002E-3</v>
      </c>
      <c r="O1454" s="1" t="s">
        <v>3</v>
      </c>
      <c r="P1454" s="4" t="s">
        <v>3</v>
      </c>
      <c r="Q1454" s="1" t="s">
        <v>3</v>
      </c>
      <c r="R1454" s="1">
        <v>2723</v>
      </c>
      <c r="S1454" s="4" t="s">
        <v>3</v>
      </c>
      <c r="T1454" s="1">
        <v>0.51421723385832097</v>
      </c>
      <c r="U1454" s="1">
        <v>2430</v>
      </c>
      <c r="V1454" s="4">
        <v>4725.6292477150282</v>
      </c>
      <c r="W1454" s="1">
        <v>0.5</v>
      </c>
      <c r="X1454" s="1">
        <v>1342</v>
      </c>
      <c r="Y1454" s="4">
        <v>671</v>
      </c>
      <c r="AC1454" s="3">
        <f t="shared" si="176"/>
        <v>6.4152133756617434E-3</v>
      </c>
      <c r="AD1454" s="3">
        <f t="shared" si="177"/>
        <v>1.8059627432256628E-2</v>
      </c>
      <c r="AE1454" s="3">
        <f t="shared" si="178"/>
        <v>6.2701475644783761E-2</v>
      </c>
      <c r="AF1454" s="3" t="e">
        <f t="shared" si="179"/>
        <v>#VALUE!</v>
      </c>
      <c r="AG1454" s="3" t="e">
        <f t="shared" si="180"/>
        <v>#VALUE!</v>
      </c>
      <c r="AH1454" s="3">
        <f t="shared" si="181"/>
        <v>5.7701686703731457E-2</v>
      </c>
      <c r="AI1454" s="3">
        <f t="shared" si="182"/>
        <v>2.9779868631279956E-2</v>
      </c>
      <c r="AJ1454" s="6" t="e">
        <f t="shared" si="183"/>
        <v>#VALUE!</v>
      </c>
    </row>
    <row r="1455" spans="1:36" x14ac:dyDescent="0.3">
      <c r="A1455" t="s">
        <v>2772</v>
      </c>
      <c r="B1455" t="s">
        <v>2771</v>
      </c>
      <c r="C1455" t="s">
        <v>507</v>
      </c>
      <c r="D1455">
        <v>500213</v>
      </c>
      <c r="E1455" s="1">
        <v>0.51900000000000002</v>
      </c>
      <c r="F1455" s="1">
        <v>594</v>
      </c>
      <c r="G1455" s="4">
        <v>1144.5086705202311</v>
      </c>
      <c r="H1455" s="1">
        <v>0.19430522597373501</v>
      </c>
      <c r="I1455" s="1">
        <v>2080</v>
      </c>
      <c r="J1455" s="4">
        <v>10704.807292631242</v>
      </c>
      <c r="K1455" s="1">
        <v>0.154610136082029</v>
      </c>
      <c r="L1455" s="1">
        <v>2022</v>
      </c>
      <c r="M1455" s="4">
        <v>13078.055884558695</v>
      </c>
      <c r="N1455" s="1">
        <v>8.0000000000000002E-3</v>
      </c>
      <c r="O1455" s="1" t="s">
        <v>3</v>
      </c>
      <c r="P1455" s="4" t="s">
        <v>3</v>
      </c>
      <c r="Q1455" s="1" t="s">
        <v>3</v>
      </c>
      <c r="R1455" s="1">
        <v>2723</v>
      </c>
      <c r="S1455" s="4" t="s">
        <v>3</v>
      </c>
      <c r="T1455" s="1">
        <v>0.50782366711780702</v>
      </c>
      <c r="U1455" s="1">
        <v>2430</v>
      </c>
      <c r="V1455" s="4">
        <v>4785.1255412959681</v>
      </c>
      <c r="W1455" s="1">
        <v>0.5</v>
      </c>
      <c r="X1455" s="1">
        <v>1342</v>
      </c>
      <c r="Y1455" s="4">
        <v>671</v>
      </c>
      <c r="AC1455" s="3">
        <f t="shared" si="176"/>
        <v>6.4152133756617434E-3</v>
      </c>
      <c r="AD1455" s="3">
        <f t="shared" si="177"/>
        <v>1.5550470361080355E-2</v>
      </c>
      <c r="AE1455" s="3">
        <f t="shared" si="178"/>
        <v>6.7145774876419984E-2</v>
      </c>
      <c r="AF1455" s="3" t="e">
        <f t="shared" si="179"/>
        <v>#VALUE!</v>
      </c>
      <c r="AG1455" s="3" t="e">
        <f t="shared" si="180"/>
        <v>#VALUE!</v>
      </c>
      <c r="AH1455" s="3">
        <f t="shared" si="181"/>
        <v>5.9071576739749429E-2</v>
      </c>
      <c r="AI1455" s="3">
        <f t="shared" si="182"/>
        <v>2.9779868631279956E-2</v>
      </c>
      <c r="AJ1455" s="6" t="e">
        <f t="shared" si="183"/>
        <v>#VALUE!</v>
      </c>
    </row>
    <row r="1456" spans="1:36" x14ac:dyDescent="0.3">
      <c r="A1456" t="s">
        <v>2774</v>
      </c>
      <c r="B1456" t="s">
        <v>2773</v>
      </c>
      <c r="C1456" t="s">
        <v>507</v>
      </c>
      <c r="D1456">
        <v>192101</v>
      </c>
      <c r="E1456" s="1">
        <v>0.51900000000000002</v>
      </c>
      <c r="F1456" s="1">
        <v>594</v>
      </c>
      <c r="G1456" s="4">
        <v>1144.5086705202311</v>
      </c>
      <c r="H1456" s="1">
        <v>0.202809980166683</v>
      </c>
      <c r="I1456" s="1">
        <v>2080</v>
      </c>
      <c r="J1456" s="4">
        <v>10255.905544147852</v>
      </c>
      <c r="K1456" s="1">
        <v>0.15310695935992</v>
      </c>
      <c r="L1456" s="1">
        <v>2022</v>
      </c>
      <c r="M1456" s="4">
        <v>13206.453896368834</v>
      </c>
      <c r="N1456" s="1">
        <v>8.0000000000000002E-3</v>
      </c>
      <c r="O1456" s="1" t="s">
        <v>3</v>
      </c>
      <c r="P1456" s="4" t="s">
        <v>3</v>
      </c>
      <c r="Q1456" s="1" t="s">
        <v>3</v>
      </c>
      <c r="R1456" s="1">
        <v>2723</v>
      </c>
      <c r="S1456" s="4" t="s">
        <v>3</v>
      </c>
      <c r="T1456" s="1">
        <v>0.49977355661865303</v>
      </c>
      <c r="U1456" s="1">
        <v>2430</v>
      </c>
      <c r="V1456" s="4">
        <v>4862.2020269355426</v>
      </c>
      <c r="W1456" s="1">
        <v>0</v>
      </c>
      <c r="X1456" s="1">
        <v>1342</v>
      </c>
      <c r="Y1456" s="4">
        <v>0</v>
      </c>
      <c r="AC1456" s="3">
        <f t="shared" si="176"/>
        <v>6.4152133756617434E-3</v>
      </c>
      <c r="AD1456" s="3">
        <f t="shared" si="177"/>
        <v>1.4474275803772044E-2</v>
      </c>
      <c r="AE1456" s="3">
        <f t="shared" si="178"/>
        <v>6.803790107228283E-2</v>
      </c>
      <c r="AF1456" s="3" t="e">
        <f t="shared" si="179"/>
        <v>#VALUE!</v>
      </c>
      <c r="AG1456" s="3" t="e">
        <f t="shared" si="180"/>
        <v>#VALUE!</v>
      </c>
      <c r="AH1456" s="3">
        <f t="shared" si="181"/>
        <v>6.0846247115565265E-2</v>
      </c>
      <c r="AI1456" s="3">
        <f t="shared" si="182"/>
        <v>0</v>
      </c>
      <c r="AJ1456" s="6" t="e">
        <f t="shared" si="183"/>
        <v>#VALUE!</v>
      </c>
    </row>
    <row r="1457" spans="1:36" x14ac:dyDescent="0.3">
      <c r="A1457" t="s">
        <v>2776</v>
      </c>
      <c r="B1457" t="s">
        <v>2775</v>
      </c>
      <c r="C1457" t="s">
        <v>507</v>
      </c>
      <c r="D1457">
        <v>317567</v>
      </c>
      <c r="E1457" s="1">
        <v>0.51900000000000002</v>
      </c>
      <c r="F1457" s="1">
        <v>594</v>
      </c>
      <c r="G1457" s="4">
        <v>1144.5086705202311</v>
      </c>
      <c r="H1457" s="1">
        <v>0.21060752534110899</v>
      </c>
      <c r="I1457" s="1">
        <v>2080</v>
      </c>
      <c r="J1457" s="4">
        <v>9876.1903053138431</v>
      </c>
      <c r="K1457" s="1">
        <v>0.16467076239029799</v>
      </c>
      <c r="L1457" s="1">
        <v>2022</v>
      </c>
      <c r="M1457" s="4">
        <v>12279.046812253851</v>
      </c>
      <c r="N1457" s="1">
        <v>8.0000000000000002E-3</v>
      </c>
      <c r="O1457" s="1" t="s">
        <v>3</v>
      </c>
      <c r="P1457" s="4" t="s">
        <v>3</v>
      </c>
      <c r="Q1457" s="1" t="s">
        <v>3</v>
      </c>
      <c r="R1457" s="1">
        <v>2723</v>
      </c>
      <c r="S1457" s="4" t="s">
        <v>3</v>
      </c>
      <c r="T1457" s="1">
        <v>0.50928150594992505</v>
      </c>
      <c r="U1457" s="1">
        <v>2430</v>
      </c>
      <c r="V1457" s="4">
        <v>4771.427926618896</v>
      </c>
      <c r="W1457" s="1">
        <v>0</v>
      </c>
      <c r="X1457" s="1">
        <v>1342</v>
      </c>
      <c r="Y1457" s="4">
        <v>0</v>
      </c>
      <c r="AC1457" s="3">
        <f t="shared" si="176"/>
        <v>6.4152133756617434E-3</v>
      </c>
      <c r="AD1457" s="3">
        <f t="shared" si="177"/>
        <v>1.3563948600234079E-2</v>
      </c>
      <c r="AE1457" s="3">
        <f t="shared" si="178"/>
        <v>6.159415523616215E-2</v>
      </c>
      <c r="AF1457" s="3" t="e">
        <f t="shared" si="179"/>
        <v>#VALUE!</v>
      </c>
      <c r="AG1457" s="3" t="e">
        <f t="shared" si="180"/>
        <v>#VALUE!</v>
      </c>
      <c r="AH1457" s="3">
        <f t="shared" si="181"/>
        <v>5.8756191953001205E-2</v>
      </c>
      <c r="AI1457" s="3">
        <f t="shared" si="182"/>
        <v>0</v>
      </c>
      <c r="AJ1457" s="6" t="e">
        <f t="shared" si="183"/>
        <v>#VALUE!</v>
      </c>
    </row>
    <row r="1458" spans="1:36" x14ac:dyDescent="0.3">
      <c r="A1458" t="s">
        <v>517</v>
      </c>
      <c r="B1458" t="s">
        <v>2777</v>
      </c>
      <c r="C1458" t="s">
        <v>507</v>
      </c>
      <c r="D1458">
        <v>5223378</v>
      </c>
      <c r="E1458" s="1">
        <v>0.30499999999999999</v>
      </c>
      <c r="F1458" s="1">
        <v>594</v>
      </c>
      <c r="G1458" s="4">
        <v>1947.5409836065573</v>
      </c>
      <c r="H1458" s="1">
        <v>0.189862766968042</v>
      </c>
      <c r="I1458" s="1">
        <v>2080</v>
      </c>
      <c r="J1458" s="4">
        <v>10955.281191862694</v>
      </c>
      <c r="K1458" s="1">
        <v>0.150439236831031</v>
      </c>
      <c r="L1458" s="1">
        <v>2022</v>
      </c>
      <c r="M1458" s="4">
        <v>13440.64249854612</v>
      </c>
      <c r="N1458" s="1">
        <v>8.0000000000000002E-3</v>
      </c>
      <c r="O1458" s="1" t="s">
        <v>3</v>
      </c>
      <c r="P1458" s="4" t="s">
        <v>3</v>
      </c>
      <c r="Q1458" s="1" t="s">
        <v>3</v>
      </c>
      <c r="R1458" s="1">
        <v>2723</v>
      </c>
      <c r="S1458" s="4" t="s">
        <v>3</v>
      </c>
      <c r="T1458" s="1">
        <v>0.51702499799937796</v>
      </c>
      <c r="U1458" s="1">
        <v>2430</v>
      </c>
      <c r="V1458" s="4">
        <v>4699.9661706935949</v>
      </c>
      <c r="W1458" s="1" t="s">
        <v>3</v>
      </c>
      <c r="X1458" s="1">
        <v>1342</v>
      </c>
      <c r="Y1458" s="4" t="s">
        <v>3</v>
      </c>
      <c r="AC1458" s="3">
        <f t="shared" si="176"/>
        <v>1.7918071886675199E-2</v>
      </c>
      <c r="AD1458" s="3">
        <f t="shared" si="177"/>
        <v>1.6150955095237399E-2</v>
      </c>
      <c r="AE1458" s="3">
        <f t="shared" si="178"/>
        <v>6.9665074140069852E-2</v>
      </c>
      <c r="AF1458" s="3" t="e">
        <f t="shared" si="179"/>
        <v>#VALUE!</v>
      </c>
      <c r="AG1458" s="3" t="e">
        <f t="shared" si="180"/>
        <v>#VALUE!</v>
      </c>
      <c r="AH1458" s="3">
        <f t="shared" si="181"/>
        <v>5.7110799584731392E-2</v>
      </c>
      <c r="AI1458" s="3" t="e">
        <f t="shared" si="182"/>
        <v>#VALUE!</v>
      </c>
      <c r="AJ1458" s="6" t="e">
        <f t="shared" si="183"/>
        <v>#VALUE!</v>
      </c>
    </row>
    <row r="1459" spans="1:36" x14ac:dyDescent="0.3">
      <c r="A1459" t="s">
        <v>518</v>
      </c>
      <c r="B1459" t="s">
        <v>519</v>
      </c>
      <c r="C1459" t="s">
        <v>507</v>
      </c>
      <c r="D1459">
        <v>2901376</v>
      </c>
      <c r="E1459" s="1">
        <v>0.42299999999999999</v>
      </c>
      <c r="F1459" s="1">
        <v>594</v>
      </c>
      <c r="G1459" s="4">
        <v>1404.2553191489362</v>
      </c>
      <c r="H1459" s="1">
        <v>0.20937651652181499</v>
      </c>
      <c r="I1459" s="1">
        <v>2080</v>
      </c>
      <c r="J1459" s="4">
        <v>9934.2564035030373</v>
      </c>
      <c r="K1459" s="1">
        <v>0.146915463559359</v>
      </c>
      <c r="L1459" s="1">
        <v>2022</v>
      </c>
      <c r="M1459" s="4">
        <v>13763.016846644201</v>
      </c>
      <c r="N1459" s="1">
        <v>8.0000000000000002E-3</v>
      </c>
      <c r="O1459" s="1" t="s">
        <v>3</v>
      </c>
      <c r="P1459" s="4" t="s">
        <v>3</v>
      </c>
      <c r="Q1459" s="1" t="s">
        <v>3</v>
      </c>
      <c r="R1459" s="1">
        <v>2723</v>
      </c>
      <c r="S1459" s="4" t="s">
        <v>3</v>
      </c>
      <c r="T1459" s="1">
        <v>0.50716728890016305</v>
      </c>
      <c r="U1459" s="1">
        <v>2430</v>
      </c>
      <c r="V1459" s="4">
        <v>4791.3184725885403</v>
      </c>
      <c r="W1459" s="1" t="s">
        <v>3</v>
      </c>
      <c r="X1459" s="1">
        <v>1342</v>
      </c>
      <c r="Y1459" s="4" t="s">
        <v>3</v>
      </c>
      <c r="AC1459" s="3">
        <f t="shared" si="176"/>
        <v>1.0135896714545928E-2</v>
      </c>
      <c r="AD1459" s="3">
        <f t="shared" si="177"/>
        <v>1.3703155941364882E-2</v>
      </c>
      <c r="AE1459" s="3">
        <f t="shared" si="178"/>
        <v>7.1904973315750048E-2</v>
      </c>
      <c r="AF1459" s="3" t="e">
        <f t="shared" si="179"/>
        <v>#VALUE!</v>
      </c>
      <c r="AG1459" s="3" t="e">
        <f t="shared" si="180"/>
        <v>#VALUE!</v>
      </c>
      <c r="AH1459" s="3">
        <f t="shared" si="181"/>
        <v>5.9214167720814448E-2</v>
      </c>
      <c r="AI1459" s="3" t="e">
        <f t="shared" si="182"/>
        <v>#VALUE!</v>
      </c>
      <c r="AJ1459" s="6" t="e">
        <f t="shared" si="183"/>
        <v>#VALUE!</v>
      </c>
    </row>
    <row r="1460" spans="1:36" x14ac:dyDescent="0.3">
      <c r="A1460" t="s">
        <v>2779</v>
      </c>
      <c r="B1460" t="s">
        <v>2778</v>
      </c>
      <c r="C1460" t="s">
        <v>507</v>
      </c>
      <c r="D1460">
        <v>575027</v>
      </c>
      <c r="E1460" s="1">
        <v>0.42299999999999999</v>
      </c>
      <c r="F1460" s="1">
        <v>594</v>
      </c>
      <c r="G1460" s="4">
        <v>1404.2553191489362</v>
      </c>
      <c r="H1460" s="1">
        <v>0.200232336916353</v>
      </c>
      <c r="I1460" s="1">
        <v>2080</v>
      </c>
      <c r="J1460" s="4">
        <v>10387.93249897952</v>
      </c>
      <c r="K1460" s="1">
        <v>0.14221766977898401</v>
      </c>
      <c r="L1460" s="1">
        <v>2022</v>
      </c>
      <c r="M1460" s="4">
        <v>14217.642597732944</v>
      </c>
      <c r="N1460" s="1">
        <v>8.0000000000000002E-3</v>
      </c>
      <c r="O1460" s="1" t="s">
        <v>3</v>
      </c>
      <c r="P1460" s="4" t="s">
        <v>3</v>
      </c>
      <c r="Q1460" s="1" t="s">
        <v>3</v>
      </c>
      <c r="R1460" s="1">
        <v>2723</v>
      </c>
      <c r="S1460" s="4" t="s">
        <v>3</v>
      </c>
      <c r="T1460" s="1">
        <v>0.510769059539812</v>
      </c>
      <c r="U1460" s="1">
        <v>2430</v>
      </c>
      <c r="V1460" s="4">
        <v>4757.5317153888664</v>
      </c>
      <c r="W1460" s="1">
        <v>0</v>
      </c>
      <c r="X1460" s="1">
        <v>1342</v>
      </c>
      <c r="Y1460" s="4">
        <v>0</v>
      </c>
      <c r="AC1460" s="3">
        <f t="shared" si="176"/>
        <v>1.0135896714545928E-2</v>
      </c>
      <c r="AD1460" s="3">
        <f t="shared" si="177"/>
        <v>1.4790796491623829E-2</v>
      </c>
      <c r="AE1460" s="3">
        <f t="shared" si="178"/>
        <v>7.5063772553699504E-2</v>
      </c>
      <c r="AF1460" s="3" t="e">
        <f t="shared" si="179"/>
        <v>#VALUE!</v>
      </c>
      <c r="AG1460" s="3" t="e">
        <f t="shared" si="180"/>
        <v>#VALUE!</v>
      </c>
      <c r="AH1460" s="3">
        <f t="shared" si="181"/>
        <v>5.8436234521089557E-2</v>
      </c>
      <c r="AI1460" s="3">
        <f t="shared" si="182"/>
        <v>0</v>
      </c>
      <c r="AJ1460" s="6" t="e">
        <f t="shared" si="183"/>
        <v>#VALUE!</v>
      </c>
    </row>
    <row r="1461" spans="1:36" x14ac:dyDescent="0.3">
      <c r="A1461" t="s">
        <v>2781</v>
      </c>
      <c r="B1461" t="s">
        <v>2780</v>
      </c>
      <c r="C1461" t="s">
        <v>507</v>
      </c>
      <c r="D1461">
        <v>280252</v>
      </c>
      <c r="E1461" s="1">
        <v>0.42299999999999999</v>
      </c>
      <c r="F1461" s="1">
        <v>594</v>
      </c>
      <c r="G1461" s="4">
        <v>1404.2553191489362</v>
      </c>
      <c r="H1461" s="1">
        <v>0.206021723306167</v>
      </c>
      <c r="I1461" s="1">
        <v>2080</v>
      </c>
      <c r="J1461" s="4">
        <v>10096.022723336466</v>
      </c>
      <c r="K1461" s="1">
        <v>0.16309963889642101</v>
      </c>
      <c r="L1461" s="1">
        <v>2022</v>
      </c>
      <c r="M1461" s="4">
        <v>12397.3297162485</v>
      </c>
      <c r="N1461" s="1">
        <v>8.0000000000000002E-3</v>
      </c>
      <c r="O1461" s="1" t="s">
        <v>3</v>
      </c>
      <c r="P1461" s="4" t="s">
        <v>3</v>
      </c>
      <c r="Q1461" s="1" t="s">
        <v>3</v>
      </c>
      <c r="R1461" s="1">
        <v>2723</v>
      </c>
      <c r="S1461" s="4" t="s">
        <v>3</v>
      </c>
      <c r="T1461" s="1">
        <v>0.50568060174414398</v>
      </c>
      <c r="U1461" s="1">
        <v>2430</v>
      </c>
      <c r="V1461" s="4">
        <v>4805.4048180188884</v>
      </c>
      <c r="W1461" s="1">
        <v>0</v>
      </c>
      <c r="X1461" s="1">
        <v>1342</v>
      </c>
      <c r="Y1461" s="4">
        <v>0</v>
      </c>
      <c r="AC1461" s="3">
        <f t="shared" si="176"/>
        <v>1.0135896714545928E-2</v>
      </c>
      <c r="AD1461" s="3">
        <f t="shared" si="177"/>
        <v>1.4090973617612969E-2</v>
      </c>
      <c r="AE1461" s="3">
        <f t="shared" si="178"/>
        <v>6.2416000338657913E-2</v>
      </c>
      <c r="AF1461" s="3" t="e">
        <f t="shared" si="179"/>
        <v>#VALUE!</v>
      </c>
      <c r="AG1461" s="3" t="e">
        <f t="shared" si="180"/>
        <v>#VALUE!</v>
      </c>
      <c r="AH1461" s="3">
        <f t="shared" si="181"/>
        <v>5.9538502953944382E-2</v>
      </c>
      <c r="AI1461" s="3">
        <f t="shared" si="182"/>
        <v>0</v>
      </c>
      <c r="AJ1461" s="6" t="e">
        <f t="shared" si="183"/>
        <v>#VALUE!</v>
      </c>
    </row>
    <row r="1462" spans="1:36" x14ac:dyDescent="0.3">
      <c r="A1462" t="s">
        <v>2783</v>
      </c>
      <c r="B1462" t="s">
        <v>2782</v>
      </c>
      <c r="C1462" t="s">
        <v>507</v>
      </c>
      <c r="D1462">
        <v>487115</v>
      </c>
      <c r="E1462" s="1">
        <v>0.42299999999999999</v>
      </c>
      <c r="F1462" s="1">
        <v>594</v>
      </c>
      <c r="G1462" s="4">
        <v>1404.2553191489362</v>
      </c>
      <c r="H1462" s="1">
        <v>0.18958562146515701</v>
      </c>
      <c r="I1462" s="1">
        <v>2080</v>
      </c>
      <c r="J1462" s="4">
        <v>10971.296155928538</v>
      </c>
      <c r="K1462" s="1">
        <v>0.14584030465085199</v>
      </c>
      <c r="L1462" s="1">
        <v>2022</v>
      </c>
      <c r="M1462" s="4">
        <v>13864.480088962757</v>
      </c>
      <c r="N1462" s="1">
        <v>8.0000000000000002E-3</v>
      </c>
      <c r="O1462" s="1" t="s">
        <v>3</v>
      </c>
      <c r="P1462" s="4" t="s">
        <v>3</v>
      </c>
      <c r="Q1462" s="1" t="s">
        <v>3</v>
      </c>
      <c r="R1462" s="1">
        <v>2723</v>
      </c>
      <c r="S1462" s="4" t="s">
        <v>3</v>
      </c>
      <c r="T1462" s="1">
        <v>0.50357102532256204</v>
      </c>
      <c r="U1462" s="1">
        <v>2430</v>
      </c>
      <c r="V1462" s="4">
        <v>4825.5357790759808</v>
      </c>
      <c r="W1462" s="1">
        <v>0</v>
      </c>
      <c r="X1462" s="1">
        <v>1342</v>
      </c>
      <c r="Y1462" s="4">
        <v>0</v>
      </c>
      <c r="AC1462" s="3">
        <f t="shared" si="176"/>
        <v>1.0135896714545928E-2</v>
      </c>
      <c r="AD1462" s="3">
        <f t="shared" si="177"/>
        <v>1.618934928109517E-2</v>
      </c>
      <c r="AE1462" s="3">
        <f t="shared" si="178"/>
        <v>7.2609953206898309E-2</v>
      </c>
      <c r="AF1462" s="3" t="e">
        <f t="shared" si="179"/>
        <v>#VALUE!</v>
      </c>
      <c r="AG1462" s="3" t="e">
        <f t="shared" si="180"/>
        <v>#VALUE!</v>
      </c>
      <c r="AH1462" s="3">
        <f t="shared" si="181"/>
        <v>6.0002014230156241E-2</v>
      </c>
      <c r="AI1462" s="3">
        <f t="shared" si="182"/>
        <v>0</v>
      </c>
      <c r="AJ1462" s="6" t="e">
        <f t="shared" si="183"/>
        <v>#VALUE!</v>
      </c>
    </row>
    <row r="1463" spans="1:36" x14ac:dyDescent="0.3">
      <c r="A1463" t="s">
        <v>2785</v>
      </c>
      <c r="B1463" t="s">
        <v>2784</v>
      </c>
      <c r="C1463" t="s">
        <v>507</v>
      </c>
      <c r="D1463">
        <v>263263</v>
      </c>
      <c r="E1463" s="1">
        <v>0.42299999999999999</v>
      </c>
      <c r="F1463" s="1">
        <v>594</v>
      </c>
      <c r="G1463" s="4">
        <v>1404.2553191489362</v>
      </c>
      <c r="H1463" s="1">
        <v>0.21126022266706601</v>
      </c>
      <c r="I1463" s="1">
        <v>2080</v>
      </c>
      <c r="J1463" s="4">
        <v>9845.677400794757</v>
      </c>
      <c r="K1463" s="1">
        <v>0.14620740476253699</v>
      </c>
      <c r="L1463" s="1">
        <v>2022</v>
      </c>
      <c r="M1463" s="4">
        <v>13829.668909615315</v>
      </c>
      <c r="N1463" s="1">
        <v>8.0000000000000002E-3</v>
      </c>
      <c r="O1463" s="1" t="s">
        <v>3</v>
      </c>
      <c r="P1463" s="4" t="s">
        <v>3</v>
      </c>
      <c r="Q1463" s="1" t="s">
        <v>3</v>
      </c>
      <c r="R1463" s="1">
        <v>2723</v>
      </c>
      <c r="S1463" s="4" t="s">
        <v>3</v>
      </c>
      <c r="T1463" s="1">
        <v>0.50048050808507005</v>
      </c>
      <c r="U1463" s="1">
        <v>2430</v>
      </c>
      <c r="V1463" s="4">
        <v>4855.3339455668802</v>
      </c>
      <c r="W1463" s="1">
        <v>0</v>
      </c>
      <c r="X1463" s="1">
        <v>1342</v>
      </c>
      <c r="Y1463" s="4">
        <v>0</v>
      </c>
      <c r="AC1463" s="3">
        <f t="shared" si="176"/>
        <v>1.0135896714545928E-2</v>
      </c>
      <c r="AD1463" s="3">
        <f t="shared" si="177"/>
        <v>1.3490797132497429E-2</v>
      </c>
      <c r="AE1463" s="3">
        <f t="shared" si="178"/>
        <v>7.2368080575329424E-2</v>
      </c>
      <c r="AF1463" s="3" t="e">
        <f t="shared" si="179"/>
        <v>#VALUE!</v>
      </c>
      <c r="AG1463" s="3" t="e">
        <f t="shared" si="180"/>
        <v>#VALUE!</v>
      </c>
      <c r="AH1463" s="3">
        <f t="shared" si="181"/>
        <v>6.0688110941574995E-2</v>
      </c>
      <c r="AI1463" s="3">
        <f t="shared" si="182"/>
        <v>0</v>
      </c>
      <c r="AJ1463" s="6" t="e">
        <f t="shared" si="183"/>
        <v>#VALUE!</v>
      </c>
    </row>
    <row r="1464" spans="1:36" x14ac:dyDescent="0.3">
      <c r="A1464" t="s">
        <v>2787</v>
      </c>
      <c r="B1464" t="s">
        <v>2786</v>
      </c>
      <c r="C1464" t="s">
        <v>507</v>
      </c>
      <c r="D1464">
        <v>254405</v>
      </c>
      <c r="E1464" s="1">
        <v>0.42299999999999999</v>
      </c>
      <c r="F1464" s="1">
        <v>594</v>
      </c>
      <c r="G1464" s="4">
        <v>1404.2553191489362</v>
      </c>
      <c r="H1464" s="1">
        <v>0.19889939270061499</v>
      </c>
      <c r="I1464" s="1">
        <v>2080</v>
      </c>
      <c r="J1464" s="4">
        <v>10457.548269797049</v>
      </c>
      <c r="K1464" s="1">
        <v>0.17084962952772101</v>
      </c>
      <c r="L1464" s="1">
        <v>2022</v>
      </c>
      <c r="M1464" s="4">
        <v>11834.96859542164</v>
      </c>
      <c r="N1464" s="1">
        <v>8.0000000000000002E-3</v>
      </c>
      <c r="O1464" s="1" t="s">
        <v>3</v>
      </c>
      <c r="P1464" s="4" t="s">
        <v>3</v>
      </c>
      <c r="Q1464" s="1" t="s">
        <v>3</v>
      </c>
      <c r="R1464" s="1">
        <v>2723</v>
      </c>
      <c r="S1464" s="4" t="s">
        <v>3</v>
      </c>
      <c r="T1464" s="1">
        <v>0.50510799709125198</v>
      </c>
      <c r="U1464" s="1">
        <v>2430</v>
      </c>
      <c r="V1464" s="4">
        <v>4810.8523602745499</v>
      </c>
      <c r="W1464" s="1">
        <v>0</v>
      </c>
      <c r="X1464" s="1">
        <v>1342</v>
      </c>
      <c r="Y1464" s="4">
        <v>0</v>
      </c>
      <c r="AC1464" s="3">
        <f t="shared" si="176"/>
        <v>1.0135896714545928E-2</v>
      </c>
      <c r="AD1464" s="3">
        <f t="shared" si="177"/>
        <v>1.4957692953733332E-2</v>
      </c>
      <c r="AE1464" s="3">
        <f t="shared" si="178"/>
        <v>5.850864164710521E-2</v>
      </c>
      <c r="AF1464" s="3" t="e">
        <f t="shared" si="179"/>
        <v>#VALUE!</v>
      </c>
      <c r="AG1464" s="3" t="e">
        <f t="shared" si="180"/>
        <v>#VALUE!</v>
      </c>
      <c r="AH1464" s="3">
        <f t="shared" si="181"/>
        <v>5.9663931504324003E-2</v>
      </c>
      <c r="AI1464" s="3">
        <f t="shared" si="182"/>
        <v>0</v>
      </c>
      <c r="AJ1464" s="6" t="e">
        <f t="shared" si="183"/>
        <v>#VALUE!</v>
      </c>
    </row>
    <row r="1465" spans="1:36" x14ac:dyDescent="0.3">
      <c r="A1465" t="s">
        <v>2789</v>
      </c>
      <c r="B1465" t="s">
        <v>2788</v>
      </c>
      <c r="C1465" t="s">
        <v>507</v>
      </c>
      <c r="D1465">
        <v>712447</v>
      </c>
      <c r="E1465" s="1">
        <v>0.42299999999999999</v>
      </c>
      <c r="F1465" s="1">
        <v>594</v>
      </c>
      <c r="G1465" s="4">
        <v>1404.2553191489362</v>
      </c>
      <c r="H1465" s="1">
        <v>0.20657676992113</v>
      </c>
      <c r="I1465" s="1">
        <v>2080</v>
      </c>
      <c r="J1465" s="4">
        <v>10068.895940207283</v>
      </c>
      <c r="K1465" s="1">
        <v>0.14342259845293701</v>
      </c>
      <c r="L1465" s="1">
        <v>2022</v>
      </c>
      <c r="M1465" s="4">
        <v>14098.196670613965</v>
      </c>
      <c r="N1465" s="1">
        <v>8.0000000000000002E-3</v>
      </c>
      <c r="O1465" s="1" t="s">
        <v>3</v>
      </c>
      <c r="P1465" s="4" t="s">
        <v>3</v>
      </c>
      <c r="Q1465" s="1" t="s">
        <v>3</v>
      </c>
      <c r="R1465" s="1">
        <v>2723</v>
      </c>
      <c r="S1465" s="4" t="s">
        <v>3</v>
      </c>
      <c r="T1465" s="1">
        <v>0.51175455858470797</v>
      </c>
      <c r="U1465" s="1">
        <v>2430</v>
      </c>
      <c r="V1465" s="4">
        <v>4748.3700130006273</v>
      </c>
      <c r="W1465" s="1">
        <v>0.5</v>
      </c>
      <c r="X1465" s="1">
        <v>1342</v>
      </c>
      <c r="Y1465" s="4">
        <v>671</v>
      </c>
      <c r="AC1465" s="3">
        <f t="shared" si="176"/>
        <v>1.0135896714545928E-2</v>
      </c>
      <c r="AD1465" s="3">
        <f t="shared" si="177"/>
        <v>1.4025940018480107E-2</v>
      </c>
      <c r="AE1465" s="3">
        <f t="shared" si="178"/>
        <v>7.4233846614273444E-2</v>
      </c>
      <c r="AF1465" s="3" t="e">
        <f t="shared" si="179"/>
        <v>#VALUE!</v>
      </c>
      <c r="AG1465" s="3" t="e">
        <f t="shared" si="180"/>
        <v>#VALUE!</v>
      </c>
      <c r="AH1465" s="3">
        <f t="shared" si="181"/>
        <v>5.8225288190499457E-2</v>
      </c>
      <c r="AI1465" s="3">
        <f t="shared" si="182"/>
        <v>2.9779868631279956E-2</v>
      </c>
      <c r="AJ1465" s="6" t="e">
        <f t="shared" si="183"/>
        <v>#VALUE!</v>
      </c>
    </row>
    <row r="1466" spans="1:36" x14ac:dyDescent="0.3">
      <c r="A1466" t="s">
        <v>2791</v>
      </c>
      <c r="B1466" t="s">
        <v>2790</v>
      </c>
      <c r="C1466" t="s">
        <v>507</v>
      </c>
      <c r="D1466">
        <v>328867</v>
      </c>
      <c r="E1466" s="1">
        <v>0.42299999999999999</v>
      </c>
      <c r="F1466" s="1">
        <v>594</v>
      </c>
      <c r="G1466" s="4">
        <v>1404.2553191489362</v>
      </c>
      <c r="H1466" s="1">
        <v>0.27020041536548201</v>
      </c>
      <c r="I1466" s="1">
        <v>2080</v>
      </c>
      <c r="J1466" s="4">
        <v>7697.9896466351593</v>
      </c>
      <c r="K1466" s="1">
        <v>0.13254902437763499</v>
      </c>
      <c r="L1466" s="1">
        <v>2022</v>
      </c>
      <c r="M1466" s="4">
        <v>15254.733178867307</v>
      </c>
      <c r="N1466" s="1">
        <v>8.0000000000000002E-3</v>
      </c>
      <c r="O1466" s="1" t="s">
        <v>3</v>
      </c>
      <c r="P1466" s="4" t="s">
        <v>3</v>
      </c>
      <c r="Q1466" s="1" t="s">
        <v>3</v>
      </c>
      <c r="R1466" s="1">
        <v>2723</v>
      </c>
      <c r="S1466" s="4" t="s">
        <v>3</v>
      </c>
      <c r="T1466" s="1">
        <v>0.50447141245549099</v>
      </c>
      <c r="U1466" s="1">
        <v>2430</v>
      </c>
      <c r="V1466" s="4">
        <v>4816.9231001060871</v>
      </c>
      <c r="W1466" s="1">
        <v>0</v>
      </c>
      <c r="X1466" s="1">
        <v>1342</v>
      </c>
      <c r="Y1466" s="4">
        <v>0</v>
      </c>
      <c r="AC1466" s="3">
        <f t="shared" si="176"/>
        <v>1.0135896714545928E-2</v>
      </c>
      <c r="AD1466" s="3">
        <f t="shared" si="177"/>
        <v>8.341942445178701E-3</v>
      </c>
      <c r="AE1466" s="3">
        <f t="shared" si="178"/>
        <v>8.2269613686821536E-2</v>
      </c>
      <c r="AF1466" s="3" t="e">
        <f t="shared" si="179"/>
        <v>#VALUE!</v>
      </c>
      <c r="AG1466" s="3" t="e">
        <f t="shared" si="180"/>
        <v>#VALUE!</v>
      </c>
      <c r="AH1466" s="3">
        <f t="shared" si="181"/>
        <v>5.9803709051897899E-2</v>
      </c>
      <c r="AI1466" s="3">
        <f t="shared" si="182"/>
        <v>0</v>
      </c>
      <c r="AJ1466" s="6" t="e">
        <f t="shared" si="183"/>
        <v>#VALUE!</v>
      </c>
    </row>
    <row r="1467" spans="1:36" x14ac:dyDescent="0.3">
      <c r="A1467" t="s">
        <v>520</v>
      </c>
      <c r="B1467" t="s">
        <v>521</v>
      </c>
      <c r="C1467" t="s">
        <v>507</v>
      </c>
      <c r="D1467">
        <v>2322002</v>
      </c>
      <c r="E1467" s="1">
        <v>0.16</v>
      </c>
      <c r="F1467" s="1">
        <v>594</v>
      </c>
      <c r="G1467" s="4">
        <v>3712.5</v>
      </c>
      <c r="H1467" s="1">
        <v>0.16548004695947699</v>
      </c>
      <c r="I1467" s="1">
        <v>2080</v>
      </c>
      <c r="J1467" s="4">
        <v>12569.491236060343</v>
      </c>
      <c r="K1467" s="1">
        <v>0.154842243891262</v>
      </c>
      <c r="L1467" s="1">
        <v>2022</v>
      </c>
      <c r="M1467" s="4">
        <v>13058.451939122957</v>
      </c>
      <c r="N1467" s="1">
        <v>8.0000000000000002E-3</v>
      </c>
      <c r="O1467" s="1" t="s">
        <v>3</v>
      </c>
      <c r="P1467" s="4" t="s">
        <v>3</v>
      </c>
      <c r="Q1467" s="1" t="s">
        <v>3</v>
      </c>
      <c r="R1467" s="1">
        <v>2723</v>
      </c>
      <c r="S1467" s="4" t="s">
        <v>3</v>
      </c>
      <c r="T1467" s="1">
        <v>0.52934235198763802</v>
      </c>
      <c r="U1467" s="1">
        <v>2430</v>
      </c>
      <c r="V1467" s="4">
        <v>4590.6018871823599</v>
      </c>
      <c r="W1467" s="1" t="s">
        <v>3</v>
      </c>
      <c r="X1467" s="1">
        <v>1342</v>
      </c>
      <c r="Y1467" s="4" t="s">
        <v>3</v>
      </c>
      <c r="AC1467" s="3">
        <f t="shared" si="176"/>
        <v>4.3199836409055961E-2</v>
      </c>
      <c r="AD1467" s="3">
        <f t="shared" si="177"/>
        <v>2.0020853285179961E-2</v>
      </c>
      <c r="AE1467" s="3">
        <f t="shared" si="178"/>
        <v>6.7009564096993365E-2</v>
      </c>
      <c r="AF1467" s="3" t="e">
        <f t="shared" si="179"/>
        <v>#VALUE!</v>
      </c>
      <c r="AG1467" s="3" t="e">
        <f t="shared" si="180"/>
        <v>#VALUE!</v>
      </c>
      <c r="AH1467" s="3">
        <f t="shared" si="181"/>
        <v>5.4592709242272129E-2</v>
      </c>
      <c r="AI1467" s="3" t="e">
        <f t="shared" si="182"/>
        <v>#VALUE!</v>
      </c>
      <c r="AJ1467" s="6" t="e">
        <f t="shared" si="183"/>
        <v>#VALUE!</v>
      </c>
    </row>
    <row r="1468" spans="1:36" x14ac:dyDescent="0.3">
      <c r="A1468" t="s">
        <v>2793</v>
      </c>
      <c r="B1468" t="s">
        <v>2792</v>
      </c>
      <c r="C1468" t="s">
        <v>507</v>
      </c>
      <c r="D1468">
        <v>1835258</v>
      </c>
      <c r="E1468" s="1">
        <v>0.16</v>
      </c>
      <c r="F1468" s="1">
        <v>594</v>
      </c>
      <c r="G1468" s="4">
        <v>3712.5</v>
      </c>
      <c r="H1468" s="1">
        <v>0.172786605479992</v>
      </c>
      <c r="I1468" s="1">
        <v>2080</v>
      </c>
      <c r="J1468" s="4">
        <v>12037.970155278359</v>
      </c>
      <c r="K1468" s="1">
        <v>0.15128772085450601</v>
      </c>
      <c r="L1468" s="1">
        <v>2022</v>
      </c>
      <c r="M1468" s="4">
        <v>13365.261824154026</v>
      </c>
      <c r="N1468" s="1">
        <v>8.0000000000000002E-3</v>
      </c>
      <c r="O1468" s="1" t="s">
        <v>3</v>
      </c>
      <c r="P1468" s="4" t="s">
        <v>3</v>
      </c>
      <c r="Q1468" s="1" t="s">
        <v>3</v>
      </c>
      <c r="R1468" s="1">
        <v>2723</v>
      </c>
      <c r="S1468" s="4" t="s">
        <v>3</v>
      </c>
      <c r="T1468" s="1">
        <v>0.53474988257781697</v>
      </c>
      <c r="U1468" s="1">
        <v>2430</v>
      </c>
      <c r="V1468" s="4">
        <v>4544.1805209679233</v>
      </c>
      <c r="W1468" s="1">
        <v>1</v>
      </c>
      <c r="X1468" s="1">
        <v>1342</v>
      </c>
      <c r="Y1468" s="4">
        <v>1342</v>
      </c>
      <c r="AC1468" s="3">
        <f t="shared" si="176"/>
        <v>4.3199836409055961E-2</v>
      </c>
      <c r="AD1468" s="3">
        <f t="shared" si="177"/>
        <v>1.8746587599727037E-2</v>
      </c>
      <c r="AE1468" s="3">
        <f t="shared" si="178"/>
        <v>6.9141319345591923E-2</v>
      </c>
      <c r="AF1468" s="3" t="e">
        <f t="shared" si="179"/>
        <v>#VALUE!</v>
      </c>
      <c r="AG1468" s="3" t="e">
        <f t="shared" si="180"/>
        <v>#VALUE!</v>
      </c>
      <c r="AH1468" s="3">
        <f t="shared" si="181"/>
        <v>5.3523866744562817E-2</v>
      </c>
      <c r="AI1468" s="3">
        <f t="shared" si="182"/>
        <v>5.9559737262559913E-2</v>
      </c>
      <c r="AJ1468" s="6" t="e">
        <f t="shared" si="183"/>
        <v>#VALUE!</v>
      </c>
    </row>
    <row r="1469" spans="1:36" x14ac:dyDescent="0.3">
      <c r="A1469" t="s">
        <v>2795</v>
      </c>
      <c r="B1469" t="s">
        <v>2794</v>
      </c>
      <c r="C1469" t="s">
        <v>507</v>
      </c>
      <c r="D1469">
        <v>486744</v>
      </c>
      <c r="E1469" s="1">
        <v>0.16</v>
      </c>
      <c r="F1469" s="1">
        <v>594</v>
      </c>
      <c r="G1469" s="4">
        <v>3712.5</v>
      </c>
      <c r="H1469" s="1">
        <v>0.13793082195157999</v>
      </c>
      <c r="I1469" s="1">
        <v>2080</v>
      </c>
      <c r="J1469" s="4">
        <v>15080.023236069563</v>
      </c>
      <c r="K1469" s="1">
        <v>0.16824449813454301</v>
      </c>
      <c r="L1469" s="1">
        <v>2022</v>
      </c>
      <c r="M1469" s="4">
        <v>12018.223611585991</v>
      </c>
      <c r="N1469" s="1">
        <v>8.0000000000000002E-3</v>
      </c>
      <c r="O1469" s="1" t="s">
        <v>3</v>
      </c>
      <c r="P1469" s="4" t="s">
        <v>3</v>
      </c>
      <c r="Q1469" s="1" t="s">
        <v>3</v>
      </c>
      <c r="R1469" s="1">
        <v>2723</v>
      </c>
      <c r="S1469" s="4" t="s">
        <v>3</v>
      </c>
      <c r="T1469" s="1">
        <v>0.50895337179297495</v>
      </c>
      <c r="U1469" s="1">
        <v>2430</v>
      </c>
      <c r="V1469" s="4">
        <v>4774.5041779356598</v>
      </c>
      <c r="W1469" s="1">
        <v>1</v>
      </c>
      <c r="X1469" s="1">
        <v>1342</v>
      </c>
      <c r="Y1469" s="4">
        <v>1342</v>
      </c>
      <c r="AC1469" s="3">
        <f t="shared" si="176"/>
        <v>4.3199836409055961E-2</v>
      </c>
      <c r="AD1469" s="3">
        <f t="shared" si="177"/>
        <v>2.6039588751206443E-2</v>
      </c>
      <c r="AE1469" s="3">
        <f t="shared" si="178"/>
        <v>5.9781921491073781E-2</v>
      </c>
      <c r="AF1469" s="3" t="e">
        <f t="shared" si="179"/>
        <v>#VALUE!</v>
      </c>
      <c r="AG1469" s="3" t="e">
        <f t="shared" si="180"/>
        <v>#VALUE!</v>
      </c>
      <c r="AH1469" s="3">
        <f t="shared" si="181"/>
        <v>5.8827022012715578E-2</v>
      </c>
      <c r="AI1469" s="3">
        <f t="shared" si="182"/>
        <v>5.9559737262559913E-2</v>
      </c>
      <c r="AJ1469" s="6" t="e">
        <f t="shared" si="183"/>
        <v>#VALUE!</v>
      </c>
    </row>
    <row r="1470" spans="1:36" x14ac:dyDescent="0.3">
      <c r="A1470" t="s">
        <v>522</v>
      </c>
      <c r="B1470" t="s">
        <v>2796</v>
      </c>
      <c r="C1470" t="s">
        <v>507</v>
      </c>
      <c r="D1470">
        <v>3681889</v>
      </c>
      <c r="E1470" s="1">
        <v>0.36899999999999999</v>
      </c>
      <c r="F1470" s="1">
        <v>594</v>
      </c>
      <c r="G1470" s="4">
        <v>1609.7560975609756</v>
      </c>
      <c r="H1470" s="1">
        <v>0.197893255337138</v>
      </c>
      <c r="I1470" s="1">
        <v>2080</v>
      </c>
      <c r="J1470" s="4">
        <v>10510.71698455027</v>
      </c>
      <c r="K1470" s="1">
        <v>0.14130817088728001</v>
      </c>
      <c r="L1470" s="1">
        <v>2022</v>
      </c>
      <c r="M1470" s="4">
        <v>14309.15132015209</v>
      </c>
      <c r="N1470" s="1">
        <v>8.0000000000000002E-3</v>
      </c>
      <c r="O1470" s="1" t="s">
        <v>3</v>
      </c>
      <c r="P1470" s="4" t="s">
        <v>3</v>
      </c>
      <c r="Q1470" s="1" t="s">
        <v>3</v>
      </c>
      <c r="R1470" s="1">
        <v>2723</v>
      </c>
      <c r="S1470" s="4" t="s">
        <v>3</v>
      </c>
      <c r="T1470" s="1">
        <v>0.50952812537259995</v>
      </c>
      <c r="U1470" s="1">
        <v>2430</v>
      </c>
      <c r="V1470" s="4">
        <v>4769.118482366458</v>
      </c>
      <c r="W1470" s="1" t="s">
        <v>3</v>
      </c>
      <c r="X1470" s="1">
        <v>1342</v>
      </c>
      <c r="Y1470" s="4" t="s">
        <v>3</v>
      </c>
      <c r="AC1470" s="3">
        <f t="shared" si="176"/>
        <v>1.3079547100035088E-2</v>
      </c>
      <c r="AD1470" s="3">
        <f t="shared" si="177"/>
        <v>1.5085159335029042E-2</v>
      </c>
      <c r="AE1470" s="3">
        <f t="shared" si="178"/>
        <v>7.5699587137345675E-2</v>
      </c>
      <c r="AF1470" s="3" t="e">
        <f t="shared" si="179"/>
        <v>#VALUE!</v>
      </c>
      <c r="AG1470" s="3" t="e">
        <f t="shared" si="180"/>
        <v>#VALUE!</v>
      </c>
      <c r="AH1470" s="3">
        <f t="shared" si="181"/>
        <v>5.8703017469689062E-2</v>
      </c>
      <c r="AI1470" s="3" t="e">
        <f t="shared" si="182"/>
        <v>#VALUE!</v>
      </c>
      <c r="AJ1470" s="6" t="e">
        <f t="shared" si="183"/>
        <v>#VALUE!</v>
      </c>
    </row>
    <row r="1471" spans="1:36" x14ac:dyDescent="0.3">
      <c r="A1471" t="s">
        <v>523</v>
      </c>
      <c r="B1471" t="s">
        <v>524</v>
      </c>
      <c r="C1471" t="s">
        <v>507</v>
      </c>
      <c r="D1471">
        <v>1910409</v>
      </c>
      <c r="E1471" s="1">
        <v>0.42899999999999999</v>
      </c>
      <c r="F1471" s="1">
        <v>594</v>
      </c>
      <c r="G1471" s="4">
        <v>1384.6153846153845</v>
      </c>
      <c r="H1471" s="1">
        <v>0.20943525705752</v>
      </c>
      <c r="I1471" s="1">
        <v>2080</v>
      </c>
      <c r="J1471" s="4">
        <v>9931.4701317397667</v>
      </c>
      <c r="K1471" s="1">
        <v>0.13705442133071999</v>
      </c>
      <c r="L1471" s="1">
        <v>2022</v>
      </c>
      <c r="M1471" s="4">
        <v>14753.263560325433</v>
      </c>
      <c r="N1471" s="1">
        <v>8.0000000000000002E-3</v>
      </c>
      <c r="O1471" s="1" t="s">
        <v>3</v>
      </c>
      <c r="P1471" s="4" t="s">
        <v>3</v>
      </c>
      <c r="Q1471" s="1" t="s">
        <v>3</v>
      </c>
      <c r="R1471" s="1">
        <v>2723</v>
      </c>
      <c r="S1471" s="4" t="s">
        <v>3</v>
      </c>
      <c r="T1471" s="1">
        <v>0.50745887398981004</v>
      </c>
      <c r="U1471" s="1">
        <v>2430</v>
      </c>
      <c r="V1471" s="4">
        <v>4788.5653883526238</v>
      </c>
      <c r="W1471" s="1" t="s">
        <v>3</v>
      </c>
      <c r="X1471" s="1">
        <v>1342</v>
      </c>
      <c r="Y1471" s="4" t="s">
        <v>3</v>
      </c>
      <c r="AC1471" s="3">
        <f t="shared" si="176"/>
        <v>9.8545688222264477E-3</v>
      </c>
      <c r="AD1471" s="3">
        <f t="shared" si="177"/>
        <v>1.3696476148922672E-2</v>
      </c>
      <c r="AE1471" s="3">
        <f t="shared" si="178"/>
        <v>7.8785337125031135E-2</v>
      </c>
      <c r="AF1471" s="3" t="e">
        <f t="shared" si="179"/>
        <v>#VALUE!</v>
      </c>
      <c r="AG1471" s="3" t="e">
        <f t="shared" si="180"/>
        <v>#VALUE!</v>
      </c>
      <c r="AH1471" s="3">
        <f t="shared" si="181"/>
        <v>5.9150778517284161E-2</v>
      </c>
      <c r="AI1471" s="3" t="e">
        <f t="shared" si="182"/>
        <v>#VALUE!</v>
      </c>
      <c r="AJ1471" s="6" t="e">
        <f t="shared" si="183"/>
        <v>#VALUE!</v>
      </c>
    </row>
    <row r="1472" spans="1:36" x14ac:dyDescent="0.3">
      <c r="A1472" t="s">
        <v>2798</v>
      </c>
      <c r="B1472" t="s">
        <v>2797</v>
      </c>
      <c r="C1472" t="s">
        <v>507</v>
      </c>
      <c r="D1472">
        <v>621410</v>
      </c>
      <c r="E1472" s="1">
        <v>0.42899999999999999</v>
      </c>
      <c r="F1472" s="1">
        <v>594</v>
      </c>
      <c r="G1472" s="4">
        <v>1384.6153846153845</v>
      </c>
      <c r="H1472" s="1">
        <v>0.19659645000885001</v>
      </c>
      <c r="I1472" s="1">
        <v>2080</v>
      </c>
      <c r="J1472" s="4">
        <v>10580.048621968333</v>
      </c>
      <c r="K1472" s="1">
        <v>0.14586987657102299</v>
      </c>
      <c r="L1472" s="1">
        <v>2022</v>
      </c>
      <c r="M1472" s="4">
        <v>13861.669369518544</v>
      </c>
      <c r="N1472" s="1">
        <v>8.0000000000000002E-3</v>
      </c>
      <c r="O1472" s="1" t="s">
        <v>3</v>
      </c>
      <c r="P1472" s="4" t="s">
        <v>3</v>
      </c>
      <c r="Q1472" s="1" t="s">
        <v>3</v>
      </c>
      <c r="R1472" s="1">
        <v>2723</v>
      </c>
      <c r="S1472" s="4" t="s">
        <v>3</v>
      </c>
      <c r="T1472" s="1">
        <v>0.51053249867237405</v>
      </c>
      <c r="U1472" s="1">
        <v>2430</v>
      </c>
      <c r="V1472" s="4">
        <v>4759.7361702127664</v>
      </c>
      <c r="W1472" s="1">
        <v>0.5</v>
      </c>
      <c r="X1472" s="1">
        <v>1342</v>
      </c>
      <c r="Y1472" s="4">
        <v>671</v>
      </c>
      <c r="AC1472" s="3">
        <f t="shared" si="176"/>
        <v>9.8545688222264477E-3</v>
      </c>
      <c r="AD1472" s="3">
        <f t="shared" si="177"/>
        <v>1.5251374617305568E-2</v>
      </c>
      <c r="AE1472" s="3">
        <f t="shared" si="178"/>
        <v>7.2590423960221889E-2</v>
      </c>
      <c r="AF1472" s="3" t="e">
        <f t="shared" si="179"/>
        <v>#VALUE!</v>
      </c>
      <c r="AG1472" s="3" t="e">
        <f t="shared" si="180"/>
        <v>#VALUE!</v>
      </c>
      <c r="AH1472" s="3">
        <f t="shared" si="181"/>
        <v>5.8486991644203526E-2</v>
      </c>
      <c r="AI1472" s="3">
        <f t="shared" si="182"/>
        <v>2.9779868631279956E-2</v>
      </c>
      <c r="AJ1472" s="6" t="e">
        <f t="shared" si="183"/>
        <v>#VALUE!</v>
      </c>
    </row>
    <row r="1473" spans="1:36" x14ac:dyDescent="0.3">
      <c r="A1473" t="s">
        <v>2800</v>
      </c>
      <c r="B1473" t="s">
        <v>2799</v>
      </c>
      <c r="C1473" t="s">
        <v>507</v>
      </c>
      <c r="D1473">
        <v>311985</v>
      </c>
      <c r="E1473" s="1">
        <v>0.42899999999999999</v>
      </c>
      <c r="F1473" s="1">
        <v>594</v>
      </c>
      <c r="G1473" s="4">
        <v>1384.6153846153845</v>
      </c>
      <c r="H1473" s="1">
        <v>0.184194752952866</v>
      </c>
      <c r="I1473" s="1">
        <v>2080</v>
      </c>
      <c r="J1473" s="4">
        <v>11292.395503428133</v>
      </c>
      <c r="K1473" s="1">
        <v>0.132894209657515</v>
      </c>
      <c r="L1473" s="1">
        <v>2022</v>
      </c>
      <c r="M1473" s="4">
        <v>15215.109862280282</v>
      </c>
      <c r="N1473" s="1">
        <v>8.0000000000000002E-3</v>
      </c>
      <c r="O1473" s="1" t="s">
        <v>3</v>
      </c>
      <c r="P1473" s="4" t="s">
        <v>3</v>
      </c>
      <c r="Q1473" s="1" t="s">
        <v>3</v>
      </c>
      <c r="R1473" s="1">
        <v>2723</v>
      </c>
      <c r="S1473" s="4" t="s">
        <v>3</v>
      </c>
      <c r="T1473" s="1">
        <v>0.50407231116880602</v>
      </c>
      <c r="U1473" s="1">
        <v>2430</v>
      </c>
      <c r="V1473" s="4">
        <v>4820.7369184105619</v>
      </c>
      <c r="W1473" s="1">
        <v>0</v>
      </c>
      <c r="X1473" s="1">
        <v>1342</v>
      </c>
      <c r="Y1473" s="4">
        <v>0</v>
      </c>
      <c r="AC1473" s="3">
        <f t="shared" si="176"/>
        <v>9.8545688222264477E-3</v>
      </c>
      <c r="AD1473" s="3">
        <f t="shared" si="177"/>
        <v>1.6959151072471132E-2</v>
      </c>
      <c r="AE1473" s="3">
        <f t="shared" si="178"/>
        <v>8.1994305695709313E-2</v>
      </c>
      <c r="AF1473" s="3" t="e">
        <f t="shared" si="179"/>
        <v>#VALUE!</v>
      </c>
      <c r="AG1473" s="3" t="e">
        <f t="shared" si="180"/>
        <v>#VALUE!</v>
      </c>
      <c r="AH1473" s="3">
        <f t="shared" si="181"/>
        <v>5.989152144120876E-2</v>
      </c>
      <c r="AI1473" s="3">
        <f t="shared" si="182"/>
        <v>0</v>
      </c>
      <c r="AJ1473" s="6" t="e">
        <f t="shared" si="183"/>
        <v>#VALUE!</v>
      </c>
    </row>
    <row r="1474" spans="1:36" x14ac:dyDescent="0.3">
      <c r="A1474" t="s">
        <v>2802</v>
      </c>
      <c r="B1474" t="s">
        <v>2801</v>
      </c>
      <c r="C1474" t="s">
        <v>507</v>
      </c>
      <c r="D1474">
        <v>238907</v>
      </c>
      <c r="E1474" s="1">
        <v>0.42899999999999999</v>
      </c>
      <c r="F1474" s="1">
        <v>594</v>
      </c>
      <c r="G1474" s="4">
        <v>1384.6153846153845</v>
      </c>
      <c r="H1474" s="1">
        <v>0.209709217394216</v>
      </c>
      <c r="I1474" s="1">
        <v>2080</v>
      </c>
      <c r="J1474" s="4">
        <v>9918.4958384064266</v>
      </c>
      <c r="K1474" s="1">
        <v>0.13438702089097401</v>
      </c>
      <c r="L1474" s="1">
        <v>2022</v>
      </c>
      <c r="M1474" s="4">
        <v>15046.095869930887</v>
      </c>
      <c r="N1474" s="1">
        <v>8.0000000000000002E-3</v>
      </c>
      <c r="O1474" s="1" t="s">
        <v>3</v>
      </c>
      <c r="P1474" s="4" t="s">
        <v>3</v>
      </c>
      <c r="Q1474" s="1" t="s">
        <v>3</v>
      </c>
      <c r="R1474" s="1">
        <v>2723</v>
      </c>
      <c r="S1474" s="4" t="s">
        <v>3</v>
      </c>
      <c r="T1474" s="1">
        <v>0.50584537079281799</v>
      </c>
      <c r="U1474" s="1">
        <v>2430</v>
      </c>
      <c r="V1474" s="4">
        <v>4803.8395531650895</v>
      </c>
      <c r="W1474" s="1">
        <v>0</v>
      </c>
      <c r="X1474" s="1">
        <v>1342</v>
      </c>
      <c r="Y1474" s="4">
        <v>0</v>
      </c>
      <c r="AC1474" s="3">
        <f t="shared" si="176"/>
        <v>9.8545688222264477E-3</v>
      </c>
      <c r="AD1474" s="3">
        <f t="shared" si="177"/>
        <v>1.3665371650182279E-2</v>
      </c>
      <c r="AE1474" s="3">
        <f t="shared" si="178"/>
        <v>8.081997434963506E-2</v>
      </c>
      <c r="AF1474" s="3" t="e">
        <f t="shared" si="179"/>
        <v>#VALUE!</v>
      </c>
      <c r="AG1474" s="3" t="e">
        <f t="shared" si="180"/>
        <v>#VALUE!</v>
      </c>
      <c r="AH1474" s="3">
        <f t="shared" si="181"/>
        <v>5.9502463049642927E-2</v>
      </c>
      <c r="AI1474" s="3">
        <f t="shared" si="182"/>
        <v>0</v>
      </c>
      <c r="AJ1474" s="6" t="e">
        <f t="shared" si="183"/>
        <v>#VALUE!</v>
      </c>
    </row>
    <row r="1475" spans="1:36" x14ac:dyDescent="0.3">
      <c r="A1475" t="s">
        <v>2804</v>
      </c>
      <c r="B1475" t="s">
        <v>2803</v>
      </c>
      <c r="C1475" t="s">
        <v>507</v>
      </c>
      <c r="D1475">
        <v>389730</v>
      </c>
      <c r="E1475" s="1">
        <v>0.42899999999999999</v>
      </c>
      <c r="F1475" s="1">
        <v>594</v>
      </c>
      <c r="G1475" s="4">
        <v>1384.6153846153845</v>
      </c>
      <c r="H1475" s="1">
        <v>0.21923639442691001</v>
      </c>
      <c r="I1475" s="1">
        <v>2080</v>
      </c>
      <c r="J1475" s="4">
        <v>9487.4758611004236</v>
      </c>
      <c r="K1475" s="1">
        <v>0.133094706591743</v>
      </c>
      <c r="L1475" s="1">
        <v>2022</v>
      </c>
      <c r="M1475" s="4">
        <v>15192.189470031424</v>
      </c>
      <c r="N1475" s="1">
        <v>8.0000000000000002E-3</v>
      </c>
      <c r="O1475" s="1" t="s">
        <v>3</v>
      </c>
      <c r="P1475" s="4" t="s">
        <v>3</v>
      </c>
      <c r="Q1475" s="1" t="s">
        <v>3</v>
      </c>
      <c r="R1475" s="1">
        <v>2723</v>
      </c>
      <c r="S1475" s="4" t="s">
        <v>3</v>
      </c>
      <c r="T1475" s="1">
        <v>0.50550637620917005</v>
      </c>
      <c r="U1475" s="1">
        <v>2430</v>
      </c>
      <c r="V1475" s="4">
        <v>4807.0610270492552</v>
      </c>
      <c r="W1475" s="1">
        <v>0</v>
      </c>
      <c r="X1475" s="1">
        <v>1342</v>
      </c>
      <c r="Y1475" s="4">
        <v>0</v>
      </c>
      <c r="AC1475" s="3">
        <f t="shared" ref="AC1475:AC1538" si="184">+(G1475-$AA$2)/($AB$2-$AA$2)</f>
        <v>9.8545688222264477E-3</v>
      </c>
      <c r="AD1475" s="3">
        <f t="shared" ref="AD1475:AD1538" si="185">+(J1475-$AA$3)/($AB$3-$AA$3)</f>
        <v>1.2632046751727273E-2</v>
      </c>
      <c r="AE1475" s="3">
        <f t="shared" ref="AE1475:AE1538" si="186">+(M1475-$AA$4)/($AB$4-$AA$4)</f>
        <v>8.183505180963753E-2</v>
      </c>
      <c r="AF1475" s="3" t="e">
        <f t="shared" ref="AF1475:AF1538" si="187">+(P1475-$AA$5)/($AB$5-$AA$5)</f>
        <v>#VALUE!</v>
      </c>
      <c r="AG1475" s="3" t="e">
        <f t="shared" ref="AG1475:AG1538" si="188">+(S1475-$AA$6)/($AB$6-$AA$6)</f>
        <v>#VALUE!</v>
      </c>
      <c r="AH1475" s="3">
        <f t="shared" ref="AH1475:AH1538" si="189">+(V1475-$AA$7)/($AB$7-$AA$7)</f>
        <v>5.9576636829379429E-2</v>
      </c>
      <c r="AI1475" s="3">
        <f t="shared" ref="AI1475:AI1538" si="190">+(Y1475-$AA$8)/($AB$8-$AA$8)</f>
        <v>0</v>
      </c>
      <c r="AJ1475" s="6" t="e">
        <f t="shared" ref="AJ1475:AJ1538" si="191">+(AC1475/7)+(AD1475/7)+(AE1475/7)+(AF1475/7)+(AG1475/7)+(AH1475/7)+(AI1475/7)</f>
        <v>#VALUE!</v>
      </c>
    </row>
    <row r="1476" spans="1:36" x14ac:dyDescent="0.3">
      <c r="A1476" t="s">
        <v>2806</v>
      </c>
      <c r="B1476" t="s">
        <v>2805</v>
      </c>
      <c r="C1476" t="s">
        <v>507</v>
      </c>
      <c r="D1476">
        <v>348377</v>
      </c>
      <c r="E1476" s="1">
        <v>0.42899999999999999</v>
      </c>
      <c r="F1476" s="1">
        <v>594</v>
      </c>
      <c r="G1476" s="4">
        <v>1384.6153846153845</v>
      </c>
      <c r="H1476" s="1">
        <v>0.243787620881975</v>
      </c>
      <c r="I1476" s="1">
        <v>2080</v>
      </c>
      <c r="J1476" s="4">
        <v>8532.0164841634487</v>
      </c>
      <c r="K1476" s="1">
        <v>0.13131463902611201</v>
      </c>
      <c r="L1476" s="1">
        <v>2022</v>
      </c>
      <c r="M1476" s="4">
        <v>15398.130893829162</v>
      </c>
      <c r="N1476" s="1">
        <v>8.0000000000000002E-3</v>
      </c>
      <c r="O1476" s="1" t="s">
        <v>3</v>
      </c>
      <c r="P1476" s="4" t="s">
        <v>3</v>
      </c>
      <c r="Q1476" s="1" t="s">
        <v>3</v>
      </c>
      <c r="R1476" s="1">
        <v>2723</v>
      </c>
      <c r="S1476" s="4" t="s">
        <v>3</v>
      </c>
      <c r="T1476" s="1">
        <v>0.50829991646980099</v>
      </c>
      <c r="U1476" s="1">
        <v>2430</v>
      </c>
      <c r="V1476" s="4">
        <v>4780.6421391461527</v>
      </c>
      <c r="W1476" s="1">
        <v>0</v>
      </c>
      <c r="X1476" s="1">
        <v>1342</v>
      </c>
      <c r="Y1476" s="4">
        <v>0</v>
      </c>
      <c r="AC1476" s="3">
        <f t="shared" si="184"/>
        <v>9.8545688222264477E-3</v>
      </c>
      <c r="AD1476" s="3">
        <f t="shared" si="185"/>
        <v>1.0341433750858527E-2</v>
      </c>
      <c r="AE1476" s="3">
        <f t="shared" si="186"/>
        <v>8.326595978393643E-2</v>
      </c>
      <c r="AF1476" s="3" t="e">
        <f t="shared" si="187"/>
        <v>#VALUE!</v>
      </c>
      <c r="AG1476" s="3" t="e">
        <f t="shared" si="188"/>
        <v>#VALUE!</v>
      </c>
      <c r="AH1476" s="3">
        <f t="shared" si="189"/>
        <v>5.8968347318842089E-2</v>
      </c>
      <c r="AI1476" s="3">
        <f t="shared" si="190"/>
        <v>0</v>
      </c>
      <c r="AJ1476" s="6" t="e">
        <f t="shared" si="191"/>
        <v>#VALUE!</v>
      </c>
    </row>
    <row r="1477" spans="1:36" x14ac:dyDescent="0.3">
      <c r="A1477" t="s">
        <v>525</v>
      </c>
      <c r="B1477" t="s">
        <v>526</v>
      </c>
      <c r="C1477" t="s">
        <v>507</v>
      </c>
      <c r="D1477">
        <v>1771480</v>
      </c>
      <c r="E1477" s="1">
        <v>0.30399999999999999</v>
      </c>
      <c r="F1477" s="1">
        <v>594</v>
      </c>
      <c r="G1477" s="4">
        <v>1953.9473684210527</v>
      </c>
      <c r="H1477" s="1">
        <v>0.18544606769480801</v>
      </c>
      <c r="I1477" s="1">
        <v>2080</v>
      </c>
      <c r="J1477" s="4">
        <v>11216.199005217486</v>
      </c>
      <c r="K1477" s="1">
        <v>0.145895522388059</v>
      </c>
      <c r="L1477" s="1">
        <v>2022</v>
      </c>
      <c r="M1477" s="4">
        <v>13859.232736572956</v>
      </c>
      <c r="N1477" s="1">
        <v>8.0000000000000002E-3</v>
      </c>
      <c r="O1477" s="1" t="s">
        <v>3</v>
      </c>
      <c r="P1477" s="4" t="s">
        <v>3</v>
      </c>
      <c r="Q1477" s="1" t="s">
        <v>3</v>
      </c>
      <c r="R1477" s="1">
        <v>2723</v>
      </c>
      <c r="S1477" s="4" t="s">
        <v>3</v>
      </c>
      <c r="T1477" s="1">
        <v>0.51175965859055705</v>
      </c>
      <c r="U1477" s="1">
        <v>2430</v>
      </c>
      <c r="V1477" s="4">
        <v>4748.3226925164245</v>
      </c>
      <c r="W1477" s="1" t="s">
        <v>3</v>
      </c>
      <c r="X1477" s="1">
        <v>1342</v>
      </c>
      <c r="Y1477" s="4" t="s">
        <v>3</v>
      </c>
      <c r="AC1477" s="3">
        <f t="shared" si="184"/>
        <v>1.8009838727046815E-2</v>
      </c>
      <c r="AD1477" s="3">
        <f t="shared" si="185"/>
        <v>1.6776478011077865E-2</v>
      </c>
      <c r="AE1477" s="3">
        <f t="shared" si="186"/>
        <v>7.2573493915513126E-2</v>
      </c>
      <c r="AF1477" s="3" t="e">
        <f t="shared" si="187"/>
        <v>#VALUE!</v>
      </c>
      <c r="AG1477" s="3" t="e">
        <f t="shared" si="188"/>
        <v>#VALUE!</v>
      </c>
      <c r="AH1477" s="3">
        <f t="shared" si="189"/>
        <v>5.8224198645993278E-2</v>
      </c>
      <c r="AI1477" s="3" t="e">
        <f t="shared" si="190"/>
        <v>#VALUE!</v>
      </c>
      <c r="AJ1477" s="6" t="e">
        <f t="shared" si="191"/>
        <v>#VALUE!</v>
      </c>
    </row>
    <row r="1478" spans="1:36" x14ac:dyDescent="0.3">
      <c r="A1478" t="s">
        <v>2808</v>
      </c>
      <c r="B1478" t="s">
        <v>2807</v>
      </c>
      <c r="C1478" t="s">
        <v>507</v>
      </c>
      <c r="D1478">
        <v>415910</v>
      </c>
      <c r="E1478" s="1">
        <v>0.30399999999999999</v>
      </c>
      <c r="F1478" s="1">
        <v>594</v>
      </c>
      <c r="G1478" s="4">
        <v>1953.9473684210527</v>
      </c>
      <c r="H1478" s="1">
        <v>0.18838931499603201</v>
      </c>
      <c r="I1478" s="1">
        <v>2080</v>
      </c>
      <c r="J1478" s="4">
        <v>11040.965885160793</v>
      </c>
      <c r="K1478" s="1">
        <v>0.151833329326056</v>
      </c>
      <c r="L1478" s="1">
        <v>2022</v>
      </c>
      <c r="M1478" s="4">
        <v>13317.23416047761</v>
      </c>
      <c r="N1478" s="1">
        <v>8.0000000000000002E-3</v>
      </c>
      <c r="O1478" s="1" t="s">
        <v>3</v>
      </c>
      <c r="P1478" s="4" t="s">
        <v>3</v>
      </c>
      <c r="Q1478" s="1" t="s">
        <v>3</v>
      </c>
      <c r="R1478" s="1">
        <v>2723</v>
      </c>
      <c r="S1478" s="4" t="s">
        <v>3</v>
      </c>
      <c r="T1478" s="1">
        <v>0.51171166838979498</v>
      </c>
      <c r="U1478" s="1">
        <v>2430</v>
      </c>
      <c r="V1478" s="4">
        <v>4748.7680076682445</v>
      </c>
      <c r="W1478" s="1">
        <v>0.5</v>
      </c>
      <c r="X1478" s="1">
        <v>1342</v>
      </c>
      <c r="Y1478" s="4">
        <v>671</v>
      </c>
      <c r="AC1478" s="3">
        <f t="shared" si="184"/>
        <v>1.8009838727046815E-2</v>
      </c>
      <c r="AD1478" s="3">
        <f t="shared" si="185"/>
        <v>1.6356375102808293E-2</v>
      </c>
      <c r="AE1478" s="3">
        <f t="shared" si="186"/>
        <v>6.8807616850609543E-2</v>
      </c>
      <c r="AF1478" s="3" t="e">
        <f t="shared" si="187"/>
        <v>#VALUE!</v>
      </c>
      <c r="AG1478" s="3" t="e">
        <f t="shared" si="188"/>
        <v>#VALUE!</v>
      </c>
      <c r="AH1478" s="3">
        <f t="shared" si="189"/>
        <v>5.8234451936621148E-2</v>
      </c>
      <c r="AI1478" s="3">
        <f t="shared" si="190"/>
        <v>2.9779868631279956E-2</v>
      </c>
      <c r="AJ1478" s="6" t="e">
        <f t="shared" si="191"/>
        <v>#VALUE!</v>
      </c>
    </row>
    <row r="1479" spans="1:36" x14ac:dyDescent="0.3">
      <c r="A1479" t="s">
        <v>2810</v>
      </c>
      <c r="B1479" t="s">
        <v>2809</v>
      </c>
      <c r="C1479" t="s">
        <v>507</v>
      </c>
      <c r="D1479">
        <v>269551</v>
      </c>
      <c r="E1479" s="1">
        <v>0.30399999999999999</v>
      </c>
      <c r="F1479" s="1">
        <v>594</v>
      </c>
      <c r="G1479" s="4">
        <v>1953.9473684210527</v>
      </c>
      <c r="H1479" s="1">
        <v>0.20827969475164201</v>
      </c>
      <c r="I1479" s="1">
        <v>2080</v>
      </c>
      <c r="J1479" s="4">
        <v>9986.5711944711875</v>
      </c>
      <c r="K1479" s="1">
        <v>0.13746934717363299</v>
      </c>
      <c r="L1479" s="1">
        <v>2022</v>
      </c>
      <c r="M1479" s="4">
        <v>14708.733558224283</v>
      </c>
      <c r="N1479" s="1">
        <v>8.0000000000000002E-3</v>
      </c>
      <c r="O1479" s="1" t="s">
        <v>3</v>
      </c>
      <c r="P1479" s="4" t="s">
        <v>3</v>
      </c>
      <c r="Q1479" s="1" t="s">
        <v>3</v>
      </c>
      <c r="R1479" s="1">
        <v>2723</v>
      </c>
      <c r="S1479" s="4" t="s">
        <v>3</v>
      </c>
      <c r="T1479" s="1">
        <v>0.51030788236734403</v>
      </c>
      <c r="U1479" s="1">
        <v>2430</v>
      </c>
      <c r="V1479" s="4">
        <v>4761.8312081073627</v>
      </c>
      <c r="W1479" s="1">
        <v>0</v>
      </c>
      <c r="X1479" s="1">
        <v>1342</v>
      </c>
      <c r="Y1479" s="4">
        <v>0</v>
      </c>
      <c r="AC1479" s="3">
        <f t="shared" si="184"/>
        <v>1.8009838727046815E-2</v>
      </c>
      <c r="AD1479" s="3">
        <f t="shared" si="185"/>
        <v>1.3828575130523438E-2</v>
      </c>
      <c r="AE1479" s="3">
        <f t="shared" si="186"/>
        <v>7.8475936840585875E-2</v>
      </c>
      <c r="AF1479" s="3" t="e">
        <f t="shared" si="187"/>
        <v>#VALUE!</v>
      </c>
      <c r="AG1479" s="3" t="e">
        <f t="shared" si="188"/>
        <v>#VALUE!</v>
      </c>
      <c r="AH1479" s="3">
        <f t="shared" si="189"/>
        <v>5.8535229464816388E-2</v>
      </c>
      <c r="AI1479" s="3">
        <f t="shared" si="190"/>
        <v>0</v>
      </c>
      <c r="AJ1479" s="6" t="e">
        <f t="shared" si="191"/>
        <v>#VALUE!</v>
      </c>
    </row>
    <row r="1480" spans="1:36" x14ac:dyDescent="0.3">
      <c r="A1480" t="s">
        <v>2812</v>
      </c>
      <c r="B1480" t="s">
        <v>2811</v>
      </c>
      <c r="C1480" t="s">
        <v>507</v>
      </c>
      <c r="D1480">
        <v>380105</v>
      </c>
      <c r="E1480" s="1">
        <v>0.30399999999999999</v>
      </c>
      <c r="F1480" s="1">
        <v>594</v>
      </c>
      <c r="G1480" s="4">
        <v>1953.9473684210527</v>
      </c>
      <c r="H1480" s="1">
        <v>0.21080227831783299</v>
      </c>
      <c r="I1480" s="1">
        <v>2080</v>
      </c>
      <c r="J1480" s="4">
        <v>9867.0660326731431</v>
      </c>
      <c r="K1480" s="1">
        <v>0.13850383446679199</v>
      </c>
      <c r="L1480" s="1">
        <v>2022</v>
      </c>
      <c r="M1480" s="4">
        <v>14598.873798579198</v>
      </c>
      <c r="N1480" s="1">
        <v>8.0000000000000002E-3</v>
      </c>
      <c r="O1480" s="1" t="s">
        <v>3</v>
      </c>
      <c r="P1480" s="4" t="s">
        <v>3</v>
      </c>
      <c r="Q1480" s="1" t="s">
        <v>3</v>
      </c>
      <c r="R1480" s="1">
        <v>2723</v>
      </c>
      <c r="S1480" s="4" t="s">
        <v>3</v>
      </c>
      <c r="T1480" s="1">
        <v>0.50909617079491098</v>
      </c>
      <c r="U1480" s="1">
        <v>2430</v>
      </c>
      <c r="V1480" s="4">
        <v>4773.1649527156305</v>
      </c>
      <c r="W1480" s="1">
        <v>0.5</v>
      </c>
      <c r="X1480" s="1">
        <v>1342</v>
      </c>
      <c r="Y1480" s="4">
        <v>671</v>
      </c>
      <c r="AC1480" s="3">
        <f t="shared" si="184"/>
        <v>1.8009838727046815E-2</v>
      </c>
      <c r="AD1480" s="3">
        <f t="shared" si="185"/>
        <v>1.3542074119708009E-2</v>
      </c>
      <c r="AE1480" s="3">
        <f t="shared" si="186"/>
        <v>7.7712616847784882E-2</v>
      </c>
      <c r="AF1480" s="3" t="e">
        <f t="shared" si="187"/>
        <v>#VALUE!</v>
      </c>
      <c r="AG1480" s="3" t="e">
        <f t="shared" si="188"/>
        <v>#VALUE!</v>
      </c>
      <c r="AH1480" s="3">
        <f t="shared" si="189"/>
        <v>5.8796186624921101E-2</v>
      </c>
      <c r="AI1480" s="3">
        <f t="shared" si="190"/>
        <v>2.9779868631279956E-2</v>
      </c>
      <c r="AJ1480" s="6" t="e">
        <f t="shared" si="191"/>
        <v>#VALUE!</v>
      </c>
    </row>
    <row r="1481" spans="1:36" x14ac:dyDescent="0.3">
      <c r="A1481" t="s">
        <v>2814</v>
      </c>
      <c r="B1481" t="s">
        <v>2813</v>
      </c>
      <c r="C1481" t="s">
        <v>507</v>
      </c>
      <c r="D1481">
        <v>705914</v>
      </c>
      <c r="E1481" s="1">
        <v>0.30399999999999999</v>
      </c>
      <c r="F1481" s="1">
        <v>594</v>
      </c>
      <c r="G1481" s="4">
        <v>1953.9473684210527</v>
      </c>
      <c r="H1481" s="1">
        <v>0.16133976660046401</v>
      </c>
      <c r="I1481" s="1">
        <v>2080</v>
      </c>
      <c r="J1481" s="4">
        <v>12892.047905032843</v>
      </c>
      <c r="K1481" s="1">
        <v>0.14959470983717499</v>
      </c>
      <c r="L1481" s="1">
        <v>2022</v>
      </c>
      <c r="M1481" s="4">
        <v>13516.520752644446</v>
      </c>
      <c r="N1481" s="1">
        <v>8.0000000000000002E-3</v>
      </c>
      <c r="O1481" s="1" t="s">
        <v>3</v>
      </c>
      <c r="P1481" s="4" t="s">
        <v>3</v>
      </c>
      <c r="Q1481" s="1" t="s">
        <v>3</v>
      </c>
      <c r="R1481" s="1">
        <v>2723</v>
      </c>
      <c r="S1481" s="4" t="s">
        <v>3</v>
      </c>
      <c r="T1481" s="1">
        <v>0.51377646568845403</v>
      </c>
      <c r="U1481" s="1">
        <v>2430</v>
      </c>
      <c r="V1481" s="4">
        <v>4729.6833589756397</v>
      </c>
      <c r="W1481" s="1">
        <v>0.5</v>
      </c>
      <c r="X1481" s="1">
        <v>1342</v>
      </c>
      <c r="Y1481" s="4">
        <v>671</v>
      </c>
      <c r="AC1481" s="3">
        <f t="shared" si="184"/>
        <v>1.8009838727046815E-2</v>
      </c>
      <c r="AD1481" s="3">
        <f t="shared" si="185"/>
        <v>2.0794148850956866E-2</v>
      </c>
      <c r="AE1481" s="3">
        <f t="shared" si="186"/>
        <v>7.0192286183489591E-2</v>
      </c>
      <c r="AF1481" s="3" t="e">
        <f t="shared" si="187"/>
        <v>#VALUE!</v>
      </c>
      <c r="AG1481" s="3" t="e">
        <f t="shared" si="188"/>
        <v>#VALUE!</v>
      </c>
      <c r="AH1481" s="3">
        <f t="shared" si="189"/>
        <v>5.7795031789392375E-2</v>
      </c>
      <c r="AI1481" s="3">
        <f t="shared" si="190"/>
        <v>2.9779868631279956E-2</v>
      </c>
      <c r="AJ1481" s="6" t="e">
        <f t="shared" si="191"/>
        <v>#VALUE!</v>
      </c>
    </row>
    <row r="1482" spans="1:36" x14ac:dyDescent="0.3">
      <c r="A1482" t="s">
        <v>527</v>
      </c>
      <c r="B1482" t="s">
        <v>528</v>
      </c>
      <c r="C1482" t="s">
        <v>528</v>
      </c>
      <c r="D1482">
        <v>2095861</v>
      </c>
      <c r="E1482" s="1">
        <v>0.14300000000000002</v>
      </c>
      <c r="F1482" s="1">
        <v>2889</v>
      </c>
      <c r="G1482" s="4">
        <v>20202.797202797199</v>
      </c>
      <c r="H1482" s="1">
        <v>0.20230540097840399</v>
      </c>
      <c r="I1482" s="1">
        <v>5304</v>
      </c>
      <c r="J1482" s="4">
        <v>26217.787435967661</v>
      </c>
      <c r="K1482" s="1">
        <v>0.15067888567037599</v>
      </c>
      <c r="L1482" s="1">
        <v>8327</v>
      </c>
      <c r="M1482" s="4">
        <v>55263.217291214132</v>
      </c>
      <c r="N1482" s="1">
        <v>1.7000000000000001E-2</v>
      </c>
      <c r="O1482" s="1">
        <v>4770</v>
      </c>
      <c r="P1482" s="4">
        <v>280588.23529411765</v>
      </c>
      <c r="Q1482" s="1">
        <v>0.17199999999999999</v>
      </c>
      <c r="R1482" s="1">
        <v>3756</v>
      </c>
      <c r="S1482" s="4">
        <v>21837.209302325584</v>
      </c>
      <c r="T1482" s="1">
        <v>0.49850395613067799</v>
      </c>
      <c r="U1482" s="1">
        <v>7076</v>
      </c>
      <c r="V1482" s="4">
        <v>14194.471102943655</v>
      </c>
      <c r="W1482" s="1" t="s">
        <v>3</v>
      </c>
      <c r="X1482" s="1">
        <v>7297</v>
      </c>
      <c r="Y1482" s="4" t="s">
        <v>3</v>
      </c>
      <c r="AC1482" s="3">
        <f t="shared" si="184"/>
        <v>0.27941144637442711</v>
      </c>
      <c r="AD1482" s="3">
        <f t="shared" si="185"/>
        <v>5.2741202752509972E-2</v>
      </c>
      <c r="AE1482" s="3">
        <f t="shared" si="186"/>
        <v>0.36025379919092043</v>
      </c>
      <c r="AF1482" s="3">
        <f t="shared" si="187"/>
        <v>3.3553757149664729E-2</v>
      </c>
      <c r="AG1482" s="3">
        <f t="shared" si="188"/>
        <v>0.48549652317617664</v>
      </c>
      <c r="AH1482" s="3">
        <f t="shared" si="189"/>
        <v>0.27571984093482299</v>
      </c>
      <c r="AI1482" s="3" t="e">
        <f t="shared" si="190"/>
        <v>#VALUE!</v>
      </c>
      <c r="AJ1482" s="6" t="e">
        <f t="shared" si="191"/>
        <v>#VALUE!</v>
      </c>
    </row>
    <row r="1483" spans="1:36" x14ac:dyDescent="0.3">
      <c r="A1483" t="s">
        <v>529</v>
      </c>
      <c r="B1483" t="s">
        <v>2815</v>
      </c>
      <c r="C1483" t="s">
        <v>528</v>
      </c>
      <c r="D1483">
        <v>2095861</v>
      </c>
      <c r="E1483" s="1">
        <v>0.14300000000000002</v>
      </c>
      <c r="F1483" s="1">
        <v>2889</v>
      </c>
      <c r="G1483" s="4">
        <v>20202.797202797199</v>
      </c>
      <c r="H1483" s="1">
        <v>0.20230540097840399</v>
      </c>
      <c r="I1483" s="1">
        <v>5304</v>
      </c>
      <c r="J1483" s="4">
        <v>26217.787435967661</v>
      </c>
      <c r="K1483" s="1">
        <v>0.15067888567037599</v>
      </c>
      <c r="L1483" s="1">
        <v>8327</v>
      </c>
      <c r="M1483" s="4">
        <v>55263.217291214132</v>
      </c>
      <c r="N1483" s="1">
        <v>1.7000000000000001E-2</v>
      </c>
      <c r="O1483" s="1">
        <v>4770</v>
      </c>
      <c r="P1483" s="4">
        <v>280588.23529411765</v>
      </c>
      <c r="Q1483" s="1">
        <v>0.17199999999999999</v>
      </c>
      <c r="R1483" s="1">
        <v>3756</v>
      </c>
      <c r="S1483" s="4">
        <v>21837.209302325584</v>
      </c>
      <c r="T1483" s="1">
        <v>0.49850395613067799</v>
      </c>
      <c r="U1483" s="1">
        <v>7076</v>
      </c>
      <c r="V1483" s="4">
        <v>14194.471102943655</v>
      </c>
      <c r="W1483" s="1" t="s">
        <v>3</v>
      </c>
      <c r="X1483" s="1">
        <v>7297</v>
      </c>
      <c r="Y1483" s="4" t="s">
        <v>3</v>
      </c>
      <c r="AC1483" s="3">
        <f t="shared" si="184"/>
        <v>0.27941144637442711</v>
      </c>
      <c r="AD1483" s="3">
        <f t="shared" si="185"/>
        <v>5.2741202752509972E-2</v>
      </c>
      <c r="AE1483" s="3">
        <f t="shared" si="186"/>
        <v>0.36025379919092043</v>
      </c>
      <c r="AF1483" s="3">
        <f t="shared" si="187"/>
        <v>3.3553757149664729E-2</v>
      </c>
      <c r="AG1483" s="3">
        <f t="shared" si="188"/>
        <v>0.48549652317617664</v>
      </c>
      <c r="AH1483" s="3">
        <f t="shared" si="189"/>
        <v>0.27571984093482299</v>
      </c>
      <c r="AI1483" s="3" t="e">
        <f t="shared" si="190"/>
        <v>#VALUE!</v>
      </c>
      <c r="AJ1483" s="6" t="e">
        <f t="shared" si="191"/>
        <v>#VALUE!</v>
      </c>
    </row>
    <row r="1484" spans="1:36" x14ac:dyDescent="0.3">
      <c r="A1484" t="s">
        <v>530</v>
      </c>
      <c r="B1484" t="s">
        <v>2816</v>
      </c>
      <c r="C1484" t="s">
        <v>528</v>
      </c>
      <c r="D1484">
        <v>1100012</v>
      </c>
      <c r="E1484" s="1">
        <v>0.16600000000000001</v>
      </c>
      <c r="F1484" s="1">
        <v>2889</v>
      </c>
      <c r="G1484" s="4">
        <v>17403.614457831325</v>
      </c>
      <c r="H1484" s="1">
        <v>0.205777755151761</v>
      </c>
      <c r="I1484" s="1">
        <v>5304</v>
      </c>
      <c r="J1484" s="4">
        <v>25775.380803859494</v>
      </c>
      <c r="K1484" s="1">
        <v>0.14611567873805001</v>
      </c>
      <c r="L1484" s="1">
        <v>8327</v>
      </c>
      <c r="M1484" s="4">
        <v>56989.092970154779</v>
      </c>
      <c r="N1484" s="1">
        <v>1.7000000000000001E-2</v>
      </c>
      <c r="O1484" s="1">
        <v>4770</v>
      </c>
      <c r="P1484" s="4">
        <v>280588.23529411765</v>
      </c>
      <c r="Q1484" s="1">
        <v>0.17199999999999999</v>
      </c>
      <c r="R1484" s="1">
        <v>3756</v>
      </c>
      <c r="S1484" s="4">
        <v>21837.209302325584</v>
      </c>
      <c r="T1484" s="1">
        <v>0.49525914262753401</v>
      </c>
      <c r="U1484" s="1">
        <v>7076</v>
      </c>
      <c r="V1484" s="4">
        <v>14287.469712238299</v>
      </c>
      <c r="W1484" s="1" t="s">
        <v>3</v>
      </c>
      <c r="X1484" s="1">
        <v>7297</v>
      </c>
      <c r="Y1484" s="4" t="s">
        <v>3</v>
      </c>
      <c r="AC1484" s="3">
        <f t="shared" si="184"/>
        <v>0.23931517311480879</v>
      </c>
      <c r="AD1484" s="3">
        <f t="shared" si="185"/>
        <v>5.1680579551106852E-2</v>
      </c>
      <c r="AE1484" s="3">
        <f t="shared" si="186"/>
        <v>0.37224540935901451</v>
      </c>
      <c r="AF1484" s="3">
        <f t="shared" si="187"/>
        <v>3.3553757149664729E-2</v>
      </c>
      <c r="AG1484" s="3">
        <f t="shared" si="188"/>
        <v>0.48549652317617664</v>
      </c>
      <c r="AH1484" s="3">
        <f t="shared" si="189"/>
        <v>0.27786111496331262</v>
      </c>
      <c r="AI1484" s="3" t="e">
        <f t="shared" si="190"/>
        <v>#VALUE!</v>
      </c>
      <c r="AJ1484" s="6" t="e">
        <f t="shared" si="191"/>
        <v>#VALUE!</v>
      </c>
    </row>
    <row r="1485" spans="1:36" x14ac:dyDescent="0.3">
      <c r="A1485" t="s">
        <v>2818</v>
      </c>
      <c r="B1485" t="s">
        <v>2817</v>
      </c>
      <c r="C1485" t="s">
        <v>528</v>
      </c>
      <c r="D1485">
        <v>114238</v>
      </c>
      <c r="E1485" s="1">
        <v>0.16600000000000001</v>
      </c>
      <c r="F1485" s="1">
        <v>2889</v>
      </c>
      <c r="G1485" s="4">
        <v>17403.614457831325</v>
      </c>
      <c r="H1485" s="1">
        <v>0.22774383305029799</v>
      </c>
      <c r="I1485" s="1">
        <v>5304</v>
      </c>
      <c r="J1485" s="4">
        <v>23289.324364838427</v>
      </c>
      <c r="K1485" s="1">
        <v>0.13247780948546001</v>
      </c>
      <c r="L1485" s="1">
        <v>8327</v>
      </c>
      <c r="M1485" s="4">
        <v>62855.809832166065</v>
      </c>
      <c r="N1485" s="1">
        <v>1.7000000000000001E-2</v>
      </c>
      <c r="O1485" s="1">
        <v>4770</v>
      </c>
      <c r="P1485" s="4">
        <v>280588.23529411765</v>
      </c>
      <c r="Q1485" s="1">
        <v>0.17199999999999999</v>
      </c>
      <c r="R1485" s="1">
        <v>3756</v>
      </c>
      <c r="S1485" s="4">
        <v>21837.209302325584</v>
      </c>
      <c r="T1485" s="1">
        <v>0.50511213431607604</v>
      </c>
      <c r="U1485" s="1">
        <v>7076</v>
      </c>
      <c r="V1485" s="4">
        <v>14008.770566521696</v>
      </c>
      <c r="W1485" s="1">
        <v>0</v>
      </c>
      <c r="X1485" s="1">
        <v>7297</v>
      </c>
      <c r="Y1485" s="4">
        <v>0</v>
      </c>
      <c r="AC1485" s="3">
        <f t="shared" si="184"/>
        <v>0.23931517311480879</v>
      </c>
      <c r="AD1485" s="3">
        <f t="shared" si="185"/>
        <v>4.5720521658984929E-2</v>
      </c>
      <c r="AE1485" s="3">
        <f t="shared" si="186"/>
        <v>0.41300812618402116</v>
      </c>
      <c r="AF1485" s="3">
        <f t="shared" si="187"/>
        <v>3.3553757149664729E-2</v>
      </c>
      <c r="AG1485" s="3">
        <f t="shared" si="188"/>
        <v>0.48549652317617664</v>
      </c>
      <c r="AH1485" s="3">
        <f t="shared" si="189"/>
        <v>0.27144412392429096</v>
      </c>
      <c r="AI1485" s="3">
        <f t="shared" si="190"/>
        <v>0</v>
      </c>
      <c r="AJ1485" s="6">
        <f t="shared" si="191"/>
        <v>0.21264831788684962</v>
      </c>
    </row>
    <row r="1486" spans="1:36" x14ac:dyDescent="0.3">
      <c r="A1486" t="s">
        <v>2820</v>
      </c>
      <c r="B1486" t="s">
        <v>2819</v>
      </c>
      <c r="C1486" t="s">
        <v>528</v>
      </c>
      <c r="D1486">
        <v>325994</v>
      </c>
      <c r="E1486" s="1">
        <v>0.16600000000000001</v>
      </c>
      <c r="F1486" s="1">
        <v>2889</v>
      </c>
      <c r="G1486" s="4">
        <v>17403.614457831325</v>
      </c>
      <c r="H1486" s="1">
        <v>0.20971858377761499</v>
      </c>
      <c r="I1486" s="1">
        <v>5304</v>
      </c>
      <c r="J1486" s="4">
        <v>25291.034797490083</v>
      </c>
      <c r="K1486" s="1">
        <v>0.138530156996754</v>
      </c>
      <c r="L1486" s="1">
        <v>8327</v>
      </c>
      <c r="M1486" s="4">
        <v>60109.655403011748</v>
      </c>
      <c r="N1486" s="1">
        <v>1.7000000000000001E-2</v>
      </c>
      <c r="O1486" s="1">
        <v>4770</v>
      </c>
      <c r="P1486" s="4">
        <v>280588.23529411765</v>
      </c>
      <c r="Q1486" s="1">
        <v>0.17199999999999999</v>
      </c>
      <c r="R1486" s="1">
        <v>3756</v>
      </c>
      <c r="S1486" s="4">
        <v>21837.209302325584</v>
      </c>
      <c r="T1486" s="1">
        <v>0.49657969165076599</v>
      </c>
      <c r="U1486" s="1">
        <v>7076</v>
      </c>
      <c r="V1486" s="4">
        <v>14249.475197983733</v>
      </c>
      <c r="W1486" s="1">
        <v>0</v>
      </c>
      <c r="X1486" s="1">
        <v>7297</v>
      </c>
      <c r="Y1486" s="4">
        <v>0</v>
      </c>
      <c r="AC1486" s="3">
        <f t="shared" si="184"/>
        <v>0.23931517311480879</v>
      </c>
      <c r="AD1486" s="3">
        <f t="shared" si="185"/>
        <v>5.0519411126903079E-2</v>
      </c>
      <c r="AE1486" s="3">
        <f t="shared" si="186"/>
        <v>0.39392748568503883</v>
      </c>
      <c r="AF1486" s="3">
        <f t="shared" si="187"/>
        <v>3.3553757149664729E-2</v>
      </c>
      <c r="AG1486" s="3">
        <f t="shared" si="188"/>
        <v>0.48549652317617664</v>
      </c>
      <c r="AH1486" s="3">
        <f t="shared" si="189"/>
        <v>0.27698629901482225</v>
      </c>
      <c r="AI1486" s="3">
        <f t="shared" si="190"/>
        <v>0</v>
      </c>
      <c r="AJ1486" s="6">
        <f t="shared" si="191"/>
        <v>0.21139980703820208</v>
      </c>
    </row>
    <row r="1487" spans="1:36" x14ac:dyDescent="0.3">
      <c r="A1487" t="s">
        <v>2822</v>
      </c>
      <c r="B1487" t="s">
        <v>2821</v>
      </c>
      <c r="C1487" t="s">
        <v>528</v>
      </c>
      <c r="D1487">
        <v>70755</v>
      </c>
      <c r="E1487" s="1">
        <v>0.16600000000000001</v>
      </c>
      <c r="F1487" s="1">
        <v>2889</v>
      </c>
      <c r="G1487" s="4">
        <v>17403.614457831325</v>
      </c>
      <c r="H1487" s="1">
        <v>0.20982262737615701</v>
      </c>
      <c r="I1487" s="1">
        <v>5304</v>
      </c>
      <c r="J1487" s="4">
        <v>25278.493870402821</v>
      </c>
      <c r="K1487" s="1">
        <v>0.14393329093350199</v>
      </c>
      <c r="L1487" s="1">
        <v>8327</v>
      </c>
      <c r="M1487" s="4">
        <v>57853.189807541617</v>
      </c>
      <c r="N1487" s="1">
        <v>1.7000000000000001E-2</v>
      </c>
      <c r="O1487" s="1">
        <v>4770</v>
      </c>
      <c r="P1487" s="4">
        <v>280588.23529411765</v>
      </c>
      <c r="Q1487" s="1">
        <v>0.17199999999999999</v>
      </c>
      <c r="R1487" s="1">
        <v>3756</v>
      </c>
      <c r="S1487" s="4">
        <v>21837.209302325584</v>
      </c>
      <c r="T1487" s="1">
        <v>0.49363295880149799</v>
      </c>
      <c r="U1487" s="1">
        <v>7076</v>
      </c>
      <c r="V1487" s="4">
        <v>14334.537177541733</v>
      </c>
      <c r="W1487" s="1">
        <v>0</v>
      </c>
      <c r="X1487" s="1">
        <v>7297</v>
      </c>
      <c r="Y1487" s="4">
        <v>0</v>
      </c>
      <c r="AC1487" s="3">
        <f t="shared" si="184"/>
        <v>0.23931517311480879</v>
      </c>
      <c r="AD1487" s="3">
        <f t="shared" si="185"/>
        <v>5.0489345577992853E-2</v>
      </c>
      <c r="AE1487" s="3">
        <f t="shared" si="186"/>
        <v>0.37824926731232095</v>
      </c>
      <c r="AF1487" s="3">
        <f t="shared" si="187"/>
        <v>3.3553757149664729E-2</v>
      </c>
      <c r="AG1487" s="3">
        <f t="shared" si="188"/>
        <v>0.48549652317617664</v>
      </c>
      <c r="AH1487" s="3">
        <f t="shared" si="189"/>
        <v>0.27894483376088919</v>
      </c>
      <c r="AI1487" s="3">
        <f t="shared" si="190"/>
        <v>0</v>
      </c>
      <c r="AJ1487" s="6">
        <f t="shared" si="191"/>
        <v>0.20943555715597906</v>
      </c>
    </row>
    <row r="1488" spans="1:36" x14ac:dyDescent="0.3">
      <c r="A1488" t="s">
        <v>2824</v>
      </c>
      <c r="B1488" t="s">
        <v>2823</v>
      </c>
      <c r="C1488" t="s">
        <v>528</v>
      </c>
      <c r="D1488">
        <v>257847</v>
      </c>
      <c r="E1488" s="1">
        <v>0.16600000000000001</v>
      </c>
      <c r="F1488" s="1">
        <v>2889</v>
      </c>
      <c r="G1488" s="4">
        <v>17403.614457831325</v>
      </c>
      <c r="H1488" s="1">
        <v>0.19682214646670301</v>
      </c>
      <c r="I1488" s="1">
        <v>5304</v>
      </c>
      <c r="J1488" s="4">
        <v>26948.186955665038</v>
      </c>
      <c r="K1488" s="1">
        <v>0.151159408486428</v>
      </c>
      <c r="L1488" s="1">
        <v>8327</v>
      </c>
      <c r="M1488" s="4">
        <v>55087.54025554187</v>
      </c>
      <c r="N1488" s="1">
        <v>1.7000000000000001E-2</v>
      </c>
      <c r="O1488" s="1">
        <v>4770</v>
      </c>
      <c r="P1488" s="4">
        <v>280588.23529411765</v>
      </c>
      <c r="Q1488" s="1">
        <v>0.17199999999999999</v>
      </c>
      <c r="R1488" s="1">
        <v>3756</v>
      </c>
      <c r="S1488" s="4">
        <v>21837.209302325584</v>
      </c>
      <c r="T1488" s="1">
        <v>0.49347093431375899</v>
      </c>
      <c r="U1488" s="1">
        <v>7076</v>
      </c>
      <c r="V1488" s="4">
        <v>14339.243728387321</v>
      </c>
      <c r="W1488" s="1">
        <v>0</v>
      </c>
      <c r="X1488" s="1">
        <v>7297</v>
      </c>
      <c r="Y1488" s="4">
        <v>0</v>
      </c>
      <c r="AC1488" s="3">
        <f t="shared" si="184"/>
        <v>0.23931517311480879</v>
      </c>
      <c r="AD1488" s="3">
        <f t="shared" si="185"/>
        <v>5.449225850226945E-2</v>
      </c>
      <c r="AE1488" s="3">
        <f t="shared" si="186"/>
        <v>0.35903317214751646</v>
      </c>
      <c r="AF1488" s="3">
        <f t="shared" si="187"/>
        <v>3.3553757149664729E-2</v>
      </c>
      <c r="AG1488" s="3">
        <f t="shared" si="188"/>
        <v>0.48549652317617664</v>
      </c>
      <c r="AH1488" s="3">
        <f t="shared" si="189"/>
        <v>0.27905320113504517</v>
      </c>
      <c r="AI1488" s="3">
        <f t="shared" si="190"/>
        <v>0</v>
      </c>
      <c r="AJ1488" s="6">
        <f t="shared" si="191"/>
        <v>0.20727772646078302</v>
      </c>
    </row>
    <row r="1489" spans="1:36" x14ac:dyDescent="0.3">
      <c r="A1489" t="s">
        <v>2826</v>
      </c>
      <c r="B1489" t="s">
        <v>2825</v>
      </c>
      <c r="C1489" t="s">
        <v>528</v>
      </c>
      <c r="D1489">
        <v>57156</v>
      </c>
      <c r="E1489" s="1">
        <v>0.16600000000000001</v>
      </c>
      <c r="F1489" s="1">
        <v>2889</v>
      </c>
      <c r="G1489" s="4">
        <v>17403.614457831325</v>
      </c>
      <c r="H1489" s="1">
        <v>0.21199874028973301</v>
      </c>
      <c r="I1489" s="1">
        <v>5304</v>
      </c>
      <c r="J1489" s="4">
        <v>25019.016588264465</v>
      </c>
      <c r="K1489" s="1">
        <v>0.14446427321715999</v>
      </c>
      <c r="L1489" s="1">
        <v>8327</v>
      </c>
      <c r="M1489" s="4">
        <v>57640.548867627491</v>
      </c>
      <c r="N1489" s="1">
        <v>1.7000000000000001E-2</v>
      </c>
      <c r="O1489" s="1">
        <v>4770</v>
      </c>
      <c r="P1489" s="4">
        <v>280588.23529411765</v>
      </c>
      <c r="Q1489" s="1">
        <v>0.17199999999999999</v>
      </c>
      <c r="R1489" s="1">
        <v>3756</v>
      </c>
      <c r="S1489" s="4">
        <v>21837.209302325584</v>
      </c>
      <c r="T1489" s="1">
        <v>0.50281685212401095</v>
      </c>
      <c r="U1489" s="1">
        <v>7076</v>
      </c>
      <c r="V1489" s="4">
        <v>14072.718466195776</v>
      </c>
      <c r="W1489" s="1">
        <v>0</v>
      </c>
      <c r="X1489" s="1">
        <v>7297</v>
      </c>
      <c r="Y1489" s="4">
        <v>0</v>
      </c>
      <c r="AC1489" s="3">
        <f t="shared" si="184"/>
        <v>0.23931517311480879</v>
      </c>
      <c r="AD1489" s="3">
        <f t="shared" si="185"/>
        <v>4.986727618368577E-2</v>
      </c>
      <c r="AE1489" s="3">
        <f t="shared" si="186"/>
        <v>0.37677181022294798</v>
      </c>
      <c r="AF1489" s="3">
        <f t="shared" si="187"/>
        <v>3.3553757149664729E-2</v>
      </c>
      <c r="AG1489" s="3">
        <f t="shared" si="188"/>
        <v>0.48549652317617664</v>
      </c>
      <c r="AH1489" s="3">
        <f t="shared" si="189"/>
        <v>0.27291651128349048</v>
      </c>
      <c r="AI1489" s="3">
        <f t="shared" si="190"/>
        <v>0</v>
      </c>
      <c r="AJ1489" s="6">
        <f t="shared" si="191"/>
        <v>0.20827443587582492</v>
      </c>
    </row>
    <row r="1490" spans="1:36" x14ac:dyDescent="0.3">
      <c r="A1490" t="s">
        <v>2828</v>
      </c>
      <c r="B1490" t="s">
        <v>2827</v>
      </c>
      <c r="C1490" t="s">
        <v>528</v>
      </c>
      <c r="D1490">
        <v>75824</v>
      </c>
      <c r="E1490" s="1">
        <v>0.16600000000000001</v>
      </c>
      <c r="F1490" s="1">
        <v>2889</v>
      </c>
      <c r="G1490" s="4">
        <v>17403.614457831325</v>
      </c>
      <c r="H1490" s="1">
        <v>0.208443236969824</v>
      </c>
      <c r="I1490" s="1">
        <v>5304</v>
      </c>
      <c r="J1490" s="4">
        <v>25445.776399873561</v>
      </c>
      <c r="K1490" s="1">
        <v>0.14764454526271301</v>
      </c>
      <c r="L1490" s="1">
        <v>8327</v>
      </c>
      <c r="M1490" s="4">
        <v>56398.968110763977</v>
      </c>
      <c r="N1490" s="1">
        <v>1.7000000000000001E-2</v>
      </c>
      <c r="O1490" s="1">
        <v>4770</v>
      </c>
      <c r="P1490" s="4">
        <v>280588.23529411765</v>
      </c>
      <c r="Q1490" s="1">
        <v>0.17199999999999999</v>
      </c>
      <c r="R1490" s="1">
        <v>3756</v>
      </c>
      <c r="S1490" s="4">
        <v>21837.209302325584</v>
      </c>
      <c r="T1490" s="1">
        <v>0.49229795315467401</v>
      </c>
      <c r="U1490" s="1">
        <v>7076</v>
      </c>
      <c r="V1490" s="4">
        <v>14373.409344192027</v>
      </c>
      <c r="W1490" s="1">
        <v>0</v>
      </c>
      <c r="X1490" s="1">
        <v>7297</v>
      </c>
      <c r="Y1490" s="4">
        <v>0</v>
      </c>
      <c r="AC1490" s="3">
        <f t="shared" si="184"/>
        <v>0.23931517311480879</v>
      </c>
      <c r="AD1490" s="3">
        <f t="shared" si="185"/>
        <v>5.0890387784572361E-2</v>
      </c>
      <c r="AE1490" s="3">
        <f t="shared" si="186"/>
        <v>0.36814514457710423</v>
      </c>
      <c r="AF1490" s="3">
        <f t="shared" si="187"/>
        <v>3.3553757149664729E-2</v>
      </c>
      <c r="AG1490" s="3">
        <f t="shared" si="188"/>
        <v>0.48549652317617664</v>
      </c>
      <c r="AH1490" s="3">
        <f t="shared" si="189"/>
        <v>0.27983985747695017</v>
      </c>
      <c r="AI1490" s="3">
        <f t="shared" si="190"/>
        <v>0</v>
      </c>
      <c r="AJ1490" s="6">
        <f t="shared" si="191"/>
        <v>0.20817726332561098</v>
      </c>
    </row>
    <row r="1491" spans="1:36" x14ac:dyDescent="0.3">
      <c r="A1491" t="s">
        <v>2830</v>
      </c>
      <c r="B1491" t="s">
        <v>2829</v>
      </c>
      <c r="C1491" t="s">
        <v>528</v>
      </c>
      <c r="D1491">
        <v>145357</v>
      </c>
      <c r="E1491" s="1">
        <v>0.16600000000000001</v>
      </c>
      <c r="F1491" s="1">
        <v>2889</v>
      </c>
      <c r="G1491" s="4">
        <v>17403.614457831325</v>
      </c>
      <c r="H1491" s="1">
        <v>0.18765522128277201</v>
      </c>
      <c r="I1491" s="1">
        <v>5304</v>
      </c>
      <c r="J1491" s="4">
        <v>28264.601239139316</v>
      </c>
      <c r="K1491" s="1">
        <v>0.163012445221076</v>
      </c>
      <c r="L1491" s="1">
        <v>8327</v>
      </c>
      <c r="M1491" s="4">
        <v>51081.989407048022</v>
      </c>
      <c r="N1491" s="1">
        <v>1.7000000000000001E-2</v>
      </c>
      <c r="O1491" s="1">
        <v>4770</v>
      </c>
      <c r="P1491" s="4">
        <v>280588.23529411765</v>
      </c>
      <c r="Q1491" s="1">
        <v>0.17199999999999999</v>
      </c>
      <c r="R1491" s="1">
        <v>3756</v>
      </c>
      <c r="S1491" s="4">
        <v>21837.209302325584</v>
      </c>
      <c r="T1491" s="1">
        <v>0.48926436291337799</v>
      </c>
      <c r="U1491" s="1">
        <v>7076</v>
      </c>
      <c r="V1491" s="4">
        <v>14462.528923760534</v>
      </c>
      <c r="W1491" s="1">
        <v>0</v>
      </c>
      <c r="X1491" s="1">
        <v>7297</v>
      </c>
      <c r="Y1491" s="4">
        <v>0</v>
      </c>
      <c r="AC1491" s="3">
        <f t="shared" si="184"/>
        <v>0.23931517311480879</v>
      </c>
      <c r="AD1491" s="3">
        <f t="shared" si="185"/>
        <v>5.7648222790277481E-2</v>
      </c>
      <c r="AE1491" s="3">
        <f t="shared" si="186"/>
        <v>0.33120208044738908</v>
      </c>
      <c r="AF1491" s="3">
        <f t="shared" si="187"/>
        <v>3.3553757149664729E-2</v>
      </c>
      <c r="AG1491" s="3">
        <f t="shared" si="188"/>
        <v>0.48549652317617664</v>
      </c>
      <c r="AH1491" s="3">
        <f t="shared" si="189"/>
        <v>0.28189181763643339</v>
      </c>
      <c r="AI1491" s="3">
        <f t="shared" si="190"/>
        <v>0</v>
      </c>
      <c r="AJ1491" s="6">
        <f t="shared" si="191"/>
        <v>0.20415822490210717</v>
      </c>
    </row>
    <row r="1492" spans="1:36" x14ac:dyDescent="0.3">
      <c r="A1492" t="s">
        <v>2832</v>
      </c>
      <c r="B1492" t="s">
        <v>2831</v>
      </c>
      <c r="C1492" t="s">
        <v>528</v>
      </c>
      <c r="D1492">
        <v>52841</v>
      </c>
      <c r="E1492" s="1">
        <v>0.16600000000000001</v>
      </c>
      <c r="F1492" s="1">
        <v>2889</v>
      </c>
      <c r="G1492" s="4">
        <v>17403.614457831325</v>
      </c>
      <c r="H1492" s="1">
        <v>0.211559205919645</v>
      </c>
      <c r="I1492" s="1">
        <v>5304</v>
      </c>
      <c r="J1492" s="4">
        <v>25070.995974595309</v>
      </c>
      <c r="K1492" s="1">
        <v>0.15381995041728899</v>
      </c>
      <c r="L1492" s="1">
        <v>8327</v>
      </c>
      <c r="M1492" s="4">
        <v>54134.720349409661</v>
      </c>
      <c r="N1492" s="1">
        <v>1.7000000000000001E-2</v>
      </c>
      <c r="O1492" s="1">
        <v>4770</v>
      </c>
      <c r="P1492" s="4">
        <v>280588.23529411765</v>
      </c>
      <c r="Q1492" s="1">
        <v>0.17199999999999999</v>
      </c>
      <c r="R1492" s="1">
        <v>3756</v>
      </c>
      <c r="S1492" s="4">
        <v>21837.209302325584</v>
      </c>
      <c r="T1492" s="1">
        <v>0.48927915822940499</v>
      </c>
      <c r="U1492" s="1">
        <v>7076</v>
      </c>
      <c r="V1492" s="4">
        <v>14462.091591243141</v>
      </c>
      <c r="W1492" s="1">
        <v>0</v>
      </c>
      <c r="X1492" s="1">
        <v>7297</v>
      </c>
      <c r="Y1492" s="4">
        <v>0</v>
      </c>
      <c r="AC1492" s="3">
        <f t="shared" si="184"/>
        <v>0.23931517311480879</v>
      </c>
      <c r="AD1492" s="3">
        <f t="shared" si="185"/>
        <v>4.9991891275630668E-2</v>
      </c>
      <c r="AE1492" s="3">
        <f t="shared" si="186"/>
        <v>0.35241285469698563</v>
      </c>
      <c r="AF1492" s="3">
        <f t="shared" si="187"/>
        <v>3.3553757149664729E-2</v>
      </c>
      <c r="AG1492" s="3">
        <f t="shared" si="188"/>
        <v>0.48549652317617664</v>
      </c>
      <c r="AH1492" s="3">
        <f t="shared" si="189"/>
        <v>0.28188174814433659</v>
      </c>
      <c r="AI1492" s="3">
        <f t="shared" si="190"/>
        <v>0</v>
      </c>
      <c r="AJ1492" s="6">
        <f t="shared" si="191"/>
        <v>0.20609313536537188</v>
      </c>
    </row>
    <row r="1493" spans="1:36" x14ac:dyDescent="0.3">
      <c r="A1493" t="s">
        <v>531</v>
      </c>
      <c r="B1493" t="s">
        <v>2833</v>
      </c>
      <c r="C1493" t="s">
        <v>528</v>
      </c>
      <c r="D1493">
        <v>995849</v>
      </c>
      <c r="E1493" s="1">
        <v>0.11800000000000001</v>
      </c>
      <c r="F1493" s="1">
        <v>2889</v>
      </c>
      <c r="G1493" s="4">
        <v>24483.050847457627</v>
      </c>
      <c r="H1493" s="1">
        <v>0.198469848340461</v>
      </c>
      <c r="I1493" s="1">
        <v>5304</v>
      </c>
      <c r="J1493" s="4">
        <v>26724.462402477191</v>
      </c>
      <c r="K1493" s="1">
        <v>0.15571939119284101</v>
      </c>
      <c r="L1493" s="1">
        <v>8327</v>
      </c>
      <c r="M1493" s="4">
        <v>53474.393498546007</v>
      </c>
      <c r="N1493" s="1">
        <v>1.7000000000000001E-2</v>
      </c>
      <c r="O1493" s="1">
        <v>4770</v>
      </c>
      <c r="P1493" s="4">
        <v>280588.23529411765</v>
      </c>
      <c r="Q1493" s="1">
        <v>0.17199999999999999</v>
      </c>
      <c r="R1493" s="1">
        <v>3756</v>
      </c>
      <c r="S1493" s="4">
        <v>21837.209302325584</v>
      </c>
      <c r="T1493" s="1">
        <v>0.50208816798530598</v>
      </c>
      <c r="U1493" s="1">
        <v>7076</v>
      </c>
      <c r="V1493" s="4">
        <v>14093.142302861606</v>
      </c>
      <c r="W1493" s="1" t="s">
        <v>3</v>
      </c>
      <c r="X1493" s="1">
        <v>7297</v>
      </c>
      <c r="Y1493" s="4" t="s">
        <v>3</v>
      </c>
      <c r="AC1493" s="3">
        <f t="shared" si="184"/>
        <v>0.34072299170508896</v>
      </c>
      <c r="AD1493" s="3">
        <f t="shared" si="185"/>
        <v>5.3955902501673689E-2</v>
      </c>
      <c r="AE1493" s="3">
        <f t="shared" si="186"/>
        <v>0.34782481728751102</v>
      </c>
      <c r="AF1493" s="3">
        <f t="shared" si="187"/>
        <v>3.3553757149664729E-2</v>
      </c>
      <c r="AG1493" s="3">
        <f t="shared" si="188"/>
        <v>0.48549652317617664</v>
      </c>
      <c r="AH1493" s="3">
        <f t="shared" si="189"/>
        <v>0.27338676596091366</v>
      </c>
      <c r="AI1493" s="3" t="e">
        <f t="shared" si="190"/>
        <v>#VALUE!</v>
      </c>
      <c r="AJ1493" s="6" t="e">
        <f t="shared" si="191"/>
        <v>#VALUE!</v>
      </c>
    </row>
    <row r="1494" spans="1:36" x14ac:dyDescent="0.3">
      <c r="A1494" t="s">
        <v>2835</v>
      </c>
      <c r="B1494" t="s">
        <v>2834</v>
      </c>
      <c r="C1494" t="s">
        <v>528</v>
      </c>
      <c r="D1494">
        <v>555274</v>
      </c>
      <c r="E1494" s="1">
        <v>0.11800000000000001</v>
      </c>
      <c r="F1494" s="1">
        <v>2889</v>
      </c>
      <c r="G1494" s="4">
        <v>24483.050847457627</v>
      </c>
      <c r="H1494" s="1">
        <v>0.186471903960927</v>
      </c>
      <c r="I1494" s="1">
        <v>5304</v>
      </c>
      <c r="J1494" s="4">
        <v>28443.96333890274</v>
      </c>
      <c r="K1494" s="1">
        <v>0.15938077417635199</v>
      </c>
      <c r="L1494" s="1">
        <v>8327</v>
      </c>
      <c r="M1494" s="4">
        <v>52245.950259887199</v>
      </c>
      <c r="N1494" s="1">
        <v>1.7000000000000001E-2</v>
      </c>
      <c r="O1494" s="1">
        <v>4770</v>
      </c>
      <c r="P1494" s="4">
        <v>280588.23529411765</v>
      </c>
      <c r="Q1494" s="1">
        <v>0.17199999999999999</v>
      </c>
      <c r="R1494" s="1">
        <v>3756</v>
      </c>
      <c r="S1494" s="4">
        <v>21837.209302325584</v>
      </c>
      <c r="T1494" s="1">
        <v>0.50519383223417602</v>
      </c>
      <c r="U1494" s="1">
        <v>7076</v>
      </c>
      <c r="V1494" s="4">
        <v>14006.505124393547</v>
      </c>
      <c r="W1494" s="1">
        <v>0.5</v>
      </c>
      <c r="X1494" s="1">
        <v>7297</v>
      </c>
      <c r="Y1494" s="4">
        <v>3648.5</v>
      </c>
      <c r="AC1494" s="3">
        <f t="shared" si="184"/>
        <v>0.34072299170508896</v>
      </c>
      <c r="AD1494" s="3">
        <f t="shared" si="185"/>
        <v>5.807822449155161E-2</v>
      </c>
      <c r="AE1494" s="3">
        <f t="shared" si="186"/>
        <v>0.33928943283811114</v>
      </c>
      <c r="AF1494" s="3">
        <f t="shared" si="187"/>
        <v>3.3553757149664729E-2</v>
      </c>
      <c r="AG1494" s="3">
        <f t="shared" si="188"/>
        <v>0.48549652317617664</v>
      </c>
      <c r="AH1494" s="3">
        <f t="shared" si="189"/>
        <v>0.27139196258092413</v>
      </c>
      <c r="AI1494" s="3">
        <f t="shared" si="190"/>
        <v>0.1619252618498136</v>
      </c>
      <c r="AJ1494" s="6">
        <f t="shared" si="191"/>
        <v>0.24149402197019013</v>
      </c>
    </row>
    <row r="1495" spans="1:36" x14ac:dyDescent="0.3">
      <c r="A1495" t="s">
        <v>2837</v>
      </c>
      <c r="B1495" t="s">
        <v>2836</v>
      </c>
      <c r="C1495" t="s">
        <v>528</v>
      </c>
      <c r="D1495">
        <v>206621</v>
      </c>
      <c r="E1495" s="1">
        <v>0.11800000000000001</v>
      </c>
      <c r="F1495" s="1">
        <v>2889</v>
      </c>
      <c r="G1495" s="4">
        <v>24483.050847457627</v>
      </c>
      <c r="H1495" s="1">
        <v>0.203135208909065</v>
      </c>
      <c r="I1495" s="1">
        <v>5304</v>
      </c>
      <c r="J1495" s="4">
        <v>26110.68769655966</v>
      </c>
      <c r="K1495" s="1">
        <v>0.158749594668499</v>
      </c>
      <c r="L1495" s="1">
        <v>8327</v>
      </c>
      <c r="M1495" s="4">
        <v>52453.677235450246</v>
      </c>
      <c r="N1495" s="1">
        <v>1.7000000000000001E-2</v>
      </c>
      <c r="O1495" s="1">
        <v>4770</v>
      </c>
      <c r="P1495" s="4">
        <v>280588.23529411765</v>
      </c>
      <c r="Q1495" s="1">
        <v>0.17199999999999999</v>
      </c>
      <c r="R1495" s="1">
        <v>3756</v>
      </c>
      <c r="S1495" s="4">
        <v>21837.209302325584</v>
      </c>
      <c r="T1495" s="1">
        <v>0.49852144748113603</v>
      </c>
      <c r="U1495" s="1">
        <v>7076</v>
      </c>
      <c r="V1495" s="4">
        <v>14193.973069268508</v>
      </c>
      <c r="W1495" s="1">
        <v>0.5</v>
      </c>
      <c r="X1495" s="1">
        <v>7297</v>
      </c>
      <c r="Y1495" s="4">
        <v>3648.5</v>
      </c>
      <c r="AC1495" s="3">
        <f t="shared" si="184"/>
        <v>0.34072299170508896</v>
      </c>
      <c r="AD1495" s="3">
        <f t="shared" si="185"/>
        <v>5.2484442432396639E-2</v>
      </c>
      <c r="AE1495" s="3">
        <f t="shared" si="186"/>
        <v>0.34073274705983903</v>
      </c>
      <c r="AF1495" s="3">
        <f t="shared" si="187"/>
        <v>3.3553757149664729E-2</v>
      </c>
      <c r="AG1495" s="3">
        <f t="shared" si="188"/>
        <v>0.48549652317617664</v>
      </c>
      <c r="AH1495" s="3">
        <f t="shared" si="189"/>
        <v>0.2757083738109381</v>
      </c>
      <c r="AI1495" s="3">
        <f t="shared" si="190"/>
        <v>0.1619252618498136</v>
      </c>
      <c r="AJ1495" s="6">
        <f t="shared" si="191"/>
        <v>0.24151772816913111</v>
      </c>
    </row>
    <row r="1496" spans="1:36" x14ac:dyDescent="0.3">
      <c r="A1496" t="s">
        <v>2839</v>
      </c>
      <c r="B1496" t="s">
        <v>2838</v>
      </c>
      <c r="C1496" t="s">
        <v>528</v>
      </c>
      <c r="D1496">
        <v>118041</v>
      </c>
      <c r="E1496" s="1">
        <v>0.11800000000000001</v>
      </c>
      <c r="F1496" s="1">
        <v>2889</v>
      </c>
      <c r="G1496" s="4">
        <v>24483.050847457627</v>
      </c>
      <c r="H1496" s="1">
        <v>0.228369803712269</v>
      </c>
      <c r="I1496" s="1">
        <v>5304</v>
      </c>
      <c r="J1496" s="4">
        <v>23225.487405868651</v>
      </c>
      <c r="K1496" s="1">
        <v>0.14834676087122201</v>
      </c>
      <c r="L1496" s="1">
        <v>8327</v>
      </c>
      <c r="M1496" s="4">
        <v>56131.99743018701</v>
      </c>
      <c r="N1496" s="1">
        <v>1.7000000000000001E-2</v>
      </c>
      <c r="O1496" s="1">
        <v>4770</v>
      </c>
      <c r="P1496" s="4">
        <v>280588.23529411765</v>
      </c>
      <c r="Q1496" s="1">
        <v>0.17199999999999999</v>
      </c>
      <c r="R1496" s="1">
        <v>3756</v>
      </c>
      <c r="S1496" s="4">
        <v>21837.209302325584</v>
      </c>
      <c r="T1496" s="1">
        <v>0.49444684474038603</v>
      </c>
      <c r="U1496" s="1">
        <v>7076</v>
      </c>
      <c r="V1496" s="4">
        <v>14310.941763042942</v>
      </c>
      <c r="W1496" s="1">
        <v>0</v>
      </c>
      <c r="X1496" s="1">
        <v>7297</v>
      </c>
      <c r="Y1496" s="4">
        <v>0</v>
      </c>
      <c r="AC1496" s="3">
        <f t="shared" si="184"/>
        <v>0.34072299170508896</v>
      </c>
      <c r="AD1496" s="3">
        <f t="shared" si="185"/>
        <v>4.5567479288286902E-2</v>
      </c>
      <c r="AE1496" s="3">
        <f t="shared" si="186"/>
        <v>0.36629019733678225</v>
      </c>
      <c r="AF1496" s="3">
        <f t="shared" si="187"/>
        <v>3.3553757149664729E-2</v>
      </c>
      <c r="AG1496" s="3">
        <f t="shared" si="188"/>
        <v>0.48549652317617664</v>
      </c>
      <c r="AH1496" s="3">
        <f t="shared" si="189"/>
        <v>0.27840155415014106</v>
      </c>
      <c r="AI1496" s="3">
        <f t="shared" si="190"/>
        <v>0</v>
      </c>
      <c r="AJ1496" s="6">
        <f t="shared" si="191"/>
        <v>0.22143321468659152</v>
      </c>
    </row>
    <row r="1497" spans="1:36" x14ac:dyDescent="0.3">
      <c r="A1497" t="s">
        <v>2841</v>
      </c>
      <c r="B1497" t="s">
        <v>2840</v>
      </c>
      <c r="C1497" t="s">
        <v>528</v>
      </c>
      <c r="D1497">
        <v>115913</v>
      </c>
      <c r="E1497" s="1">
        <v>0.11800000000000001</v>
      </c>
      <c r="F1497" s="1">
        <v>2889</v>
      </c>
      <c r="G1497" s="4">
        <v>24483.050847457627</v>
      </c>
      <c r="H1497" s="1">
        <v>0.21718012647416499</v>
      </c>
      <c r="I1497" s="1">
        <v>5304</v>
      </c>
      <c r="J1497" s="4">
        <v>24422.124096289932</v>
      </c>
      <c r="K1497" s="1">
        <v>0.140286249169635</v>
      </c>
      <c r="L1497" s="1">
        <v>8327</v>
      </c>
      <c r="M1497" s="4">
        <v>59357.207490314606</v>
      </c>
      <c r="N1497" s="1">
        <v>1.7000000000000001E-2</v>
      </c>
      <c r="O1497" s="1">
        <v>4770</v>
      </c>
      <c r="P1497" s="4">
        <v>280588.23529411765</v>
      </c>
      <c r="Q1497" s="1">
        <v>0.17199999999999999</v>
      </c>
      <c r="R1497" s="1">
        <v>3756</v>
      </c>
      <c r="S1497" s="4">
        <v>21837.209302325584</v>
      </c>
      <c r="T1497" s="1">
        <v>0.50135015054394205</v>
      </c>
      <c r="U1497" s="1">
        <v>7076</v>
      </c>
      <c r="V1497" s="4">
        <v>14113.888252198314</v>
      </c>
      <c r="W1497" s="1">
        <v>0.5</v>
      </c>
      <c r="X1497" s="1">
        <v>7297</v>
      </c>
      <c r="Y1497" s="4">
        <v>3648.5</v>
      </c>
      <c r="AC1497" s="3">
        <f t="shared" si="184"/>
        <v>0.34072299170508896</v>
      </c>
      <c r="AD1497" s="3">
        <f t="shared" si="185"/>
        <v>4.8436289440302753E-2</v>
      </c>
      <c r="AE1497" s="3">
        <f t="shared" si="186"/>
        <v>0.38869937907749996</v>
      </c>
      <c r="AF1497" s="3">
        <f t="shared" si="187"/>
        <v>3.3553757149664729E-2</v>
      </c>
      <c r="AG1497" s="3">
        <f t="shared" si="188"/>
        <v>0.48549652317617664</v>
      </c>
      <c r="AH1497" s="3">
        <f t="shared" si="189"/>
        <v>0.2738644372169462</v>
      </c>
      <c r="AI1497" s="3">
        <f t="shared" si="190"/>
        <v>0.1619252618498136</v>
      </c>
      <c r="AJ1497" s="6">
        <f t="shared" si="191"/>
        <v>0.2475283770879276</v>
      </c>
    </row>
    <row r="1498" spans="1:36" x14ac:dyDescent="0.3">
      <c r="A1498" t="s">
        <v>532</v>
      </c>
      <c r="B1498" t="s">
        <v>533</v>
      </c>
      <c r="C1498" t="s">
        <v>533</v>
      </c>
      <c r="D1498">
        <v>5457873</v>
      </c>
      <c r="E1498" s="1">
        <v>0.13800000000000001</v>
      </c>
      <c r="F1498" s="1">
        <v>2279</v>
      </c>
      <c r="G1498" s="4">
        <v>16514.492753623188</v>
      </c>
      <c r="H1498" s="1">
        <v>0.16584757468706199</v>
      </c>
      <c r="I1498" s="1">
        <v>3710</v>
      </c>
      <c r="J1498" s="4">
        <v>22369.938221890818</v>
      </c>
      <c r="K1498" s="1">
        <v>0.158252124957836</v>
      </c>
      <c r="L1498" s="1">
        <v>4803</v>
      </c>
      <c r="M1498" s="4">
        <v>30350.303361042956</v>
      </c>
      <c r="N1498" s="1">
        <v>1E-3</v>
      </c>
      <c r="O1498" s="1">
        <v>3152</v>
      </c>
      <c r="P1498" s="4">
        <v>3152000</v>
      </c>
      <c r="Q1498" s="1">
        <v>8.6999999999999994E-2</v>
      </c>
      <c r="R1498" s="1">
        <v>2736</v>
      </c>
      <c r="S1498" s="4">
        <v>31448.275862068967</v>
      </c>
      <c r="T1498" s="1">
        <v>0.51165041766270403</v>
      </c>
      <c r="U1498" s="1">
        <v>4634</v>
      </c>
      <c r="V1498" s="4">
        <v>9056.9651465717707</v>
      </c>
      <c r="W1498" s="1" t="s">
        <v>3</v>
      </c>
      <c r="X1498" s="1">
        <v>4542</v>
      </c>
      <c r="Y1498" s="4" t="s">
        <v>3</v>
      </c>
      <c r="AC1498" s="3">
        <f t="shared" si="184"/>
        <v>0.22657914618798461</v>
      </c>
      <c r="AD1498" s="3">
        <f t="shared" si="185"/>
        <v>4.3516390428826636E-2</v>
      </c>
      <c r="AE1498" s="3">
        <f t="shared" si="186"/>
        <v>0.18715561161737171</v>
      </c>
      <c r="AF1498" s="3">
        <f t="shared" si="187"/>
        <v>1</v>
      </c>
      <c r="AG1498" s="3">
        <f t="shared" si="188"/>
        <v>0.76899755134356462</v>
      </c>
      <c r="AH1498" s="3">
        <f t="shared" si="189"/>
        <v>0.15742981316960664</v>
      </c>
      <c r="AI1498" s="3" t="e">
        <f t="shared" si="190"/>
        <v>#VALUE!</v>
      </c>
      <c r="AJ1498" s="6" t="e">
        <f t="shared" si="191"/>
        <v>#VALUE!</v>
      </c>
    </row>
    <row r="1499" spans="1:36" x14ac:dyDescent="0.3">
      <c r="A1499" t="s">
        <v>534</v>
      </c>
      <c r="B1499" t="s">
        <v>2842</v>
      </c>
      <c r="C1499" t="s">
        <v>533</v>
      </c>
      <c r="D1499">
        <v>5457873</v>
      </c>
      <c r="E1499" s="1">
        <v>0.13800000000000001</v>
      </c>
      <c r="F1499" s="1">
        <v>2279</v>
      </c>
      <c r="G1499" s="4">
        <v>16514.492753623188</v>
      </c>
      <c r="H1499" s="1">
        <v>0.16584757468706199</v>
      </c>
      <c r="I1499" s="1">
        <v>3710</v>
      </c>
      <c r="J1499" s="4">
        <v>22369.938221890818</v>
      </c>
      <c r="K1499" s="1">
        <v>0.158252124957836</v>
      </c>
      <c r="L1499" s="1">
        <v>4803</v>
      </c>
      <c r="M1499" s="4">
        <v>30350.303361042956</v>
      </c>
      <c r="N1499" s="1">
        <v>1E-3</v>
      </c>
      <c r="O1499" s="1">
        <v>3152</v>
      </c>
      <c r="P1499" s="4">
        <v>3152000</v>
      </c>
      <c r="Q1499" s="1">
        <v>8.6999999999999994E-2</v>
      </c>
      <c r="R1499" s="1">
        <v>2736</v>
      </c>
      <c r="S1499" s="4">
        <v>31448.275862068967</v>
      </c>
      <c r="T1499" s="1">
        <v>0.51165041766270403</v>
      </c>
      <c r="U1499" s="1">
        <v>4634</v>
      </c>
      <c r="V1499" s="4">
        <v>9056.9651465717707</v>
      </c>
      <c r="W1499" s="1" t="s">
        <v>3</v>
      </c>
      <c r="X1499" s="1">
        <v>4542</v>
      </c>
      <c r="Y1499" s="4" t="s">
        <v>3</v>
      </c>
      <c r="AC1499" s="3">
        <f t="shared" si="184"/>
        <v>0.22657914618798461</v>
      </c>
      <c r="AD1499" s="3">
        <f t="shared" si="185"/>
        <v>4.3516390428826636E-2</v>
      </c>
      <c r="AE1499" s="3">
        <f t="shared" si="186"/>
        <v>0.18715561161737171</v>
      </c>
      <c r="AF1499" s="3">
        <f t="shared" si="187"/>
        <v>1</v>
      </c>
      <c r="AG1499" s="3">
        <f t="shared" si="188"/>
        <v>0.76899755134356462</v>
      </c>
      <c r="AH1499" s="3">
        <f t="shared" si="189"/>
        <v>0.15742981316960664</v>
      </c>
      <c r="AI1499" s="3" t="e">
        <f t="shared" si="190"/>
        <v>#VALUE!</v>
      </c>
      <c r="AJ1499" s="6" t="e">
        <f t="shared" si="191"/>
        <v>#VALUE!</v>
      </c>
    </row>
    <row r="1500" spans="1:36" x14ac:dyDescent="0.3">
      <c r="A1500" t="s">
        <v>535</v>
      </c>
      <c r="B1500" t="s">
        <v>2843</v>
      </c>
      <c r="C1500" t="s">
        <v>533</v>
      </c>
      <c r="D1500">
        <v>669592</v>
      </c>
      <c r="E1500" s="1">
        <v>5.9000000000000004E-2</v>
      </c>
      <c r="F1500" s="1">
        <v>2279</v>
      </c>
      <c r="G1500" s="4">
        <v>38627.118644067792</v>
      </c>
      <c r="H1500" s="1">
        <v>0.17128788874418999</v>
      </c>
      <c r="I1500" s="1">
        <v>3710</v>
      </c>
      <c r="J1500" s="4">
        <v>21659.44146547747</v>
      </c>
      <c r="K1500" s="1">
        <v>0.17467203909246201</v>
      </c>
      <c r="L1500" s="1">
        <v>4803</v>
      </c>
      <c r="M1500" s="4">
        <v>27497.245838285253</v>
      </c>
      <c r="N1500" s="1">
        <v>1E-3</v>
      </c>
      <c r="O1500" s="1">
        <v>3152</v>
      </c>
      <c r="P1500" s="4">
        <v>3152000</v>
      </c>
      <c r="Q1500" s="1">
        <v>8.6999999999999994E-2</v>
      </c>
      <c r="R1500" s="1">
        <v>2736</v>
      </c>
      <c r="S1500" s="4">
        <v>31448.275862068967</v>
      </c>
      <c r="T1500" s="1">
        <v>0.523423218915399</v>
      </c>
      <c r="U1500" s="1">
        <v>4634</v>
      </c>
      <c r="V1500" s="4">
        <v>8853.2564711253181</v>
      </c>
      <c r="W1500" s="1" t="s">
        <v>3</v>
      </c>
      <c r="X1500" s="1">
        <v>4542</v>
      </c>
      <c r="Y1500" s="4" t="s">
        <v>3</v>
      </c>
      <c r="AC1500" s="3">
        <f t="shared" si="184"/>
        <v>0.54332655819083575</v>
      </c>
      <c r="AD1500" s="3">
        <f t="shared" si="185"/>
        <v>4.1813049453166468E-2</v>
      </c>
      <c r="AE1500" s="3">
        <f t="shared" si="186"/>
        <v>0.16733219442833142</v>
      </c>
      <c r="AF1500" s="3">
        <f t="shared" si="187"/>
        <v>1</v>
      </c>
      <c r="AG1500" s="3">
        <f t="shared" si="188"/>
        <v>0.76899755134356462</v>
      </c>
      <c r="AH1500" s="3">
        <f t="shared" si="189"/>
        <v>0.15273946242759145</v>
      </c>
      <c r="AI1500" s="3" t="e">
        <f t="shared" si="190"/>
        <v>#VALUE!</v>
      </c>
      <c r="AJ1500" s="6" t="e">
        <f t="shared" si="191"/>
        <v>#VALUE!</v>
      </c>
    </row>
    <row r="1501" spans="1:36" x14ac:dyDescent="0.3">
      <c r="A1501" t="s">
        <v>535</v>
      </c>
      <c r="B1501" t="s">
        <v>536</v>
      </c>
      <c r="C1501" t="s">
        <v>533</v>
      </c>
      <c r="D1501">
        <v>669592</v>
      </c>
      <c r="E1501" s="1">
        <v>5.9000000000000004E-2</v>
      </c>
      <c r="F1501" s="1">
        <v>2279</v>
      </c>
      <c r="G1501" s="4">
        <v>38627.118644067792</v>
      </c>
      <c r="H1501" s="1">
        <v>0.17128788874418999</v>
      </c>
      <c r="I1501" s="1">
        <v>3710</v>
      </c>
      <c r="J1501" s="4">
        <v>21659.44146547747</v>
      </c>
      <c r="K1501" s="1">
        <v>0.17467203909246201</v>
      </c>
      <c r="L1501" s="1">
        <v>4803</v>
      </c>
      <c r="M1501" s="4">
        <v>27497.245838285253</v>
      </c>
      <c r="N1501" s="1">
        <v>1E-3</v>
      </c>
      <c r="O1501" s="1">
        <v>3152</v>
      </c>
      <c r="P1501" s="4">
        <v>3152000</v>
      </c>
      <c r="Q1501" s="1">
        <v>8.6999999999999994E-2</v>
      </c>
      <c r="R1501" s="1">
        <v>2736</v>
      </c>
      <c r="S1501" s="4">
        <v>31448.275862068967</v>
      </c>
      <c r="T1501" s="1">
        <v>0.523423218915399</v>
      </c>
      <c r="U1501" s="1">
        <v>4634</v>
      </c>
      <c r="V1501" s="4">
        <v>8853.2564711253181</v>
      </c>
      <c r="W1501" s="1">
        <v>1</v>
      </c>
      <c r="X1501" s="1">
        <v>4542</v>
      </c>
      <c r="Y1501" s="4">
        <v>4542</v>
      </c>
      <c r="AC1501" s="3">
        <f t="shared" si="184"/>
        <v>0.54332655819083575</v>
      </c>
      <c r="AD1501" s="3">
        <f t="shared" si="185"/>
        <v>4.1813049453166468E-2</v>
      </c>
      <c r="AE1501" s="3">
        <f t="shared" si="186"/>
        <v>0.16733219442833142</v>
      </c>
      <c r="AF1501" s="3">
        <f t="shared" si="187"/>
        <v>1</v>
      </c>
      <c r="AG1501" s="3">
        <f t="shared" si="188"/>
        <v>0.76899755134356462</v>
      </c>
      <c r="AH1501" s="3">
        <f t="shared" si="189"/>
        <v>0.15273946242759145</v>
      </c>
      <c r="AI1501" s="3">
        <f t="shared" si="190"/>
        <v>0.20157997514645837</v>
      </c>
      <c r="AJ1501" s="6">
        <f t="shared" si="191"/>
        <v>0.41082697014142117</v>
      </c>
    </row>
    <row r="1502" spans="1:36" x14ac:dyDescent="0.3">
      <c r="A1502" t="s">
        <v>537</v>
      </c>
      <c r="B1502" t="s">
        <v>2844</v>
      </c>
      <c r="C1502" t="s">
        <v>533</v>
      </c>
      <c r="D1502">
        <v>1823792</v>
      </c>
      <c r="E1502" s="1">
        <v>9.5000000000000001E-2</v>
      </c>
      <c r="F1502" s="1">
        <v>2279</v>
      </c>
      <c r="G1502" s="4">
        <v>23989.473684210527</v>
      </c>
      <c r="H1502" s="1">
        <v>0.17929237544632201</v>
      </c>
      <c r="I1502" s="1">
        <v>3710</v>
      </c>
      <c r="J1502" s="4">
        <v>20692.458286441353</v>
      </c>
      <c r="K1502" s="1">
        <v>0.14056427487345</v>
      </c>
      <c r="L1502" s="1">
        <v>4803</v>
      </c>
      <c r="M1502" s="4">
        <v>34169.421813075482</v>
      </c>
      <c r="N1502" s="1">
        <v>1E-3</v>
      </c>
      <c r="O1502" s="1">
        <v>3152</v>
      </c>
      <c r="P1502" s="4">
        <v>3152000</v>
      </c>
      <c r="Q1502" s="1">
        <v>8.6999999999999994E-2</v>
      </c>
      <c r="R1502" s="1">
        <v>2736</v>
      </c>
      <c r="S1502" s="4">
        <v>31448.275862068967</v>
      </c>
      <c r="T1502" s="1">
        <v>0.51072929369138498</v>
      </c>
      <c r="U1502" s="1">
        <v>4634</v>
      </c>
      <c r="V1502" s="4">
        <v>9073.2998033203803</v>
      </c>
      <c r="W1502" s="1" t="s">
        <v>3</v>
      </c>
      <c r="X1502" s="1">
        <v>4542</v>
      </c>
      <c r="Y1502" s="4" t="s">
        <v>3</v>
      </c>
      <c r="AC1502" s="3">
        <f t="shared" si="184"/>
        <v>0.33365285494897512</v>
      </c>
      <c r="AD1502" s="3">
        <f t="shared" si="185"/>
        <v>3.9494809353181948E-2</v>
      </c>
      <c r="AE1502" s="3">
        <f t="shared" si="186"/>
        <v>0.2136913466192461</v>
      </c>
      <c r="AF1502" s="3">
        <f t="shared" si="187"/>
        <v>1</v>
      </c>
      <c r="AG1502" s="3">
        <f t="shared" si="188"/>
        <v>0.76899755134356462</v>
      </c>
      <c r="AH1502" s="3">
        <f t="shared" si="189"/>
        <v>0.1578059153126965</v>
      </c>
      <c r="AI1502" s="3" t="e">
        <f t="shared" si="190"/>
        <v>#VALUE!</v>
      </c>
      <c r="AJ1502" s="6" t="e">
        <f t="shared" si="191"/>
        <v>#VALUE!</v>
      </c>
    </row>
    <row r="1503" spans="1:36" x14ac:dyDescent="0.3">
      <c r="A1503" t="s">
        <v>2845</v>
      </c>
      <c r="B1503" t="s">
        <v>538</v>
      </c>
      <c r="C1503" t="s">
        <v>533</v>
      </c>
      <c r="D1503">
        <v>564917</v>
      </c>
      <c r="E1503" s="1">
        <v>9.5000000000000001E-2</v>
      </c>
      <c r="F1503" s="1">
        <v>2279</v>
      </c>
      <c r="G1503" s="4">
        <v>23989.473684210527</v>
      </c>
      <c r="H1503" s="1">
        <v>0.171901358960696</v>
      </c>
      <c r="I1503" s="1">
        <v>3710</v>
      </c>
      <c r="J1503" s="4">
        <v>21582.14468128937</v>
      </c>
      <c r="K1503" s="1">
        <v>0.14578247777992101</v>
      </c>
      <c r="L1503" s="1">
        <v>4803</v>
      </c>
      <c r="M1503" s="4">
        <v>32946.346317770774</v>
      </c>
      <c r="N1503" s="1">
        <v>1E-3</v>
      </c>
      <c r="O1503" s="1">
        <v>3152</v>
      </c>
      <c r="P1503" s="4">
        <v>3152000</v>
      </c>
      <c r="Q1503" s="1">
        <v>8.6999999999999994E-2</v>
      </c>
      <c r="R1503" s="1">
        <v>2736</v>
      </c>
      <c r="S1503" s="4">
        <v>31448.275862068967</v>
      </c>
      <c r="T1503" s="1">
        <v>0.51012626633646996</v>
      </c>
      <c r="U1503" s="1">
        <v>4634</v>
      </c>
      <c r="V1503" s="4">
        <v>9084.0254772207682</v>
      </c>
      <c r="W1503" s="1">
        <v>0</v>
      </c>
      <c r="X1503" s="1">
        <v>4542</v>
      </c>
      <c r="Y1503" s="4">
        <v>0</v>
      </c>
      <c r="AC1503" s="3">
        <f t="shared" si="184"/>
        <v>0.33365285494897512</v>
      </c>
      <c r="AD1503" s="3">
        <f t="shared" si="185"/>
        <v>4.1627738572285043E-2</v>
      </c>
      <c r="AE1503" s="3">
        <f t="shared" si="186"/>
        <v>0.20519325795341292</v>
      </c>
      <c r="AF1503" s="3">
        <f t="shared" si="187"/>
        <v>1</v>
      </c>
      <c r="AG1503" s="3">
        <f t="shared" si="188"/>
        <v>0.76899755134356462</v>
      </c>
      <c r="AH1503" s="3">
        <f t="shared" si="189"/>
        <v>0.15805287176866009</v>
      </c>
      <c r="AI1503" s="3">
        <f t="shared" si="190"/>
        <v>0</v>
      </c>
      <c r="AJ1503" s="6">
        <f t="shared" si="191"/>
        <v>0.35821775351241403</v>
      </c>
    </row>
    <row r="1504" spans="1:36" x14ac:dyDescent="0.3">
      <c r="A1504" t="s">
        <v>2846</v>
      </c>
      <c r="B1504" t="s">
        <v>540</v>
      </c>
      <c r="C1504" t="s">
        <v>533</v>
      </c>
      <c r="D1504">
        <v>584569</v>
      </c>
      <c r="E1504" s="1">
        <v>9.5000000000000001E-2</v>
      </c>
      <c r="F1504" s="1">
        <v>2279</v>
      </c>
      <c r="G1504" s="4">
        <v>23989.473684210527</v>
      </c>
      <c r="H1504" s="1">
        <v>0.183201640867031</v>
      </c>
      <c r="I1504" s="1">
        <v>3710</v>
      </c>
      <c r="J1504" s="4">
        <v>20250.910321773499</v>
      </c>
      <c r="K1504" s="1">
        <v>0.138951945792541</v>
      </c>
      <c r="L1504" s="1">
        <v>4803</v>
      </c>
      <c r="M1504" s="4">
        <v>34565.906742831859</v>
      </c>
      <c r="N1504" s="1">
        <v>1E-3</v>
      </c>
      <c r="O1504" s="1">
        <v>3152</v>
      </c>
      <c r="P1504" s="4">
        <v>3152000</v>
      </c>
      <c r="Q1504" s="1">
        <v>8.6999999999999994E-2</v>
      </c>
      <c r="R1504" s="1">
        <v>2736</v>
      </c>
      <c r="S1504" s="4">
        <v>31448.275862068967</v>
      </c>
      <c r="T1504" s="1">
        <v>0.50868930784902999</v>
      </c>
      <c r="U1504" s="1">
        <v>4634</v>
      </c>
      <c r="V1504" s="4">
        <v>9109.6862633002092</v>
      </c>
      <c r="W1504" s="1">
        <v>0.5</v>
      </c>
      <c r="X1504" s="1">
        <v>4542</v>
      </c>
      <c r="Y1504" s="4">
        <v>2271</v>
      </c>
      <c r="AC1504" s="3">
        <f t="shared" si="184"/>
        <v>0.33365285494897512</v>
      </c>
      <c r="AD1504" s="3">
        <f t="shared" si="185"/>
        <v>3.8436244716328699E-2</v>
      </c>
      <c r="AE1504" s="3">
        <f t="shared" si="186"/>
        <v>0.21644617581880987</v>
      </c>
      <c r="AF1504" s="3">
        <f t="shared" si="187"/>
        <v>1</v>
      </c>
      <c r="AG1504" s="3">
        <f t="shared" si="188"/>
        <v>0.76899755134356462</v>
      </c>
      <c r="AH1504" s="3">
        <f t="shared" si="189"/>
        <v>0.15864370613918763</v>
      </c>
      <c r="AI1504" s="3">
        <f t="shared" si="190"/>
        <v>0.10078998757322918</v>
      </c>
      <c r="AJ1504" s="6">
        <f t="shared" si="191"/>
        <v>0.37385236007715639</v>
      </c>
    </row>
    <row r="1505" spans="1:36" x14ac:dyDescent="0.3">
      <c r="A1505" t="s">
        <v>2847</v>
      </c>
      <c r="B1505" t="s">
        <v>542</v>
      </c>
      <c r="C1505" t="s">
        <v>533</v>
      </c>
      <c r="D1505">
        <v>674306</v>
      </c>
      <c r="E1505" s="1">
        <v>9.5000000000000001E-2</v>
      </c>
      <c r="F1505" s="1">
        <v>2279</v>
      </c>
      <c r="G1505" s="4">
        <v>23989.473684210527</v>
      </c>
      <c r="H1505" s="1">
        <v>0.18209536916474101</v>
      </c>
      <c r="I1505" s="1">
        <v>3710</v>
      </c>
      <c r="J1505" s="4">
        <v>20373.93931003032</v>
      </c>
      <c r="K1505" s="1">
        <v>0.13759035215465901</v>
      </c>
      <c r="L1505" s="1">
        <v>4803</v>
      </c>
      <c r="M1505" s="4">
        <v>34907.97083360298</v>
      </c>
      <c r="N1505" s="1">
        <v>1E-3</v>
      </c>
      <c r="O1505" s="1">
        <v>3152</v>
      </c>
      <c r="P1505" s="4">
        <v>3152000</v>
      </c>
      <c r="Q1505" s="1">
        <v>8.6999999999999994E-2</v>
      </c>
      <c r="R1505" s="1">
        <v>2736</v>
      </c>
      <c r="S1505" s="4">
        <v>31448.275862068967</v>
      </c>
      <c r="T1505" s="1">
        <v>0.51300299863859999</v>
      </c>
      <c r="U1505" s="1">
        <v>4634</v>
      </c>
      <c r="V1505" s="4">
        <v>9033.085600469476</v>
      </c>
      <c r="W1505" s="1">
        <v>0.5</v>
      </c>
      <c r="X1505" s="1">
        <v>4542</v>
      </c>
      <c r="Y1505" s="4">
        <v>2271</v>
      </c>
      <c r="AC1505" s="3">
        <f t="shared" si="184"/>
        <v>0.33365285494897512</v>
      </c>
      <c r="AD1505" s="3">
        <f t="shared" si="185"/>
        <v>3.8731193729114814E-2</v>
      </c>
      <c r="AE1505" s="3">
        <f t="shared" si="186"/>
        <v>0.21882288190435401</v>
      </c>
      <c r="AF1505" s="3">
        <f t="shared" si="187"/>
        <v>1</v>
      </c>
      <c r="AG1505" s="3">
        <f t="shared" si="188"/>
        <v>0.76899755134356462</v>
      </c>
      <c r="AH1505" s="3">
        <f t="shared" si="189"/>
        <v>0.15687999148658596</v>
      </c>
      <c r="AI1505" s="3">
        <f t="shared" si="190"/>
        <v>0.10078998757322918</v>
      </c>
      <c r="AJ1505" s="6">
        <f t="shared" si="191"/>
        <v>0.37398206585511773</v>
      </c>
    </row>
    <row r="1506" spans="1:36" x14ac:dyDescent="0.3">
      <c r="A1506" t="s">
        <v>539</v>
      </c>
      <c r="B1506" t="s">
        <v>2848</v>
      </c>
      <c r="C1506" t="s">
        <v>533</v>
      </c>
      <c r="D1506">
        <v>1336785</v>
      </c>
      <c r="E1506" s="1">
        <v>0.18</v>
      </c>
      <c r="F1506" s="1">
        <v>2279</v>
      </c>
      <c r="G1506" s="4">
        <v>12661.111111111111</v>
      </c>
      <c r="H1506" s="1">
        <v>0.16592645788215701</v>
      </c>
      <c r="I1506" s="1">
        <v>3710</v>
      </c>
      <c r="J1506" s="4">
        <v>22359.303316381811</v>
      </c>
      <c r="K1506" s="1">
        <v>0.15265356807564401</v>
      </c>
      <c r="L1506" s="1">
        <v>4803</v>
      </c>
      <c r="M1506" s="4">
        <v>31463.398206453861</v>
      </c>
      <c r="N1506" s="1">
        <v>1E-3</v>
      </c>
      <c r="O1506" s="1">
        <v>3152</v>
      </c>
      <c r="P1506" s="4">
        <v>3152000</v>
      </c>
      <c r="Q1506" s="1">
        <v>8.6999999999999994E-2</v>
      </c>
      <c r="R1506" s="1">
        <v>2736</v>
      </c>
      <c r="S1506" s="4">
        <v>31448.275862068967</v>
      </c>
      <c r="T1506" s="1">
        <v>0.51122057772940199</v>
      </c>
      <c r="U1506" s="1">
        <v>4634</v>
      </c>
      <c r="V1506" s="4">
        <v>9064.5803433461497</v>
      </c>
      <c r="W1506" s="1" t="s">
        <v>3</v>
      </c>
      <c r="X1506" s="1">
        <v>4542</v>
      </c>
      <c r="Y1506" s="4" t="s">
        <v>3</v>
      </c>
      <c r="AC1506" s="3">
        <f t="shared" si="184"/>
        <v>0.171382234307319</v>
      </c>
      <c r="AD1506" s="3">
        <f t="shared" si="185"/>
        <v>4.3490894365456542E-2</v>
      </c>
      <c r="AE1506" s="3">
        <f t="shared" si="186"/>
        <v>0.19488954032912892</v>
      </c>
      <c r="AF1506" s="3">
        <f t="shared" si="187"/>
        <v>1</v>
      </c>
      <c r="AG1506" s="3">
        <f t="shared" si="188"/>
        <v>0.76899755134356462</v>
      </c>
      <c r="AH1506" s="3">
        <f t="shared" si="189"/>
        <v>0.15760515152357227</v>
      </c>
      <c r="AI1506" s="3" t="e">
        <f t="shared" si="190"/>
        <v>#VALUE!</v>
      </c>
      <c r="AJ1506" s="6" t="e">
        <f t="shared" si="191"/>
        <v>#VALUE!</v>
      </c>
    </row>
    <row r="1507" spans="1:36" x14ac:dyDescent="0.3">
      <c r="A1507" t="s">
        <v>2850</v>
      </c>
      <c r="B1507" t="s">
        <v>2849</v>
      </c>
      <c r="C1507" t="s">
        <v>533</v>
      </c>
      <c r="D1507">
        <v>691509</v>
      </c>
      <c r="E1507" s="1">
        <v>0.18</v>
      </c>
      <c r="F1507" s="1">
        <v>2279</v>
      </c>
      <c r="G1507" s="4">
        <v>12661.111111111111</v>
      </c>
      <c r="H1507" s="1">
        <v>0.157624846531281</v>
      </c>
      <c r="I1507" s="1">
        <v>3710</v>
      </c>
      <c r="J1507" s="4">
        <v>23536.898411912123</v>
      </c>
      <c r="K1507" s="1">
        <v>0.15801385086817299</v>
      </c>
      <c r="L1507" s="1">
        <v>4803</v>
      </c>
      <c r="M1507" s="4">
        <v>30396.069544606082</v>
      </c>
      <c r="N1507" s="1">
        <v>1E-3</v>
      </c>
      <c r="O1507" s="1">
        <v>3152</v>
      </c>
      <c r="P1507" s="4">
        <v>3152000</v>
      </c>
      <c r="Q1507" s="1">
        <v>8.6999999999999994E-2</v>
      </c>
      <c r="R1507" s="1">
        <v>2736</v>
      </c>
      <c r="S1507" s="4">
        <v>31448.275862068967</v>
      </c>
      <c r="T1507" s="1">
        <v>0.50838094659650102</v>
      </c>
      <c r="U1507" s="1">
        <v>4634</v>
      </c>
      <c r="V1507" s="4">
        <v>9115.2117934859962</v>
      </c>
      <c r="W1507" s="1">
        <v>0.5</v>
      </c>
      <c r="X1507" s="1">
        <v>4542</v>
      </c>
      <c r="Y1507" s="4">
        <v>2271</v>
      </c>
      <c r="AC1507" s="3">
        <f t="shared" si="184"/>
        <v>0.171382234307319</v>
      </c>
      <c r="AD1507" s="3">
        <f t="shared" si="185"/>
        <v>4.6314054303693175E-2</v>
      </c>
      <c r="AE1507" s="3">
        <f t="shared" si="186"/>
        <v>0.18747360105245509</v>
      </c>
      <c r="AF1507" s="3">
        <f t="shared" si="187"/>
        <v>1</v>
      </c>
      <c r="AG1507" s="3">
        <f t="shared" si="188"/>
        <v>0.76899755134356462</v>
      </c>
      <c r="AH1507" s="3">
        <f t="shared" si="189"/>
        <v>0.15877093034576661</v>
      </c>
      <c r="AI1507" s="3">
        <f t="shared" si="190"/>
        <v>0.10078998757322918</v>
      </c>
      <c r="AJ1507" s="6">
        <f t="shared" si="191"/>
        <v>0.34767547984657543</v>
      </c>
    </row>
    <row r="1508" spans="1:36" x14ac:dyDescent="0.3">
      <c r="A1508" t="s">
        <v>2852</v>
      </c>
      <c r="B1508" t="s">
        <v>2851</v>
      </c>
      <c r="C1508" t="s">
        <v>533</v>
      </c>
      <c r="D1508">
        <v>645276</v>
      </c>
      <c r="E1508" s="1">
        <v>0.18</v>
      </c>
      <c r="F1508" s="1">
        <v>2279</v>
      </c>
      <c r="G1508" s="4">
        <v>12661.111111111111</v>
      </c>
      <c r="H1508" s="1">
        <v>0.17482286649433701</v>
      </c>
      <c r="I1508" s="1">
        <v>3710</v>
      </c>
      <c r="J1508" s="4">
        <v>21221.480201047823</v>
      </c>
      <c r="K1508" s="1">
        <v>0.146909229538987</v>
      </c>
      <c r="L1508" s="1">
        <v>4803</v>
      </c>
      <c r="M1508" s="4">
        <v>32693.657267635266</v>
      </c>
      <c r="N1508" s="1">
        <v>1E-3</v>
      </c>
      <c r="O1508" s="1">
        <v>3152</v>
      </c>
      <c r="P1508" s="4">
        <v>3152000</v>
      </c>
      <c r="Q1508" s="1">
        <v>8.6999999999999994E-2</v>
      </c>
      <c r="R1508" s="1">
        <v>2736</v>
      </c>
      <c r="S1508" s="4">
        <v>31448.275862068967</v>
      </c>
      <c r="T1508" s="1">
        <v>0.514263663920554</v>
      </c>
      <c r="U1508" s="1">
        <v>4634</v>
      </c>
      <c r="V1508" s="4">
        <v>9010.9419060878536</v>
      </c>
      <c r="W1508" s="1">
        <v>0</v>
      </c>
      <c r="X1508" s="1">
        <v>4542</v>
      </c>
      <c r="Y1508" s="4">
        <v>0</v>
      </c>
      <c r="AC1508" s="3">
        <f t="shared" si="184"/>
        <v>0.171382234307319</v>
      </c>
      <c r="AD1508" s="3">
        <f t="shared" si="185"/>
        <v>4.0763083551533331E-2</v>
      </c>
      <c r="AE1508" s="3">
        <f t="shared" si="186"/>
        <v>0.20343754135114239</v>
      </c>
      <c r="AF1508" s="3">
        <f t="shared" si="187"/>
        <v>1</v>
      </c>
      <c r="AG1508" s="3">
        <f t="shared" si="188"/>
        <v>0.76899755134356462</v>
      </c>
      <c r="AH1508" s="3">
        <f t="shared" si="189"/>
        <v>0.15637013743571565</v>
      </c>
      <c r="AI1508" s="3">
        <f t="shared" si="190"/>
        <v>0</v>
      </c>
      <c r="AJ1508" s="6">
        <f t="shared" si="191"/>
        <v>0.33442150685561073</v>
      </c>
    </row>
    <row r="1509" spans="1:36" x14ac:dyDescent="0.3">
      <c r="A1509" t="s">
        <v>541</v>
      </c>
      <c r="B1509" t="s">
        <v>2853</v>
      </c>
      <c r="C1509" t="s">
        <v>533</v>
      </c>
      <c r="D1509">
        <v>1627704</v>
      </c>
      <c r="E1509" s="1">
        <v>0.184</v>
      </c>
      <c r="F1509" s="1">
        <v>2279</v>
      </c>
      <c r="G1509" s="4">
        <v>12385.869565217392</v>
      </c>
      <c r="H1509" s="1">
        <v>0.14848031337393</v>
      </c>
      <c r="I1509" s="1">
        <v>3710</v>
      </c>
      <c r="J1509" s="4">
        <v>24986.477437293699</v>
      </c>
      <c r="K1509" s="1">
        <v>0.17591404825447299</v>
      </c>
      <c r="L1509" s="1">
        <v>4803</v>
      </c>
      <c r="M1509" s="4">
        <v>27303.106532186088</v>
      </c>
      <c r="N1509" s="1">
        <v>1E-3</v>
      </c>
      <c r="O1509" s="1">
        <v>3152</v>
      </c>
      <c r="P1509" s="4">
        <v>3152000</v>
      </c>
      <c r="Q1509" s="1">
        <v>8.6999999999999994E-2</v>
      </c>
      <c r="R1509" s="1">
        <v>2736</v>
      </c>
      <c r="S1509" s="4">
        <v>31448.275862068967</v>
      </c>
      <c r="T1509" s="1">
        <v>0.50819252149039296</v>
      </c>
      <c r="U1509" s="1">
        <v>4634</v>
      </c>
      <c r="V1509" s="4">
        <v>9118.5914865683499</v>
      </c>
      <c r="W1509" s="1" t="s">
        <v>3</v>
      </c>
      <c r="X1509" s="1">
        <v>4542</v>
      </c>
      <c r="Y1509" s="4" t="s">
        <v>3</v>
      </c>
      <c r="AC1509" s="3">
        <f t="shared" si="184"/>
        <v>0.1674395977444143</v>
      </c>
      <c r="AD1509" s="3">
        <f t="shared" si="185"/>
        <v>4.9789267003965527E-2</v>
      </c>
      <c r="AE1509" s="3">
        <f t="shared" si="186"/>
        <v>0.16598328911292975</v>
      </c>
      <c r="AF1509" s="3">
        <f t="shared" si="187"/>
        <v>1</v>
      </c>
      <c r="AG1509" s="3">
        <f t="shared" si="188"/>
        <v>0.76899755134356462</v>
      </c>
      <c r="AH1509" s="3">
        <f t="shared" si="189"/>
        <v>0.15884874709030075</v>
      </c>
      <c r="AI1509" s="3" t="e">
        <f t="shared" si="190"/>
        <v>#VALUE!</v>
      </c>
      <c r="AJ1509" s="6" t="e">
        <f t="shared" si="191"/>
        <v>#VALUE!</v>
      </c>
    </row>
    <row r="1510" spans="1:36" x14ac:dyDescent="0.3">
      <c r="A1510" t="s">
        <v>2855</v>
      </c>
      <c r="B1510" t="s">
        <v>2854</v>
      </c>
      <c r="C1510" t="s">
        <v>533</v>
      </c>
      <c r="D1510">
        <v>826244</v>
      </c>
      <c r="E1510" s="1">
        <v>0.184</v>
      </c>
      <c r="F1510" s="1">
        <v>2279</v>
      </c>
      <c r="G1510" s="4">
        <v>12385.869565217392</v>
      </c>
      <c r="H1510" s="1">
        <v>0.14378561296662901</v>
      </c>
      <c r="I1510" s="1">
        <v>3710</v>
      </c>
      <c r="J1510" s="4">
        <v>25802.303328226924</v>
      </c>
      <c r="K1510" s="1">
        <v>0.179866964238166</v>
      </c>
      <c r="L1510" s="1">
        <v>4803</v>
      </c>
      <c r="M1510" s="4">
        <v>26703.069239775665</v>
      </c>
      <c r="N1510" s="1">
        <v>1E-3</v>
      </c>
      <c r="O1510" s="1">
        <v>3152</v>
      </c>
      <c r="P1510" s="4">
        <v>3152000</v>
      </c>
      <c r="Q1510" s="1">
        <v>8.6999999999999994E-2</v>
      </c>
      <c r="R1510" s="1">
        <v>2736</v>
      </c>
      <c r="S1510" s="4">
        <v>31448.275862068967</v>
      </c>
      <c r="T1510" s="1">
        <v>0.50524542386994598</v>
      </c>
      <c r="U1510" s="1">
        <v>4634</v>
      </c>
      <c r="V1510" s="4">
        <v>9171.7802498946076</v>
      </c>
      <c r="W1510" s="1">
        <v>0</v>
      </c>
      <c r="X1510" s="1">
        <v>4542</v>
      </c>
      <c r="Y1510" s="4">
        <v>0</v>
      </c>
      <c r="AC1510" s="3">
        <f t="shared" si="184"/>
        <v>0.1674395977444143</v>
      </c>
      <c r="AD1510" s="3">
        <f t="shared" si="185"/>
        <v>5.1745123461419337E-2</v>
      </c>
      <c r="AE1510" s="3">
        <f t="shared" si="186"/>
        <v>0.16181415144866818</v>
      </c>
      <c r="AF1510" s="3">
        <f t="shared" si="187"/>
        <v>1</v>
      </c>
      <c r="AG1510" s="3">
        <f t="shared" si="188"/>
        <v>0.76899755134356462</v>
      </c>
      <c r="AH1510" s="3">
        <f t="shared" si="189"/>
        <v>0.16007340752750318</v>
      </c>
      <c r="AI1510" s="3">
        <f t="shared" si="190"/>
        <v>0</v>
      </c>
      <c r="AJ1510" s="6">
        <f t="shared" si="191"/>
        <v>0.3300099759322242</v>
      </c>
    </row>
    <row r="1511" spans="1:36" x14ac:dyDescent="0.3">
      <c r="A1511" t="s">
        <v>2857</v>
      </c>
      <c r="B1511" t="s">
        <v>2856</v>
      </c>
      <c r="C1511" t="s">
        <v>533</v>
      </c>
      <c r="D1511">
        <v>801460</v>
      </c>
      <c r="E1511" s="1">
        <v>0.184</v>
      </c>
      <c r="F1511" s="1">
        <v>2279</v>
      </c>
      <c r="G1511" s="4">
        <v>12385.869565217392</v>
      </c>
      <c r="H1511" s="1">
        <v>0.15332019065205901</v>
      </c>
      <c r="I1511" s="1">
        <v>3710</v>
      </c>
      <c r="J1511" s="4">
        <v>24197.726236979321</v>
      </c>
      <c r="K1511" s="1">
        <v>0.17183889401841601</v>
      </c>
      <c r="L1511" s="1">
        <v>4803</v>
      </c>
      <c r="M1511" s="4">
        <v>27950.59888761424</v>
      </c>
      <c r="N1511" s="1">
        <v>1E-3</v>
      </c>
      <c r="O1511" s="1">
        <v>3152</v>
      </c>
      <c r="P1511" s="4">
        <v>3152000</v>
      </c>
      <c r="Q1511" s="1">
        <v>8.6999999999999994E-2</v>
      </c>
      <c r="R1511" s="1">
        <v>2736</v>
      </c>
      <c r="S1511" s="4">
        <v>31448.275862068967</v>
      </c>
      <c r="T1511" s="1">
        <v>0.51123075387417904</v>
      </c>
      <c r="U1511" s="1">
        <v>4634</v>
      </c>
      <c r="V1511" s="4">
        <v>9064.3999111612357</v>
      </c>
      <c r="W1511" s="1">
        <v>0.5</v>
      </c>
      <c r="X1511" s="1">
        <v>4542</v>
      </c>
      <c r="Y1511" s="4">
        <v>2271</v>
      </c>
      <c r="AC1511" s="3">
        <f t="shared" si="184"/>
        <v>0.1674395977444143</v>
      </c>
      <c r="AD1511" s="3">
        <f t="shared" si="185"/>
        <v>4.7898319259349779E-2</v>
      </c>
      <c r="AE1511" s="3">
        <f t="shared" si="186"/>
        <v>0.17048215076783257</v>
      </c>
      <c r="AF1511" s="3">
        <f t="shared" si="187"/>
        <v>1</v>
      </c>
      <c r="AG1511" s="3">
        <f t="shared" si="188"/>
        <v>0.76899755134356462</v>
      </c>
      <c r="AH1511" s="3">
        <f t="shared" si="189"/>
        <v>0.15760099710928169</v>
      </c>
      <c r="AI1511" s="3">
        <f t="shared" si="190"/>
        <v>0.10078998757322918</v>
      </c>
      <c r="AJ1511" s="6">
        <f t="shared" si="191"/>
        <v>0.3447440862568103</v>
      </c>
    </row>
    <row r="1512" spans="1:36" x14ac:dyDescent="0.3">
      <c r="A1512" t="s">
        <v>543</v>
      </c>
      <c r="B1512" t="s">
        <v>544</v>
      </c>
      <c r="C1512" t="s">
        <v>544</v>
      </c>
      <c r="D1512">
        <v>5525292</v>
      </c>
      <c r="E1512" s="1">
        <v>0.14899999999999999</v>
      </c>
      <c r="F1512" s="1">
        <v>4094</v>
      </c>
      <c r="G1512" s="4">
        <v>27476.510067114094</v>
      </c>
      <c r="H1512" s="1">
        <v>0.22284324520767401</v>
      </c>
      <c r="I1512" s="1">
        <v>8226</v>
      </c>
      <c r="J1512" s="4">
        <v>36913.840454683537</v>
      </c>
      <c r="K1512" s="1">
        <v>0.15764524300254101</v>
      </c>
      <c r="L1512" s="1">
        <v>15201</v>
      </c>
      <c r="M1512" s="4">
        <v>96425.364384480548</v>
      </c>
      <c r="N1512" s="1">
        <v>6.0000000000000001E-3</v>
      </c>
      <c r="O1512" s="1">
        <v>7037</v>
      </c>
      <c r="P1512" s="4">
        <v>1172833.3333333333</v>
      </c>
      <c r="Q1512" s="1">
        <v>0.495</v>
      </c>
      <c r="R1512" s="1">
        <v>6169</v>
      </c>
      <c r="S1512" s="4">
        <v>12462.626262626263</v>
      </c>
      <c r="T1512" s="1">
        <v>0.50622301952548299</v>
      </c>
      <c r="U1512" s="1">
        <v>11670</v>
      </c>
      <c r="V1512" s="4">
        <v>23053.080460345478</v>
      </c>
      <c r="W1512" s="1" t="s">
        <v>3</v>
      </c>
      <c r="X1512" s="1">
        <v>11076</v>
      </c>
      <c r="Y1512" s="4" t="s">
        <v>3</v>
      </c>
      <c r="AC1512" s="3">
        <f t="shared" si="184"/>
        <v>0.38360213529752807</v>
      </c>
      <c r="AD1512" s="3">
        <f t="shared" si="185"/>
        <v>7.8383860822595686E-2</v>
      </c>
      <c r="AE1512" s="3">
        <f t="shared" si="186"/>
        <v>0.64625378612345163</v>
      </c>
      <c r="AF1512" s="3">
        <f t="shared" si="187"/>
        <v>0.33386140835480443</v>
      </c>
      <c r="AG1512" s="3">
        <f t="shared" si="188"/>
        <v>0.20897113300488274</v>
      </c>
      <c r="AH1512" s="3">
        <f t="shared" si="189"/>
        <v>0.47968751625179445</v>
      </c>
      <c r="AI1512" s="3" t="e">
        <f t="shared" si="190"/>
        <v>#VALUE!</v>
      </c>
      <c r="AJ1512" s="6" t="e">
        <f t="shared" si="191"/>
        <v>#VALUE!</v>
      </c>
    </row>
    <row r="1513" spans="1:36" x14ac:dyDescent="0.3">
      <c r="A1513" t="s">
        <v>545</v>
      </c>
      <c r="B1513" t="s">
        <v>2858</v>
      </c>
      <c r="C1513" t="s">
        <v>544</v>
      </c>
      <c r="D1513">
        <v>5495408</v>
      </c>
      <c r="E1513" s="1">
        <v>0.14899999999999999</v>
      </c>
      <c r="F1513" s="1">
        <v>4094</v>
      </c>
      <c r="G1513" s="4">
        <v>27476.510067114094</v>
      </c>
      <c r="H1513" s="1">
        <v>0.222820216442528</v>
      </c>
      <c r="I1513" s="1">
        <v>8226</v>
      </c>
      <c r="J1513" s="4">
        <v>36917.655549094809</v>
      </c>
      <c r="K1513" s="1">
        <v>0.157603220725376</v>
      </c>
      <c r="L1513" s="1">
        <v>15201</v>
      </c>
      <c r="M1513" s="4">
        <v>96451.074603911678</v>
      </c>
      <c r="N1513" s="1">
        <v>6.0000000000000001E-3</v>
      </c>
      <c r="O1513" s="1">
        <v>7037</v>
      </c>
      <c r="P1513" s="4">
        <v>1172833.3333333333</v>
      </c>
      <c r="Q1513" s="1">
        <v>0.495</v>
      </c>
      <c r="R1513" s="1">
        <v>6169</v>
      </c>
      <c r="S1513" s="4">
        <v>12462.626262626263</v>
      </c>
      <c r="T1513" s="1">
        <v>0.506245396156209</v>
      </c>
      <c r="U1513" s="1">
        <v>11670</v>
      </c>
      <c r="V1513" s="4">
        <v>23052.061487585481</v>
      </c>
      <c r="W1513" s="1" t="s">
        <v>3</v>
      </c>
      <c r="X1513" s="1">
        <v>11076</v>
      </c>
      <c r="Y1513" s="4" t="s">
        <v>3</v>
      </c>
      <c r="AC1513" s="3">
        <f t="shared" si="184"/>
        <v>0.38360213529752807</v>
      </c>
      <c r="AD1513" s="3">
        <f t="shared" si="185"/>
        <v>7.8393007108737145E-2</v>
      </c>
      <c r="AE1513" s="3">
        <f t="shared" si="186"/>
        <v>0.64643242409402868</v>
      </c>
      <c r="AF1513" s="3">
        <f t="shared" si="187"/>
        <v>0.33386140835480443</v>
      </c>
      <c r="AG1513" s="3">
        <f t="shared" si="188"/>
        <v>0.20897113300488274</v>
      </c>
      <c r="AH1513" s="3">
        <f t="shared" si="189"/>
        <v>0.47966405461163369</v>
      </c>
      <c r="AI1513" s="3" t="e">
        <f t="shared" si="190"/>
        <v>#VALUE!</v>
      </c>
      <c r="AJ1513" s="6" t="e">
        <f t="shared" si="191"/>
        <v>#VALUE!</v>
      </c>
    </row>
    <row r="1514" spans="1:36" x14ac:dyDescent="0.3">
      <c r="A1514" t="s">
        <v>546</v>
      </c>
      <c r="B1514" t="s">
        <v>2859</v>
      </c>
      <c r="C1514" t="s">
        <v>544</v>
      </c>
      <c r="D1514">
        <v>1378652</v>
      </c>
      <c r="E1514" s="1">
        <v>0.16699999999999998</v>
      </c>
      <c r="F1514" s="1">
        <v>4094</v>
      </c>
      <c r="G1514" s="4">
        <v>24514.970059880241</v>
      </c>
      <c r="H1514" s="1">
        <v>0.235711405053632</v>
      </c>
      <c r="I1514" s="1">
        <v>8226</v>
      </c>
      <c r="J1514" s="4">
        <v>34898.608313536286</v>
      </c>
      <c r="K1514" s="1">
        <v>0.158355408036255</v>
      </c>
      <c r="L1514" s="1">
        <v>15201</v>
      </c>
      <c r="M1514" s="4">
        <v>95992.932533884639</v>
      </c>
      <c r="N1514" s="1">
        <v>6.0000000000000001E-3</v>
      </c>
      <c r="O1514" s="1">
        <v>7037</v>
      </c>
      <c r="P1514" s="4">
        <v>1172833.3333333333</v>
      </c>
      <c r="Q1514" s="1">
        <v>0.495</v>
      </c>
      <c r="R1514" s="1">
        <v>6169</v>
      </c>
      <c r="S1514" s="4">
        <v>12462.626262626263</v>
      </c>
      <c r="T1514" s="1">
        <v>0.50337358521222098</v>
      </c>
      <c r="U1514" s="1">
        <v>11670</v>
      </c>
      <c r="V1514" s="4">
        <v>23183.576458585841</v>
      </c>
      <c r="W1514" s="1" t="s">
        <v>3</v>
      </c>
      <c r="X1514" s="1">
        <v>11076</v>
      </c>
      <c r="Y1514" s="4" t="s">
        <v>3</v>
      </c>
      <c r="AC1514" s="3">
        <f t="shared" si="184"/>
        <v>0.34118021139388233</v>
      </c>
      <c r="AD1514" s="3">
        <f t="shared" si="185"/>
        <v>7.3552554485869087E-2</v>
      </c>
      <c r="AE1514" s="3">
        <f t="shared" si="186"/>
        <v>0.64324919301174122</v>
      </c>
      <c r="AF1514" s="3">
        <f t="shared" si="187"/>
        <v>0.33386140835480443</v>
      </c>
      <c r="AG1514" s="3">
        <f t="shared" si="188"/>
        <v>0.20897113300488274</v>
      </c>
      <c r="AH1514" s="3">
        <f t="shared" si="189"/>
        <v>0.48269216001983856</v>
      </c>
      <c r="AI1514" s="3" t="e">
        <f t="shared" si="190"/>
        <v>#VALUE!</v>
      </c>
      <c r="AJ1514" s="6" t="e">
        <f t="shared" si="191"/>
        <v>#VALUE!</v>
      </c>
    </row>
    <row r="1515" spans="1:36" x14ac:dyDescent="0.3">
      <c r="A1515" t="s">
        <v>2861</v>
      </c>
      <c r="B1515" t="s">
        <v>2860</v>
      </c>
      <c r="C1515" t="s">
        <v>544</v>
      </c>
      <c r="D1515">
        <v>275104</v>
      </c>
      <c r="E1515" s="1">
        <v>0.16699999999999998</v>
      </c>
      <c r="F1515" s="1">
        <v>4094</v>
      </c>
      <c r="G1515" s="4">
        <v>24514.970059880241</v>
      </c>
      <c r="H1515" s="1">
        <v>0.23322816098638999</v>
      </c>
      <c r="I1515" s="1">
        <v>8226</v>
      </c>
      <c r="J1515" s="4">
        <v>35270.183348399456</v>
      </c>
      <c r="K1515" s="1">
        <v>0.15715511224845799</v>
      </c>
      <c r="L1515" s="1">
        <v>15201</v>
      </c>
      <c r="M1515" s="4">
        <v>96726.092982375456</v>
      </c>
      <c r="N1515" s="1">
        <v>6.0000000000000001E-3</v>
      </c>
      <c r="O1515" s="1">
        <v>7037</v>
      </c>
      <c r="P1515" s="4">
        <v>1172833.3333333333</v>
      </c>
      <c r="Q1515" s="1">
        <v>0.495</v>
      </c>
      <c r="R1515" s="1">
        <v>6169</v>
      </c>
      <c r="S1515" s="4">
        <v>12462.626262626263</v>
      </c>
      <c r="T1515" s="1">
        <v>0.50230458299406699</v>
      </c>
      <c r="U1515" s="1">
        <v>11670</v>
      </c>
      <c r="V1515" s="4">
        <v>23232.915635447906</v>
      </c>
      <c r="W1515" s="1">
        <v>0</v>
      </c>
      <c r="X1515" s="1">
        <v>11076</v>
      </c>
      <c r="Y1515" s="4">
        <v>0</v>
      </c>
      <c r="AC1515" s="3">
        <f t="shared" si="184"/>
        <v>0.34118021139388233</v>
      </c>
      <c r="AD1515" s="3">
        <f t="shared" si="185"/>
        <v>7.4443366409641734E-2</v>
      </c>
      <c r="AE1515" s="3">
        <f t="shared" si="186"/>
        <v>0.64834328779286898</v>
      </c>
      <c r="AF1515" s="3">
        <f t="shared" si="187"/>
        <v>0.33386140835480443</v>
      </c>
      <c r="AG1515" s="3">
        <f t="shared" si="188"/>
        <v>0.20897113300488274</v>
      </c>
      <c r="AH1515" s="3">
        <f t="shared" si="189"/>
        <v>0.48382818451314114</v>
      </c>
      <c r="AI1515" s="3">
        <f t="shared" si="190"/>
        <v>0</v>
      </c>
      <c r="AJ1515" s="6">
        <f t="shared" si="191"/>
        <v>0.29866108449560302</v>
      </c>
    </row>
    <row r="1516" spans="1:36" x14ac:dyDescent="0.3">
      <c r="A1516" t="s">
        <v>2863</v>
      </c>
      <c r="B1516" t="s">
        <v>2862</v>
      </c>
      <c r="C1516" t="s">
        <v>544</v>
      </c>
      <c r="D1516">
        <v>188685</v>
      </c>
      <c r="E1516" s="1">
        <v>0.16699999999999998</v>
      </c>
      <c r="F1516" s="1">
        <v>4094</v>
      </c>
      <c r="G1516" s="4">
        <v>24514.970059880241</v>
      </c>
      <c r="H1516" s="1">
        <v>0.25348596867795498</v>
      </c>
      <c r="I1516" s="1">
        <v>8226</v>
      </c>
      <c r="J1516" s="4">
        <v>32451.500344979031</v>
      </c>
      <c r="K1516" s="1">
        <v>0.16531255796698099</v>
      </c>
      <c r="L1516" s="1">
        <v>15201</v>
      </c>
      <c r="M1516" s="4">
        <v>91953.086849192667</v>
      </c>
      <c r="N1516" s="1">
        <v>6.0000000000000001E-3</v>
      </c>
      <c r="O1516" s="1">
        <v>7037</v>
      </c>
      <c r="P1516" s="4">
        <v>1172833.3333333333</v>
      </c>
      <c r="Q1516" s="1">
        <v>0.495</v>
      </c>
      <c r="R1516" s="1">
        <v>6169</v>
      </c>
      <c r="S1516" s="4">
        <v>12462.626262626263</v>
      </c>
      <c r="T1516" s="1">
        <v>0.50111031613535695</v>
      </c>
      <c r="U1516" s="1">
        <v>11670</v>
      </c>
      <c r="V1516" s="4">
        <v>23288.285282172816</v>
      </c>
      <c r="W1516" s="1">
        <v>0</v>
      </c>
      <c r="X1516" s="1">
        <v>11076</v>
      </c>
      <c r="Y1516" s="4">
        <v>0</v>
      </c>
      <c r="AC1516" s="3">
        <f t="shared" si="184"/>
        <v>0.34118021139388233</v>
      </c>
      <c r="AD1516" s="3">
        <f t="shared" si="185"/>
        <v>6.7685871440404027E-2</v>
      </c>
      <c r="AE1516" s="3">
        <f t="shared" si="186"/>
        <v>0.61517981629984575</v>
      </c>
      <c r="AF1516" s="3">
        <f t="shared" si="187"/>
        <v>0.33386140835480443</v>
      </c>
      <c r="AG1516" s="3">
        <f t="shared" si="188"/>
        <v>0.20897113300488274</v>
      </c>
      <c r="AH1516" s="3">
        <f t="shared" si="189"/>
        <v>0.48510305934619441</v>
      </c>
      <c r="AI1516" s="3">
        <f t="shared" si="190"/>
        <v>0</v>
      </c>
      <c r="AJ1516" s="6">
        <f t="shared" si="191"/>
        <v>0.29314021426285908</v>
      </c>
    </row>
    <row r="1517" spans="1:36" x14ac:dyDescent="0.3">
      <c r="A1517" t="s">
        <v>2865</v>
      </c>
      <c r="B1517" t="s">
        <v>2864</v>
      </c>
      <c r="C1517" t="s">
        <v>544</v>
      </c>
      <c r="D1517">
        <v>180445</v>
      </c>
      <c r="E1517" s="1">
        <v>0.16699999999999998</v>
      </c>
      <c r="F1517" s="1">
        <v>4094</v>
      </c>
      <c r="G1517" s="4">
        <v>24514.970059880241</v>
      </c>
      <c r="H1517" s="1">
        <v>0.23173266092160999</v>
      </c>
      <c r="I1517" s="1">
        <v>8226</v>
      </c>
      <c r="J1517" s="4">
        <v>35497.801506636446</v>
      </c>
      <c r="K1517" s="1">
        <v>0.171343068525035</v>
      </c>
      <c r="L1517" s="1">
        <v>15201</v>
      </c>
      <c r="M1517" s="4">
        <v>88716.748981176177</v>
      </c>
      <c r="N1517" s="1">
        <v>6.0000000000000001E-3</v>
      </c>
      <c r="O1517" s="1">
        <v>7037</v>
      </c>
      <c r="P1517" s="4">
        <v>1172833.3333333333</v>
      </c>
      <c r="Q1517" s="1">
        <v>0.495</v>
      </c>
      <c r="R1517" s="1">
        <v>6169</v>
      </c>
      <c r="S1517" s="4">
        <v>12462.626262626263</v>
      </c>
      <c r="T1517" s="1">
        <v>0.49392335614730198</v>
      </c>
      <c r="U1517" s="1">
        <v>11670</v>
      </c>
      <c r="V1517" s="4">
        <v>23627.147521486459</v>
      </c>
      <c r="W1517" s="1">
        <v>0</v>
      </c>
      <c r="X1517" s="1">
        <v>11076</v>
      </c>
      <c r="Y1517" s="4">
        <v>0</v>
      </c>
      <c r="AC1517" s="3">
        <f t="shared" si="184"/>
        <v>0.34118021139388233</v>
      </c>
      <c r="AD1517" s="3">
        <f t="shared" si="185"/>
        <v>7.4989056917345906E-2</v>
      </c>
      <c r="AE1517" s="3">
        <f t="shared" si="186"/>
        <v>0.59269331709306883</v>
      </c>
      <c r="AF1517" s="3">
        <f t="shared" si="187"/>
        <v>0.33386140835480443</v>
      </c>
      <c r="AG1517" s="3">
        <f t="shared" si="188"/>
        <v>0.20897113300488274</v>
      </c>
      <c r="AH1517" s="3">
        <f t="shared" si="189"/>
        <v>0.49290529335572958</v>
      </c>
      <c r="AI1517" s="3">
        <f t="shared" si="190"/>
        <v>0</v>
      </c>
      <c r="AJ1517" s="6">
        <f t="shared" si="191"/>
        <v>0.29208577430281624</v>
      </c>
    </row>
    <row r="1518" spans="1:36" x14ac:dyDescent="0.3">
      <c r="A1518" t="s">
        <v>2867</v>
      </c>
      <c r="B1518" t="s">
        <v>2866</v>
      </c>
      <c r="C1518" t="s">
        <v>544</v>
      </c>
      <c r="D1518">
        <v>216752</v>
      </c>
      <c r="E1518" s="1">
        <v>0.16699999999999998</v>
      </c>
      <c r="F1518" s="1">
        <v>4094</v>
      </c>
      <c r="G1518" s="4">
        <v>24514.970059880241</v>
      </c>
      <c r="H1518" s="1">
        <v>0.27163763194803198</v>
      </c>
      <c r="I1518" s="1">
        <v>8226</v>
      </c>
      <c r="J1518" s="4">
        <v>30282.991134209809</v>
      </c>
      <c r="K1518" s="1">
        <v>0.14534583302576201</v>
      </c>
      <c r="L1518" s="1">
        <v>15201</v>
      </c>
      <c r="M1518" s="4">
        <v>104585.04164550544</v>
      </c>
      <c r="N1518" s="1">
        <v>6.0000000000000001E-3</v>
      </c>
      <c r="O1518" s="1">
        <v>7037</v>
      </c>
      <c r="P1518" s="4">
        <v>1172833.3333333333</v>
      </c>
      <c r="Q1518" s="1">
        <v>0.495</v>
      </c>
      <c r="R1518" s="1">
        <v>6169</v>
      </c>
      <c r="S1518" s="4">
        <v>12462.626262626263</v>
      </c>
      <c r="T1518" s="1">
        <v>0.504701225363549</v>
      </c>
      <c r="U1518" s="1">
        <v>11670</v>
      </c>
      <c r="V1518" s="4">
        <v>23122.590977649808</v>
      </c>
      <c r="W1518" s="1">
        <v>0</v>
      </c>
      <c r="X1518" s="1">
        <v>11076</v>
      </c>
      <c r="Y1518" s="4">
        <v>0</v>
      </c>
      <c r="AC1518" s="3">
        <f t="shared" si="184"/>
        <v>0.34118021139388233</v>
      </c>
      <c r="AD1518" s="3">
        <f t="shared" si="185"/>
        <v>6.2487099508712313E-2</v>
      </c>
      <c r="AE1518" s="3">
        <f t="shared" si="186"/>
        <v>0.70294829199407827</v>
      </c>
      <c r="AF1518" s="3">
        <f t="shared" si="187"/>
        <v>0.33386140835480443</v>
      </c>
      <c r="AG1518" s="3">
        <f t="shared" si="188"/>
        <v>0.20897113300488274</v>
      </c>
      <c r="AH1518" s="3">
        <f t="shared" si="189"/>
        <v>0.48128798174842435</v>
      </c>
      <c r="AI1518" s="3">
        <f t="shared" si="190"/>
        <v>0</v>
      </c>
      <c r="AJ1518" s="6">
        <f t="shared" si="191"/>
        <v>0.30439087514354063</v>
      </c>
    </row>
    <row r="1519" spans="1:36" x14ac:dyDescent="0.3">
      <c r="A1519" t="s">
        <v>2869</v>
      </c>
      <c r="B1519" t="s">
        <v>2868</v>
      </c>
      <c r="C1519" t="s">
        <v>544</v>
      </c>
      <c r="D1519">
        <v>517666</v>
      </c>
      <c r="E1519" s="1">
        <v>0.16699999999999998</v>
      </c>
      <c r="F1519" s="1">
        <v>4094</v>
      </c>
      <c r="G1519" s="4">
        <v>24514.970059880241</v>
      </c>
      <c r="H1519" s="1">
        <v>0.216896609010443</v>
      </c>
      <c r="I1519" s="1">
        <v>8226</v>
      </c>
      <c r="J1519" s="4">
        <v>37925.904132525837</v>
      </c>
      <c r="K1519" s="1">
        <v>0.157377536867401</v>
      </c>
      <c r="L1519" s="1">
        <v>15201</v>
      </c>
      <c r="M1519" s="4">
        <v>96589.38818446279</v>
      </c>
      <c r="N1519" s="1">
        <v>6.0000000000000001E-3</v>
      </c>
      <c r="O1519" s="1">
        <v>7037</v>
      </c>
      <c r="P1519" s="4">
        <v>1172833.3333333333</v>
      </c>
      <c r="Q1519" s="1">
        <v>0.495</v>
      </c>
      <c r="R1519" s="1">
        <v>6169</v>
      </c>
      <c r="S1519" s="4">
        <v>12462.626262626263</v>
      </c>
      <c r="T1519" s="1">
        <v>0.507504839027481</v>
      </c>
      <c r="U1519" s="1">
        <v>11670</v>
      </c>
      <c r="V1519" s="4">
        <v>22994.85463500788</v>
      </c>
      <c r="W1519" s="1">
        <v>0.5</v>
      </c>
      <c r="X1519" s="1">
        <v>11076</v>
      </c>
      <c r="Y1519" s="4">
        <v>5538</v>
      </c>
      <c r="AC1519" s="3">
        <f t="shared" si="184"/>
        <v>0.34118021139388233</v>
      </c>
      <c r="AD1519" s="3">
        <f t="shared" si="185"/>
        <v>8.0810176659909971E-2</v>
      </c>
      <c r="AE1519" s="3">
        <f t="shared" si="186"/>
        <v>0.64739344495964535</v>
      </c>
      <c r="AF1519" s="3">
        <f t="shared" si="187"/>
        <v>0.33386140835480443</v>
      </c>
      <c r="AG1519" s="3">
        <f t="shared" si="188"/>
        <v>0.20897113300488274</v>
      </c>
      <c r="AH1519" s="3">
        <f t="shared" si="189"/>
        <v>0.47834687848819346</v>
      </c>
      <c r="AI1519" s="3">
        <f t="shared" si="190"/>
        <v>0.24578377418782177</v>
      </c>
      <c r="AJ1519" s="6">
        <f t="shared" si="191"/>
        <v>0.33376386100702005</v>
      </c>
    </row>
    <row r="1520" spans="1:36" x14ac:dyDescent="0.3">
      <c r="A1520" t="s">
        <v>547</v>
      </c>
      <c r="B1520" t="s">
        <v>548</v>
      </c>
      <c r="C1520" t="s">
        <v>544</v>
      </c>
      <c r="D1520">
        <v>1689725</v>
      </c>
      <c r="E1520" s="1">
        <v>0.10800000000000001</v>
      </c>
      <c r="F1520" s="1">
        <v>4094</v>
      </c>
      <c r="G1520" s="4">
        <v>37907.407407407401</v>
      </c>
      <c r="H1520" s="1">
        <v>0.17626655224962601</v>
      </c>
      <c r="I1520" s="1">
        <v>8226</v>
      </c>
      <c r="J1520" s="4">
        <v>46667.957675546204</v>
      </c>
      <c r="K1520" s="1">
        <v>0.16429123082158301</v>
      </c>
      <c r="L1520" s="1">
        <v>15201</v>
      </c>
      <c r="M1520" s="4">
        <v>92524.719207368908</v>
      </c>
      <c r="N1520" s="1">
        <v>6.0000000000000001E-3</v>
      </c>
      <c r="O1520" s="1">
        <v>7037</v>
      </c>
      <c r="P1520" s="4">
        <v>1172833.3333333333</v>
      </c>
      <c r="Q1520" s="1">
        <v>0.495</v>
      </c>
      <c r="R1520" s="1">
        <v>6169</v>
      </c>
      <c r="S1520" s="4">
        <v>12462.626262626263</v>
      </c>
      <c r="T1520" s="1">
        <v>0.51162052996789398</v>
      </c>
      <c r="U1520" s="1">
        <v>11670</v>
      </c>
      <c r="V1520" s="4">
        <v>22809.87434326049</v>
      </c>
      <c r="W1520" s="1" t="s">
        <v>3</v>
      </c>
      <c r="X1520" s="1">
        <v>11076</v>
      </c>
      <c r="Y1520" s="4" t="s">
        <v>3</v>
      </c>
      <c r="AC1520" s="3">
        <f t="shared" si="184"/>
        <v>0.53301721398490587</v>
      </c>
      <c r="AD1520" s="3">
        <f t="shared" si="185"/>
        <v>0.10176832724515877</v>
      </c>
      <c r="AE1520" s="3">
        <f t="shared" si="186"/>
        <v>0.61915159276228793</v>
      </c>
      <c r="AF1520" s="3">
        <f t="shared" si="187"/>
        <v>0.33386140835480443</v>
      </c>
      <c r="AG1520" s="3">
        <f t="shared" si="188"/>
        <v>0.20897113300488274</v>
      </c>
      <c r="AH1520" s="3">
        <f t="shared" si="189"/>
        <v>0.4740877449645276</v>
      </c>
      <c r="AI1520" s="3" t="e">
        <f t="shared" si="190"/>
        <v>#VALUE!</v>
      </c>
      <c r="AJ1520" s="6" t="e">
        <f t="shared" si="191"/>
        <v>#VALUE!</v>
      </c>
    </row>
    <row r="1521" spans="1:36" x14ac:dyDescent="0.3">
      <c r="A1521" t="s">
        <v>547</v>
      </c>
      <c r="B1521" t="s">
        <v>2870</v>
      </c>
      <c r="C1521" t="s">
        <v>544</v>
      </c>
      <c r="D1521">
        <v>1689725</v>
      </c>
      <c r="E1521" s="1">
        <v>0.10800000000000001</v>
      </c>
      <c r="F1521" s="1">
        <v>4094</v>
      </c>
      <c r="G1521" s="4">
        <v>37907.407407407401</v>
      </c>
      <c r="H1521" s="1">
        <v>0.17626655224962601</v>
      </c>
      <c r="I1521" s="1">
        <v>8226</v>
      </c>
      <c r="J1521" s="4">
        <v>46667.957675546204</v>
      </c>
      <c r="K1521" s="1">
        <v>0.16429123082158301</v>
      </c>
      <c r="L1521" s="1">
        <v>15201</v>
      </c>
      <c r="M1521" s="4">
        <v>92524.719207368908</v>
      </c>
      <c r="N1521" s="1">
        <v>6.0000000000000001E-3</v>
      </c>
      <c r="O1521" s="1">
        <v>7037</v>
      </c>
      <c r="P1521" s="4">
        <v>1172833.3333333333</v>
      </c>
      <c r="Q1521" s="1">
        <v>0.495</v>
      </c>
      <c r="R1521" s="1">
        <v>6169</v>
      </c>
      <c r="S1521" s="4">
        <v>12462.626262626263</v>
      </c>
      <c r="T1521" s="1">
        <v>0.51162052996789398</v>
      </c>
      <c r="U1521" s="1">
        <v>11670</v>
      </c>
      <c r="V1521" s="4">
        <v>22809.87434326049</v>
      </c>
      <c r="W1521" s="1">
        <v>1</v>
      </c>
      <c r="X1521" s="1">
        <v>11076</v>
      </c>
      <c r="Y1521" s="4">
        <v>11076</v>
      </c>
      <c r="AC1521" s="3">
        <f t="shared" si="184"/>
        <v>0.53301721398490587</v>
      </c>
      <c r="AD1521" s="3">
        <f t="shared" si="185"/>
        <v>0.10176832724515877</v>
      </c>
      <c r="AE1521" s="3">
        <f t="shared" si="186"/>
        <v>0.61915159276228793</v>
      </c>
      <c r="AF1521" s="3">
        <f t="shared" si="187"/>
        <v>0.33386140835480443</v>
      </c>
      <c r="AG1521" s="3">
        <f t="shared" si="188"/>
        <v>0.20897113300488274</v>
      </c>
      <c r="AH1521" s="3">
        <f t="shared" si="189"/>
        <v>0.4740877449645276</v>
      </c>
      <c r="AI1521" s="3">
        <f t="shared" si="190"/>
        <v>0.49156754837564354</v>
      </c>
      <c r="AJ1521" s="6">
        <f t="shared" si="191"/>
        <v>0.39463213838460154</v>
      </c>
    </row>
    <row r="1522" spans="1:36" x14ac:dyDescent="0.3">
      <c r="A1522" t="s">
        <v>549</v>
      </c>
      <c r="B1522" t="s">
        <v>550</v>
      </c>
      <c r="C1522" t="s">
        <v>544</v>
      </c>
      <c r="D1522">
        <v>1148794</v>
      </c>
      <c r="E1522" s="1">
        <v>0.152</v>
      </c>
      <c r="F1522" s="1">
        <v>4094</v>
      </c>
      <c r="G1522" s="4">
        <v>26934.21052631579</v>
      </c>
      <c r="H1522" s="1">
        <v>0.25342837793372802</v>
      </c>
      <c r="I1522" s="1">
        <v>8226</v>
      </c>
      <c r="J1522" s="4">
        <v>32458.874838993423</v>
      </c>
      <c r="K1522" s="1">
        <v>0.14407805054692099</v>
      </c>
      <c r="L1522" s="1">
        <v>15201</v>
      </c>
      <c r="M1522" s="4">
        <v>105505.31425360718</v>
      </c>
      <c r="N1522" s="1">
        <v>6.0000000000000001E-3</v>
      </c>
      <c r="O1522" s="1">
        <v>7037</v>
      </c>
      <c r="P1522" s="4">
        <v>1172833.3333333333</v>
      </c>
      <c r="Q1522" s="1">
        <v>0.495</v>
      </c>
      <c r="R1522" s="1">
        <v>6169</v>
      </c>
      <c r="S1522" s="4">
        <v>12462.626262626263</v>
      </c>
      <c r="T1522" s="1">
        <v>0.50859423012306804</v>
      </c>
      <c r="U1522" s="1">
        <v>11670</v>
      </c>
      <c r="V1522" s="4">
        <v>22945.60045869205</v>
      </c>
      <c r="W1522" s="1" t="s">
        <v>3</v>
      </c>
      <c r="X1522" s="1">
        <v>11076</v>
      </c>
      <c r="Y1522" s="4" t="s">
        <v>3</v>
      </c>
      <c r="AC1522" s="3">
        <f t="shared" si="184"/>
        <v>0.37583408563534731</v>
      </c>
      <c r="AD1522" s="3">
        <f t="shared" si="185"/>
        <v>6.7703551011374749E-2</v>
      </c>
      <c r="AE1522" s="3">
        <f t="shared" si="186"/>
        <v>0.70934246655681688</v>
      </c>
      <c r="AF1522" s="3">
        <f t="shared" si="187"/>
        <v>0.33386140835480443</v>
      </c>
      <c r="AG1522" s="3">
        <f t="shared" si="188"/>
        <v>0.20897113300488274</v>
      </c>
      <c r="AH1522" s="3">
        <f t="shared" si="189"/>
        <v>0.47721281111514713</v>
      </c>
      <c r="AI1522" s="3" t="e">
        <f t="shared" si="190"/>
        <v>#VALUE!</v>
      </c>
      <c r="AJ1522" s="6" t="e">
        <f t="shared" si="191"/>
        <v>#VALUE!</v>
      </c>
    </row>
    <row r="1523" spans="1:36" x14ac:dyDescent="0.3">
      <c r="A1523" t="s">
        <v>2872</v>
      </c>
      <c r="B1523" t="s">
        <v>2871</v>
      </c>
      <c r="C1523" t="s">
        <v>544</v>
      </c>
      <c r="D1523">
        <v>479341</v>
      </c>
      <c r="E1523" s="1">
        <v>0.152</v>
      </c>
      <c r="F1523" s="1">
        <v>4094</v>
      </c>
      <c r="G1523" s="4">
        <v>26934.21052631579</v>
      </c>
      <c r="H1523" s="1">
        <v>0.233268174431146</v>
      </c>
      <c r="I1523" s="1">
        <v>8226</v>
      </c>
      <c r="J1523" s="4">
        <v>35264.13330948443</v>
      </c>
      <c r="K1523" s="1">
        <v>0.147615163317971</v>
      </c>
      <c r="L1523" s="1">
        <v>15201</v>
      </c>
      <c r="M1523" s="4">
        <v>102977.22576952497</v>
      </c>
      <c r="N1523" s="1">
        <v>6.0000000000000001E-3</v>
      </c>
      <c r="O1523" s="1">
        <v>7037</v>
      </c>
      <c r="P1523" s="4">
        <v>1172833.3333333333</v>
      </c>
      <c r="Q1523" s="1">
        <v>0.495</v>
      </c>
      <c r="R1523" s="1">
        <v>6169</v>
      </c>
      <c r="S1523" s="4">
        <v>12462.626262626263</v>
      </c>
      <c r="T1523" s="1">
        <v>0.51067194335556498</v>
      </c>
      <c r="U1523" s="1">
        <v>11670</v>
      </c>
      <c r="V1523" s="4">
        <v>22852.244286846482</v>
      </c>
      <c r="W1523" s="1">
        <v>0.5</v>
      </c>
      <c r="X1523" s="1">
        <v>11076</v>
      </c>
      <c r="Y1523" s="4">
        <v>5538</v>
      </c>
      <c r="AC1523" s="3">
        <f t="shared" si="184"/>
        <v>0.37583408563534731</v>
      </c>
      <c r="AD1523" s="3">
        <f t="shared" si="185"/>
        <v>7.4428862079966351E-2</v>
      </c>
      <c r="AE1523" s="3">
        <f t="shared" si="186"/>
        <v>0.6917769767932842</v>
      </c>
      <c r="AF1523" s="3">
        <f t="shared" si="187"/>
        <v>0.33386140835480443</v>
      </c>
      <c r="AG1523" s="3">
        <f t="shared" si="188"/>
        <v>0.20897113300488274</v>
      </c>
      <c r="AH1523" s="3">
        <f t="shared" si="189"/>
        <v>0.47506330428178378</v>
      </c>
      <c r="AI1523" s="3">
        <f t="shared" si="190"/>
        <v>0.24578377418782177</v>
      </c>
      <c r="AJ1523" s="6">
        <f t="shared" si="191"/>
        <v>0.34367422061969871</v>
      </c>
    </row>
    <row r="1524" spans="1:36" x14ac:dyDescent="0.3">
      <c r="A1524" t="s">
        <v>2874</v>
      </c>
      <c r="B1524" t="s">
        <v>2873</v>
      </c>
      <c r="C1524" t="s">
        <v>544</v>
      </c>
      <c r="D1524">
        <v>170925</v>
      </c>
      <c r="E1524" s="1">
        <v>0.152</v>
      </c>
      <c r="F1524" s="1">
        <v>4094</v>
      </c>
      <c r="G1524" s="4">
        <v>26934.21052631579</v>
      </c>
      <c r="H1524" s="1">
        <v>0.25270147725610598</v>
      </c>
      <c r="I1524" s="1">
        <v>8226</v>
      </c>
      <c r="J1524" s="4">
        <v>32552.243419072598</v>
      </c>
      <c r="K1524" s="1">
        <v>0.15232411876554</v>
      </c>
      <c r="L1524" s="1">
        <v>15201</v>
      </c>
      <c r="M1524" s="4">
        <v>99793.782647104294</v>
      </c>
      <c r="N1524" s="1">
        <v>6.0000000000000001E-3</v>
      </c>
      <c r="O1524" s="1">
        <v>7037</v>
      </c>
      <c r="P1524" s="4">
        <v>1172833.3333333333</v>
      </c>
      <c r="Q1524" s="1">
        <v>0.495</v>
      </c>
      <c r="R1524" s="1">
        <v>6169</v>
      </c>
      <c r="S1524" s="4">
        <v>12462.626262626263</v>
      </c>
      <c r="T1524" s="1">
        <v>0.50578908878162898</v>
      </c>
      <c r="U1524" s="1">
        <v>11670</v>
      </c>
      <c r="V1524" s="4">
        <v>23072.858349141738</v>
      </c>
      <c r="W1524" s="1">
        <v>0.5</v>
      </c>
      <c r="X1524" s="1">
        <v>11076</v>
      </c>
      <c r="Y1524" s="4">
        <v>5538</v>
      </c>
      <c r="AC1524" s="3">
        <f t="shared" si="184"/>
        <v>0.37583408563534731</v>
      </c>
      <c r="AD1524" s="3">
        <f t="shared" si="185"/>
        <v>6.7927392326415939E-2</v>
      </c>
      <c r="AE1524" s="3">
        <f t="shared" si="186"/>
        <v>0.66965799720386165</v>
      </c>
      <c r="AF1524" s="3">
        <f t="shared" si="187"/>
        <v>0.33386140835480443</v>
      </c>
      <c r="AG1524" s="3">
        <f t="shared" si="188"/>
        <v>0.20897113300488274</v>
      </c>
      <c r="AH1524" s="3">
        <f t="shared" si="189"/>
        <v>0.48014289811114691</v>
      </c>
      <c r="AI1524" s="3">
        <f t="shared" si="190"/>
        <v>0.24578377418782177</v>
      </c>
      <c r="AJ1524" s="6">
        <f t="shared" si="191"/>
        <v>0.34031124126061157</v>
      </c>
    </row>
    <row r="1525" spans="1:36" x14ac:dyDescent="0.3">
      <c r="A1525" t="s">
        <v>2876</v>
      </c>
      <c r="B1525" t="s">
        <v>2875</v>
      </c>
      <c r="C1525" t="s">
        <v>544</v>
      </c>
      <c r="D1525">
        <v>199604</v>
      </c>
      <c r="E1525" s="1">
        <v>0.152</v>
      </c>
      <c r="F1525" s="1">
        <v>4094</v>
      </c>
      <c r="G1525" s="4">
        <v>26934.21052631579</v>
      </c>
      <c r="H1525" s="1">
        <v>0.26595158413658998</v>
      </c>
      <c r="I1525" s="1">
        <v>8226</v>
      </c>
      <c r="J1525" s="4">
        <v>30930.441819723139</v>
      </c>
      <c r="K1525" s="1">
        <v>0.144295705496883</v>
      </c>
      <c r="L1525" s="1">
        <v>15201</v>
      </c>
      <c r="M1525" s="4">
        <v>105346.17054371284</v>
      </c>
      <c r="N1525" s="1">
        <v>6.0000000000000001E-3</v>
      </c>
      <c r="O1525" s="1">
        <v>7037</v>
      </c>
      <c r="P1525" s="4">
        <v>1172833.3333333333</v>
      </c>
      <c r="Q1525" s="1">
        <v>0.495</v>
      </c>
      <c r="R1525" s="1">
        <v>6169</v>
      </c>
      <c r="S1525" s="4">
        <v>12462.626262626263</v>
      </c>
      <c r="T1525" s="1">
        <v>0.51229935271838201</v>
      </c>
      <c r="U1525" s="1">
        <v>11670</v>
      </c>
      <c r="V1525" s="4">
        <v>22779.650097303871</v>
      </c>
      <c r="W1525" s="1">
        <v>0.5</v>
      </c>
      <c r="X1525" s="1">
        <v>11076</v>
      </c>
      <c r="Y1525" s="4">
        <v>5538</v>
      </c>
      <c r="AC1525" s="3">
        <f t="shared" si="184"/>
        <v>0.37583408563534731</v>
      </c>
      <c r="AD1525" s="3">
        <f t="shared" si="185"/>
        <v>6.4039294184338014E-2</v>
      </c>
      <c r="AE1525" s="3">
        <f t="shared" si="186"/>
        <v>0.70823671522545295</v>
      </c>
      <c r="AF1525" s="3">
        <f t="shared" si="187"/>
        <v>0.33386140835480443</v>
      </c>
      <c r="AG1525" s="3">
        <f t="shared" si="188"/>
        <v>0.20897113300488274</v>
      </c>
      <c r="AH1525" s="3">
        <f t="shared" si="189"/>
        <v>0.47339183786023376</v>
      </c>
      <c r="AI1525" s="3">
        <f t="shared" si="190"/>
        <v>0.24578377418782177</v>
      </c>
      <c r="AJ1525" s="6">
        <f t="shared" si="191"/>
        <v>0.34430260692184017</v>
      </c>
    </row>
    <row r="1526" spans="1:36" x14ac:dyDescent="0.3">
      <c r="A1526" t="s">
        <v>2878</v>
      </c>
      <c r="B1526" t="s">
        <v>2877</v>
      </c>
      <c r="C1526" t="s">
        <v>544</v>
      </c>
      <c r="D1526">
        <v>171167</v>
      </c>
      <c r="E1526" s="1">
        <v>0.152</v>
      </c>
      <c r="F1526" s="1">
        <v>4094</v>
      </c>
      <c r="G1526" s="4">
        <v>26934.21052631579</v>
      </c>
      <c r="H1526" s="1">
        <v>0.28078426332178502</v>
      </c>
      <c r="I1526" s="1">
        <v>8226</v>
      </c>
      <c r="J1526" s="4">
        <v>29296.513638917222</v>
      </c>
      <c r="K1526" s="1">
        <v>0.13367062576314301</v>
      </c>
      <c r="L1526" s="1">
        <v>15201</v>
      </c>
      <c r="M1526" s="4">
        <v>113719.82373251798</v>
      </c>
      <c r="N1526" s="1">
        <v>6.0000000000000001E-3</v>
      </c>
      <c r="O1526" s="1">
        <v>7037</v>
      </c>
      <c r="P1526" s="4">
        <v>1172833.3333333333</v>
      </c>
      <c r="Q1526" s="1">
        <v>0.495</v>
      </c>
      <c r="R1526" s="1">
        <v>6169</v>
      </c>
      <c r="S1526" s="4">
        <v>12462.626262626263</v>
      </c>
      <c r="T1526" s="1">
        <v>0.50593280246776495</v>
      </c>
      <c r="U1526" s="1">
        <v>11670</v>
      </c>
      <c r="V1526" s="4">
        <v>23066.304345315784</v>
      </c>
      <c r="W1526" s="1">
        <v>0.5</v>
      </c>
      <c r="X1526" s="1">
        <v>11076</v>
      </c>
      <c r="Y1526" s="4">
        <v>5538</v>
      </c>
      <c r="AC1526" s="3">
        <f t="shared" si="184"/>
        <v>0.37583408563534731</v>
      </c>
      <c r="AD1526" s="3">
        <f t="shared" si="185"/>
        <v>6.0122123843262654E-2</v>
      </c>
      <c r="AE1526" s="3">
        <f t="shared" si="186"/>
        <v>0.76641795385592237</v>
      </c>
      <c r="AF1526" s="3">
        <f t="shared" si="187"/>
        <v>0.33386140835480443</v>
      </c>
      <c r="AG1526" s="3">
        <f t="shared" si="188"/>
        <v>0.20897113300488274</v>
      </c>
      <c r="AH1526" s="3">
        <f t="shared" si="189"/>
        <v>0.47999199350857724</v>
      </c>
      <c r="AI1526" s="3">
        <f t="shared" si="190"/>
        <v>0.24578377418782177</v>
      </c>
      <c r="AJ1526" s="6">
        <f t="shared" si="191"/>
        <v>0.35299749605580266</v>
      </c>
    </row>
    <row r="1527" spans="1:36" x14ac:dyDescent="0.3">
      <c r="A1527" t="s">
        <v>2880</v>
      </c>
      <c r="B1527" t="s">
        <v>2879</v>
      </c>
      <c r="C1527" t="s">
        <v>544</v>
      </c>
      <c r="D1527">
        <v>127757</v>
      </c>
      <c r="E1527" s="1">
        <v>0.152</v>
      </c>
      <c r="F1527" s="1">
        <v>4094</v>
      </c>
      <c r="G1527" s="4">
        <v>26934.21052631579</v>
      </c>
      <c r="H1527" s="1">
        <v>0.27382452624905002</v>
      </c>
      <c r="I1527" s="1">
        <v>8226</v>
      </c>
      <c r="J1527" s="4">
        <v>30041.136609210287</v>
      </c>
      <c r="K1527" s="1">
        <v>0.133378210195918</v>
      </c>
      <c r="L1527" s="1">
        <v>15201</v>
      </c>
      <c r="M1527" s="4">
        <v>113969.14066901479</v>
      </c>
      <c r="N1527" s="1">
        <v>6.0000000000000001E-3</v>
      </c>
      <c r="O1527" s="1">
        <v>7037</v>
      </c>
      <c r="P1527" s="4">
        <v>1172833.3333333333</v>
      </c>
      <c r="Q1527" s="1">
        <v>0.495</v>
      </c>
      <c r="R1527" s="1">
        <v>6169</v>
      </c>
      <c r="S1527" s="4">
        <v>12462.626262626263</v>
      </c>
      <c r="T1527" s="1">
        <v>0.50232863952660101</v>
      </c>
      <c r="U1527" s="1">
        <v>11670</v>
      </c>
      <c r="V1527" s="4">
        <v>23231.803010471216</v>
      </c>
      <c r="W1527" s="1">
        <v>0.5</v>
      </c>
      <c r="X1527" s="1">
        <v>11076</v>
      </c>
      <c r="Y1527" s="4">
        <v>5538</v>
      </c>
      <c r="AC1527" s="3">
        <f t="shared" si="184"/>
        <v>0.37583408563534731</v>
      </c>
      <c r="AD1527" s="3">
        <f t="shared" si="185"/>
        <v>6.190727881444183E-2</v>
      </c>
      <c r="AE1527" s="3">
        <f t="shared" si="186"/>
        <v>0.76815024057115566</v>
      </c>
      <c r="AF1527" s="3">
        <f t="shared" si="187"/>
        <v>0.33386140835480443</v>
      </c>
      <c r="AG1527" s="3">
        <f t="shared" si="188"/>
        <v>0.20897113300488274</v>
      </c>
      <c r="AH1527" s="3">
        <f t="shared" si="189"/>
        <v>0.48380256654977477</v>
      </c>
      <c r="AI1527" s="3">
        <f t="shared" si="190"/>
        <v>0.24578377418782177</v>
      </c>
      <c r="AJ1527" s="6">
        <f t="shared" si="191"/>
        <v>0.35404435530260409</v>
      </c>
    </row>
    <row r="1528" spans="1:36" x14ac:dyDescent="0.3">
      <c r="A1528" t="s">
        <v>551</v>
      </c>
      <c r="B1528" t="s">
        <v>552</v>
      </c>
      <c r="C1528" t="s">
        <v>544</v>
      </c>
      <c r="D1528">
        <v>1278237</v>
      </c>
      <c r="E1528" s="1">
        <v>0.17899999999999999</v>
      </c>
      <c r="F1528" s="1">
        <v>4094</v>
      </c>
      <c r="G1528" s="4">
        <v>22871.50837988827</v>
      </c>
      <c r="H1528" s="1">
        <v>0.24294790402718699</v>
      </c>
      <c r="I1528" s="1">
        <v>8226</v>
      </c>
      <c r="J1528" s="4">
        <v>33859.110795536944</v>
      </c>
      <c r="K1528" s="1">
        <v>0.160106459130818</v>
      </c>
      <c r="L1528" s="1">
        <v>15201</v>
      </c>
      <c r="M1528" s="4">
        <v>94943.07776539943</v>
      </c>
      <c r="N1528" s="1">
        <v>6.0000000000000001E-3</v>
      </c>
      <c r="O1528" s="1">
        <v>7037</v>
      </c>
      <c r="P1528" s="4">
        <v>1172833.3333333333</v>
      </c>
      <c r="Q1528" s="1">
        <v>0.495</v>
      </c>
      <c r="R1528" s="1">
        <v>6169</v>
      </c>
      <c r="S1528" s="4">
        <v>12462.626262626263</v>
      </c>
      <c r="T1528" s="1">
        <v>0.50012634589673099</v>
      </c>
      <c r="U1528" s="1">
        <v>11670</v>
      </c>
      <c r="V1528" s="4">
        <v>23334.103663496444</v>
      </c>
      <c r="W1528" s="1" t="s">
        <v>3</v>
      </c>
      <c r="X1528" s="1">
        <v>11076</v>
      </c>
      <c r="Y1528" s="4" t="s">
        <v>3</v>
      </c>
      <c r="AC1528" s="3">
        <f t="shared" si="184"/>
        <v>0.31763880855722226</v>
      </c>
      <c r="AD1528" s="3">
        <f t="shared" si="185"/>
        <v>7.1060468912609656E-2</v>
      </c>
      <c r="AE1528" s="3">
        <f t="shared" si="186"/>
        <v>0.63595466463382422</v>
      </c>
      <c r="AF1528" s="3">
        <f t="shared" si="187"/>
        <v>0.33386140835480443</v>
      </c>
      <c r="AG1528" s="3">
        <f t="shared" si="188"/>
        <v>0.20897113300488274</v>
      </c>
      <c r="AH1528" s="3">
        <f t="shared" si="189"/>
        <v>0.48615801823966437</v>
      </c>
      <c r="AI1528" s="3" t="e">
        <f t="shared" si="190"/>
        <v>#VALUE!</v>
      </c>
      <c r="AJ1528" s="6" t="e">
        <f t="shared" si="191"/>
        <v>#VALUE!</v>
      </c>
    </row>
    <row r="1529" spans="1:36" x14ac:dyDescent="0.3">
      <c r="A1529" t="s">
        <v>2882</v>
      </c>
      <c r="B1529" t="s">
        <v>2881</v>
      </c>
      <c r="C1529" t="s">
        <v>544</v>
      </c>
      <c r="D1529">
        <v>142335</v>
      </c>
      <c r="E1529" s="1">
        <v>0.17899999999999999</v>
      </c>
      <c r="F1529" s="1">
        <v>4094</v>
      </c>
      <c r="G1529" s="4">
        <v>22871.50837988827</v>
      </c>
      <c r="H1529" s="1">
        <v>0.309994028172972</v>
      </c>
      <c r="I1529" s="1">
        <v>8226</v>
      </c>
      <c r="J1529" s="4">
        <v>26535.995059266159</v>
      </c>
      <c r="K1529" s="1">
        <v>0.12566831770119699</v>
      </c>
      <c r="L1529" s="1">
        <v>15201</v>
      </c>
      <c r="M1529" s="4">
        <v>120961.27550735256</v>
      </c>
      <c r="N1529" s="1">
        <v>6.0000000000000001E-3</v>
      </c>
      <c r="O1529" s="1">
        <v>7037</v>
      </c>
      <c r="P1529" s="4">
        <v>1172833.3333333333</v>
      </c>
      <c r="Q1529" s="1">
        <v>0.495</v>
      </c>
      <c r="R1529" s="1">
        <v>6169</v>
      </c>
      <c r="S1529" s="4">
        <v>12462.626262626263</v>
      </c>
      <c r="T1529" s="1">
        <v>0.50569431271296506</v>
      </c>
      <c r="U1529" s="1">
        <v>11670</v>
      </c>
      <c r="V1529" s="4">
        <v>23077.182611353506</v>
      </c>
      <c r="W1529" s="1">
        <v>0</v>
      </c>
      <c r="X1529" s="1">
        <v>11076</v>
      </c>
      <c r="Y1529" s="4">
        <v>0</v>
      </c>
      <c r="AC1529" s="3">
        <f t="shared" si="184"/>
        <v>0.31763880855722226</v>
      </c>
      <c r="AD1529" s="3">
        <f t="shared" si="185"/>
        <v>5.3504071940355273E-2</v>
      </c>
      <c r="AE1529" s="3">
        <f t="shared" si="186"/>
        <v>0.81673250883485937</v>
      </c>
      <c r="AF1529" s="3">
        <f t="shared" si="187"/>
        <v>0.33386140835480443</v>
      </c>
      <c r="AG1529" s="3">
        <f t="shared" si="188"/>
        <v>0.20897113300488274</v>
      </c>
      <c r="AH1529" s="3">
        <f t="shared" si="189"/>
        <v>0.480242463367409</v>
      </c>
      <c r="AI1529" s="3">
        <f t="shared" si="190"/>
        <v>0</v>
      </c>
      <c r="AJ1529" s="6">
        <f t="shared" si="191"/>
        <v>0.31585005629421903</v>
      </c>
    </row>
    <row r="1530" spans="1:36" x14ac:dyDescent="0.3">
      <c r="A1530" t="s">
        <v>2884</v>
      </c>
      <c r="B1530" t="s">
        <v>2883</v>
      </c>
      <c r="C1530" t="s">
        <v>544</v>
      </c>
      <c r="D1530">
        <v>244236</v>
      </c>
      <c r="E1530" s="1">
        <v>0.17899999999999999</v>
      </c>
      <c r="F1530" s="1">
        <v>4094</v>
      </c>
      <c r="G1530" s="4">
        <v>22871.50837988827</v>
      </c>
      <c r="H1530" s="1">
        <v>0.25210452185590898</v>
      </c>
      <c r="I1530" s="1">
        <v>8226</v>
      </c>
      <c r="J1530" s="4">
        <v>32629.323502184514</v>
      </c>
      <c r="K1530" s="1">
        <v>0.145813884930968</v>
      </c>
      <c r="L1530" s="1">
        <v>15201</v>
      </c>
      <c r="M1530" s="4">
        <v>104249.33131159999</v>
      </c>
      <c r="N1530" s="1">
        <v>6.0000000000000001E-3</v>
      </c>
      <c r="O1530" s="1">
        <v>7037</v>
      </c>
      <c r="P1530" s="4">
        <v>1172833.3333333333</v>
      </c>
      <c r="Q1530" s="1">
        <v>0.495</v>
      </c>
      <c r="R1530" s="1">
        <v>6169</v>
      </c>
      <c r="S1530" s="4">
        <v>12462.626262626263</v>
      </c>
      <c r="T1530" s="1">
        <v>0.50531453184624697</v>
      </c>
      <c r="U1530" s="1">
        <v>11670</v>
      </c>
      <c r="V1530" s="4">
        <v>23094.526803655932</v>
      </c>
      <c r="W1530" s="1">
        <v>0</v>
      </c>
      <c r="X1530" s="1">
        <v>11076</v>
      </c>
      <c r="Y1530" s="4">
        <v>0</v>
      </c>
      <c r="AC1530" s="3">
        <f t="shared" si="184"/>
        <v>0.31763880855722226</v>
      </c>
      <c r="AD1530" s="3">
        <f t="shared" si="185"/>
        <v>6.8112183689341521E-2</v>
      </c>
      <c r="AE1530" s="3">
        <f t="shared" si="186"/>
        <v>0.70061573264306765</v>
      </c>
      <c r="AF1530" s="3">
        <f t="shared" si="187"/>
        <v>0.33386140835480443</v>
      </c>
      <c r="AG1530" s="3">
        <f t="shared" si="188"/>
        <v>0.20897113300488274</v>
      </c>
      <c r="AH1530" s="3">
        <f t="shared" si="189"/>
        <v>0.48064180986091026</v>
      </c>
      <c r="AI1530" s="3">
        <f t="shared" si="190"/>
        <v>0</v>
      </c>
      <c r="AJ1530" s="6">
        <f t="shared" si="191"/>
        <v>0.30140586801574698</v>
      </c>
    </row>
    <row r="1531" spans="1:36" x14ac:dyDescent="0.3">
      <c r="A1531" t="s">
        <v>2886</v>
      </c>
      <c r="B1531" t="s">
        <v>2885</v>
      </c>
      <c r="C1531" t="s">
        <v>544</v>
      </c>
      <c r="D1531">
        <v>161211</v>
      </c>
      <c r="E1531" s="1">
        <v>0.17899999999999999</v>
      </c>
      <c r="F1531" s="1">
        <v>4094</v>
      </c>
      <c r="G1531" s="4">
        <v>22871.50837988827</v>
      </c>
      <c r="H1531" s="1">
        <v>0.26300314494668398</v>
      </c>
      <c r="I1531" s="1">
        <v>8226</v>
      </c>
      <c r="J1531" s="4">
        <v>31277.192528125757</v>
      </c>
      <c r="K1531" s="1">
        <v>0.13914062936152</v>
      </c>
      <c r="L1531" s="1">
        <v>15201</v>
      </c>
      <c r="M1531" s="4">
        <v>109249.18242610672</v>
      </c>
      <c r="N1531" s="1">
        <v>6.0000000000000001E-3</v>
      </c>
      <c r="O1531" s="1">
        <v>7037</v>
      </c>
      <c r="P1531" s="4">
        <v>1172833.3333333333</v>
      </c>
      <c r="Q1531" s="1">
        <v>0.495</v>
      </c>
      <c r="R1531" s="1">
        <v>6169</v>
      </c>
      <c r="S1531" s="4">
        <v>12462.626262626263</v>
      </c>
      <c r="T1531" s="1">
        <v>0.50233544857360801</v>
      </c>
      <c r="U1531" s="1">
        <v>11670</v>
      </c>
      <c r="V1531" s="4">
        <v>23231.488108468569</v>
      </c>
      <c r="W1531" s="1">
        <v>0</v>
      </c>
      <c r="X1531" s="1">
        <v>11076</v>
      </c>
      <c r="Y1531" s="4">
        <v>0</v>
      </c>
      <c r="AC1531" s="3">
        <f t="shared" si="184"/>
        <v>0.31763880855722226</v>
      </c>
      <c r="AD1531" s="3">
        <f t="shared" si="185"/>
        <v>6.487059240580062E-2</v>
      </c>
      <c r="AE1531" s="3">
        <f t="shared" si="186"/>
        <v>0.7353553527647656</v>
      </c>
      <c r="AF1531" s="3">
        <f t="shared" si="187"/>
        <v>0.33386140835480443</v>
      </c>
      <c r="AG1531" s="3">
        <f t="shared" si="188"/>
        <v>0.20897113300488274</v>
      </c>
      <c r="AH1531" s="3">
        <f t="shared" si="189"/>
        <v>0.48379531599533204</v>
      </c>
      <c r="AI1531" s="3">
        <f t="shared" si="190"/>
        <v>0</v>
      </c>
      <c r="AJ1531" s="6">
        <f t="shared" si="191"/>
        <v>0.30635608729754393</v>
      </c>
    </row>
    <row r="1532" spans="1:36" x14ac:dyDescent="0.3">
      <c r="A1532" t="s">
        <v>2888</v>
      </c>
      <c r="B1532" t="s">
        <v>2887</v>
      </c>
      <c r="C1532" t="s">
        <v>544</v>
      </c>
      <c r="D1532">
        <v>68158</v>
      </c>
      <c r="E1532" s="1">
        <v>0.17899999999999999</v>
      </c>
      <c r="F1532" s="1">
        <v>4094</v>
      </c>
      <c r="G1532" s="4">
        <v>22871.50837988827</v>
      </c>
      <c r="H1532" s="1">
        <v>0.23351624167375801</v>
      </c>
      <c r="I1532" s="1">
        <v>8226</v>
      </c>
      <c r="J1532" s="4">
        <v>35226.671776828356</v>
      </c>
      <c r="K1532" s="1">
        <v>0.188107045394524</v>
      </c>
      <c r="L1532" s="1">
        <v>15201</v>
      </c>
      <c r="M1532" s="4">
        <v>80810.370329927668</v>
      </c>
      <c r="N1532" s="1">
        <v>6.0000000000000001E-3</v>
      </c>
      <c r="O1532" s="1">
        <v>7037</v>
      </c>
      <c r="P1532" s="4">
        <v>1172833.3333333333</v>
      </c>
      <c r="Q1532" s="1">
        <v>0.495</v>
      </c>
      <c r="R1532" s="1">
        <v>6169</v>
      </c>
      <c r="S1532" s="4">
        <v>12462.626262626263</v>
      </c>
      <c r="T1532" s="1">
        <v>0.502494204642155</v>
      </c>
      <c r="U1532" s="1">
        <v>11670</v>
      </c>
      <c r="V1532" s="4">
        <v>23224.148442290287</v>
      </c>
      <c r="W1532" s="1">
        <v>0</v>
      </c>
      <c r="X1532" s="1">
        <v>11076</v>
      </c>
      <c r="Y1532" s="4">
        <v>0</v>
      </c>
      <c r="AC1532" s="3">
        <f t="shared" si="184"/>
        <v>0.31763880855722226</v>
      </c>
      <c r="AD1532" s="3">
        <f t="shared" si="185"/>
        <v>7.4339052009746984E-2</v>
      </c>
      <c r="AE1532" s="3">
        <f t="shared" si="186"/>
        <v>0.53775876312490067</v>
      </c>
      <c r="AF1532" s="3">
        <f t="shared" si="187"/>
        <v>0.33386140835480443</v>
      </c>
      <c r="AG1532" s="3">
        <f t="shared" si="188"/>
        <v>0.20897113300488274</v>
      </c>
      <c r="AH1532" s="3">
        <f t="shared" si="189"/>
        <v>0.4836263216771961</v>
      </c>
      <c r="AI1532" s="3">
        <f t="shared" si="190"/>
        <v>0</v>
      </c>
      <c r="AJ1532" s="6">
        <f t="shared" si="191"/>
        <v>0.27945649810410761</v>
      </c>
    </row>
    <row r="1533" spans="1:36" x14ac:dyDescent="0.3">
      <c r="A1533" t="s">
        <v>2890</v>
      </c>
      <c r="B1533" t="s">
        <v>2889</v>
      </c>
      <c r="C1533" t="s">
        <v>544</v>
      </c>
      <c r="D1533">
        <v>177161</v>
      </c>
      <c r="E1533" s="1">
        <v>0.17899999999999999</v>
      </c>
      <c r="F1533" s="1">
        <v>4094</v>
      </c>
      <c r="G1533" s="4">
        <v>22871.50837988827</v>
      </c>
      <c r="H1533" s="1">
        <v>0.25326115792979198</v>
      </c>
      <c r="I1533" s="1">
        <v>8226</v>
      </c>
      <c r="J1533" s="4">
        <v>32480.306365338416</v>
      </c>
      <c r="K1533" s="1">
        <v>0.149073441671699</v>
      </c>
      <c r="L1533" s="1">
        <v>15201</v>
      </c>
      <c r="M1533" s="4">
        <v>101969.87357061771</v>
      </c>
      <c r="N1533" s="1">
        <v>6.0000000000000001E-3</v>
      </c>
      <c r="O1533" s="1">
        <v>7037</v>
      </c>
      <c r="P1533" s="4">
        <v>1172833.3333333333</v>
      </c>
      <c r="Q1533" s="1">
        <v>0.495</v>
      </c>
      <c r="R1533" s="1">
        <v>6169</v>
      </c>
      <c r="S1533" s="4">
        <v>12462.626262626263</v>
      </c>
      <c r="T1533" s="1">
        <v>0.49962463521881201</v>
      </c>
      <c r="U1533" s="1">
        <v>11670</v>
      </c>
      <c r="V1533" s="4">
        <v>23357.535192173003</v>
      </c>
      <c r="W1533" s="1">
        <v>0</v>
      </c>
      <c r="X1533" s="1">
        <v>11076</v>
      </c>
      <c r="Y1533" s="4">
        <v>0</v>
      </c>
      <c r="AC1533" s="3">
        <f t="shared" si="184"/>
        <v>0.31763880855722226</v>
      </c>
      <c r="AD1533" s="3">
        <f t="shared" si="185"/>
        <v>6.7754930833541213E-2</v>
      </c>
      <c r="AE1533" s="3">
        <f t="shared" si="186"/>
        <v>0.68477776183321082</v>
      </c>
      <c r="AF1533" s="3">
        <f t="shared" si="187"/>
        <v>0.33386140835480443</v>
      </c>
      <c r="AG1533" s="3">
        <f t="shared" si="188"/>
        <v>0.20897113300488274</v>
      </c>
      <c r="AH1533" s="3">
        <f t="shared" si="189"/>
        <v>0.48669752441275094</v>
      </c>
      <c r="AI1533" s="3">
        <f t="shared" si="190"/>
        <v>0</v>
      </c>
      <c r="AJ1533" s="6">
        <f t="shared" si="191"/>
        <v>0.29995736671377321</v>
      </c>
    </row>
    <row r="1534" spans="1:36" x14ac:dyDescent="0.3">
      <c r="A1534" t="s">
        <v>2892</v>
      </c>
      <c r="B1534" t="s">
        <v>2891</v>
      </c>
      <c r="C1534" t="s">
        <v>544</v>
      </c>
      <c r="D1534">
        <v>72306</v>
      </c>
      <c r="E1534" s="1">
        <v>0.17899999999999999</v>
      </c>
      <c r="F1534" s="1">
        <v>4094</v>
      </c>
      <c r="G1534" s="4">
        <v>22871.50837988827</v>
      </c>
      <c r="H1534" s="1">
        <v>0.28491411501120201</v>
      </c>
      <c r="I1534" s="1">
        <v>8226</v>
      </c>
      <c r="J1534" s="4">
        <v>28871.858453473171</v>
      </c>
      <c r="K1534" s="1">
        <v>0.140029873039581</v>
      </c>
      <c r="L1534" s="1">
        <v>15201</v>
      </c>
      <c r="M1534" s="4">
        <v>108555.40800000059</v>
      </c>
      <c r="N1534" s="1">
        <v>6.0000000000000001E-3</v>
      </c>
      <c r="O1534" s="1">
        <v>7037</v>
      </c>
      <c r="P1534" s="4">
        <v>1172833.3333333333</v>
      </c>
      <c r="Q1534" s="1">
        <v>0.495</v>
      </c>
      <c r="R1534" s="1">
        <v>6169</v>
      </c>
      <c r="S1534" s="4">
        <v>12462.626262626263</v>
      </c>
      <c r="T1534" s="1">
        <v>0.49546372361906299</v>
      </c>
      <c r="U1534" s="1">
        <v>11670</v>
      </c>
      <c r="V1534" s="4">
        <v>23553.692114445239</v>
      </c>
      <c r="W1534" s="1">
        <v>0</v>
      </c>
      <c r="X1534" s="1">
        <v>11076</v>
      </c>
      <c r="Y1534" s="4">
        <v>0</v>
      </c>
      <c r="AC1534" s="3">
        <f t="shared" si="184"/>
        <v>0.31763880855722226</v>
      </c>
      <c r="AD1534" s="3">
        <f t="shared" si="185"/>
        <v>5.9104057861448928E-2</v>
      </c>
      <c r="AE1534" s="3">
        <f t="shared" si="186"/>
        <v>0.73053491722356578</v>
      </c>
      <c r="AF1534" s="3">
        <f t="shared" si="187"/>
        <v>0.33386140835480443</v>
      </c>
      <c r="AG1534" s="3">
        <f t="shared" si="188"/>
        <v>0.20897113300488274</v>
      </c>
      <c r="AH1534" s="3">
        <f t="shared" si="189"/>
        <v>0.4912139975767662</v>
      </c>
      <c r="AI1534" s="3">
        <f t="shared" si="190"/>
        <v>0</v>
      </c>
      <c r="AJ1534" s="6">
        <f t="shared" si="191"/>
        <v>0.30590347465409862</v>
      </c>
    </row>
    <row r="1535" spans="1:36" x14ac:dyDescent="0.3">
      <c r="A1535" t="s">
        <v>2894</v>
      </c>
      <c r="B1535" t="s">
        <v>2893</v>
      </c>
      <c r="C1535" t="s">
        <v>544</v>
      </c>
      <c r="D1535">
        <v>412830</v>
      </c>
      <c r="E1535" s="1">
        <v>0.17899999999999999</v>
      </c>
      <c r="F1535" s="1">
        <v>4094</v>
      </c>
      <c r="G1535" s="4">
        <v>22871.50837988827</v>
      </c>
      <c r="H1535" s="1">
        <v>0.19636412082455201</v>
      </c>
      <c r="I1535" s="1">
        <v>8226</v>
      </c>
      <c r="J1535" s="4">
        <v>41891.563313390587</v>
      </c>
      <c r="K1535" s="1">
        <v>0.19225104764673101</v>
      </c>
      <c r="L1535" s="1">
        <v>15201</v>
      </c>
      <c r="M1535" s="4">
        <v>79068.489800546857</v>
      </c>
      <c r="N1535" s="1">
        <v>6.0000000000000001E-3</v>
      </c>
      <c r="O1535" s="1">
        <v>7037</v>
      </c>
      <c r="P1535" s="4">
        <v>1172833.3333333333</v>
      </c>
      <c r="Q1535" s="1">
        <v>0.495</v>
      </c>
      <c r="R1535" s="1">
        <v>6169</v>
      </c>
      <c r="S1535" s="4">
        <v>12462.626262626263</v>
      </c>
      <c r="T1535" s="1">
        <v>0.49491558268536601</v>
      </c>
      <c r="U1535" s="1">
        <v>11670</v>
      </c>
      <c r="V1535" s="4">
        <v>23579.778871943501</v>
      </c>
      <c r="W1535" s="1">
        <v>0</v>
      </c>
      <c r="X1535" s="1">
        <v>11076</v>
      </c>
      <c r="Y1535" s="4">
        <v>0</v>
      </c>
      <c r="AC1535" s="3">
        <f t="shared" si="184"/>
        <v>0.31763880855722226</v>
      </c>
      <c r="AD1535" s="3">
        <f t="shared" si="185"/>
        <v>9.0317425943311463E-2</v>
      </c>
      <c r="AE1535" s="3">
        <f t="shared" si="186"/>
        <v>0.52565594916060099</v>
      </c>
      <c r="AF1535" s="3">
        <f t="shared" si="187"/>
        <v>0.33386140835480443</v>
      </c>
      <c r="AG1535" s="3">
        <f t="shared" si="188"/>
        <v>0.20897113300488274</v>
      </c>
      <c r="AH1535" s="3">
        <f t="shared" si="189"/>
        <v>0.49181463985241097</v>
      </c>
      <c r="AI1535" s="3">
        <f t="shared" si="190"/>
        <v>0</v>
      </c>
      <c r="AJ1535" s="6">
        <f t="shared" si="191"/>
        <v>0.28117990926760472</v>
      </c>
    </row>
    <row r="1536" spans="1:36" x14ac:dyDescent="0.3">
      <c r="A1536" t="s">
        <v>553</v>
      </c>
      <c r="B1536" t="s">
        <v>554</v>
      </c>
      <c r="C1536" t="s">
        <v>544</v>
      </c>
      <c r="D1536">
        <v>29884</v>
      </c>
      <c r="E1536" s="1">
        <v>0.17899999999999999</v>
      </c>
      <c r="F1536" s="1">
        <v>4094</v>
      </c>
      <c r="G1536" s="4">
        <v>22871.50837988827</v>
      </c>
      <c r="H1536" s="1">
        <v>0.22707803506893301</v>
      </c>
      <c r="I1536" s="1">
        <v>8226</v>
      </c>
      <c r="J1536" s="4">
        <v>36225.432360742736</v>
      </c>
      <c r="K1536" s="1">
        <v>0.16537277472895101</v>
      </c>
      <c r="L1536" s="1">
        <v>15201</v>
      </c>
      <c r="M1536" s="4">
        <v>91919.604208822857</v>
      </c>
      <c r="N1536" s="1">
        <v>6.0000000000000001E-3</v>
      </c>
      <c r="O1536" s="1">
        <v>7037</v>
      </c>
      <c r="P1536" s="4">
        <v>1172833.3333333333</v>
      </c>
      <c r="Q1536" s="1">
        <v>0.495</v>
      </c>
      <c r="R1536" s="1">
        <v>6169</v>
      </c>
      <c r="S1536" s="4">
        <v>12462.626262626263</v>
      </c>
      <c r="T1536" s="1">
        <v>0.50210815151920696</v>
      </c>
      <c r="U1536" s="1">
        <v>11670</v>
      </c>
      <c r="V1536" s="4">
        <v>23242.004665111661</v>
      </c>
      <c r="W1536" s="1" t="s">
        <v>3</v>
      </c>
      <c r="X1536" s="1">
        <v>11076</v>
      </c>
      <c r="Y1536" s="4" t="s">
        <v>3</v>
      </c>
      <c r="AC1536" s="3">
        <f t="shared" si="184"/>
        <v>0.31763880855722226</v>
      </c>
      <c r="AD1536" s="3">
        <f t="shared" si="185"/>
        <v>7.6733475083602523E-2</v>
      </c>
      <c r="AE1536" s="3">
        <f t="shared" si="186"/>
        <v>0.6149471745310251</v>
      </c>
      <c r="AF1536" s="3">
        <f t="shared" si="187"/>
        <v>0.33386140835480443</v>
      </c>
      <c r="AG1536" s="3">
        <f t="shared" si="188"/>
        <v>0.20897113300488274</v>
      </c>
      <c r="AH1536" s="3">
        <f t="shared" si="189"/>
        <v>0.48403745756905869</v>
      </c>
      <c r="AI1536" s="3" t="e">
        <f t="shared" si="190"/>
        <v>#VALUE!</v>
      </c>
      <c r="AJ1536" s="6" t="e">
        <f t="shared" si="191"/>
        <v>#VALUE!</v>
      </c>
    </row>
    <row r="1537" spans="1:36" x14ac:dyDescent="0.3">
      <c r="A1537" t="s">
        <v>553</v>
      </c>
      <c r="B1537" t="s">
        <v>2895</v>
      </c>
      <c r="C1537" t="s">
        <v>544</v>
      </c>
      <c r="D1537">
        <v>29884</v>
      </c>
      <c r="E1537" s="1">
        <v>0.17899999999999999</v>
      </c>
      <c r="F1537" s="1">
        <v>4094</v>
      </c>
      <c r="G1537" s="4">
        <v>22871.50837988827</v>
      </c>
      <c r="H1537" s="1">
        <v>0.22707803506893301</v>
      </c>
      <c r="I1537" s="1">
        <v>8226</v>
      </c>
      <c r="J1537" s="4">
        <v>36225.432360742736</v>
      </c>
      <c r="K1537" s="1">
        <v>0.16537277472895101</v>
      </c>
      <c r="L1537" s="1">
        <v>15201</v>
      </c>
      <c r="M1537" s="4">
        <v>91919.604208822857</v>
      </c>
      <c r="N1537" s="1">
        <v>6.0000000000000001E-3</v>
      </c>
      <c r="O1537" s="1">
        <v>7037</v>
      </c>
      <c r="P1537" s="4">
        <v>1172833.3333333333</v>
      </c>
      <c r="Q1537" s="1">
        <v>0.495</v>
      </c>
      <c r="R1537" s="1">
        <v>6169</v>
      </c>
      <c r="S1537" s="4">
        <v>12462.626262626263</v>
      </c>
      <c r="T1537" s="1">
        <v>0.50210815151920696</v>
      </c>
      <c r="U1537" s="1">
        <v>11670</v>
      </c>
      <c r="V1537" s="4">
        <v>23242.004665111661</v>
      </c>
      <c r="W1537" s="1" t="s">
        <v>3</v>
      </c>
      <c r="X1537" s="1">
        <v>11076</v>
      </c>
      <c r="Y1537" s="4" t="s">
        <v>3</v>
      </c>
      <c r="AC1537" s="3">
        <f t="shared" si="184"/>
        <v>0.31763880855722226</v>
      </c>
      <c r="AD1537" s="3">
        <f t="shared" si="185"/>
        <v>7.6733475083602523E-2</v>
      </c>
      <c r="AE1537" s="3">
        <f t="shared" si="186"/>
        <v>0.6149471745310251</v>
      </c>
      <c r="AF1537" s="3">
        <f t="shared" si="187"/>
        <v>0.33386140835480443</v>
      </c>
      <c r="AG1537" s="3">
        <f t="shared" si="188"/>
        <v>0.20897113300488274</v>
      </c>
      <c r="AH1537" s="3">
        <f t="shared" si="189"/>
        <v>0.48403745756905869</v>
      </c>
      <c r="AI1537" s="3" t="e">
        <f t="shared" si="190"/>
        <v>#VALUE!</v>
      </c>
      <c r="AJ1537" s="6" t="e">
        <f t="shared" si="191"/>
        <v>#VALUE!</v>
      </c>
    </row>
    <row r="1538" spans="1:36" x14ac:dyDescent="0.3">
      <c r="A1538" t="s">
        <v>553</v>
      </c>
      <c r="B1538" t="s">
        <v>2896</v>
      </c>
      <c r="C1538" t="s">
        <v>544</v>
      </c>
      <c r="D1538">
        <v>29884</v>
      </c>
      <c r="E1538" s="1">
        <v>0.17899999999999999</v>
      </c>
      <c r="F1538" s="1">
        <v>4094</v>
      </c>
      <c r="G1538" s="4">
        <v>22871.50837988827</v>
      </c>
      <c r="H1538" s="1">
        <v>0.22707803506893301</v>
      </c>
      <c r="I1538" s="1">
        <v>8226</v>
      </c>
      <c r="J1538" s="4">
        <v>36225.432360742736</v>
      </c>
      <c r="K1538" s="1">
        <v>0.16537277472895101</v>
      </c>
      <c r="L1538" s="1">
        <v>15201</v>
      </c>
      <c r="M1538" s="4">
        <v>91919.604208822857</v>
      </c>
      <c r="N1538" s="1">
        <v>6.0000000000000001E-3</v>
      </c>
      <c r="O1538" s="1">
        <v>7037</v>
      </c>
      <c r="P1538" s="4">
        <v>1172833.3333333333</v>
      </c>
      <c r="Q1538" s="1">
        <v>0.495</v>
      </c>
      <c r="R1538" s="1">
        <v>6169</v>
      </c>
      <c r="S1538" s="4">
        <v>12462.626262626263</v>
      </c>
      <c r="T1538" s="1">
        <v>0.50210815151920696</v>
      </c>
      <c r="U1538" s="1">
        <v>11670</v>
      </c>
      <c r="V1538" s="4">
        <v>23242.004665111661</v>
      </c>
      <c r="W1538" s="1">
        <v>0</v>
      </c>
      <c r="X1538" s="1">
        <v>11076</v>
      </c>
      <c r="Y1538" s="4">
        <v>0</v>
      </c>
      <c r="AC1538" s="3">
        <f t="shared" si="184"/>
        <v>0.31763880855722226</v>
      </c>
      <c r="AD1538" s="3">
        <f t="shared" si="185"/>
        <v>7.6733475083602523E-2</v>
      </c>
      <c r="AE1538" s="3">
        <f t="shared" si="186"/>
        <v>0.6149471745310251</v>
      </c>
      <c r="AF1538" s="3">
        <f t="shared" si="187"/>
        <v>0.33386140835480443</v>
      </c>
      <c r="AG1538" s="3">
        <f t="shared" si="188"/>
        <v>0.20897113300488274</v>
      </c>
      <c r="AH1538" s="3">
        <f t="shared" si="189"/>
        <v>0.48403745756905869</v>
      </c>
      <c r="AI1538" s="3">
        <f t="shared" si="190"/>
        <v>0</v>
      </c>
      <c r="AJ1538" s="6">
        <f t="shared" si="191"/>
        <v>0.29088420815722793</v>
      </c>
    </row>
    <row r="1539" spans="1:36" x14ac:dyDescent="0.3">
      <c r="A1539" t="s">
        <v>555</v>
      </c>
      <c r="B1539" t="s">
        <v>556</v>
      </c>
      <c r="C1539" t="s">
        <v>556</v>
      </c>
      <c r="D1539">
        <v>10327589</v>
      </c>
      <c r="E1539" s="1">
        <v>0.17699999999999999</v>
      </c>
      <c r="F1539" s="1">
        <v>4079</v>
      </c>
      <c r="G1539" s="4">
        <v>23045.197740112995</v>
      </c>
      <c r="H1539" s="1">
        <v>0.19998539833449899</v>
      </c>
      <c r="I1539" s="1">
        <v>8673</v>
      </c>
      <c r="J1539" s="4">
        <v>43368.166237283942</v>
      </c>
      <c r="K1539" s="1">
        <v>0.17766208550708201</v>
      </c>
      <c r="L1539" s="1">
        <v>13297</v>
      </c>
      <c r="M1539" s="4">
        <v>74844.331372379122</v>
      </c>
      <c r="N1539" s="1">
        <v>8.0000000000000002E-3</v>
      </c>
      <c r="O1539" s="1">
        <v>6846</v>
      </c>
      <c r="P1539" s="4">
        <v>855750</v>
      </c>
      <c r="Q1539" s="1">
        <v>0.36799999999999999</v>
      </c>
      <c r="R1539" s="1">
        <v>6152</v>
      </c>
      <c r="S1539" s="4">
        <v>16717.391304347828</v>
      </c>
      <c r="T1539" s="1">
        <v>0.49689961519576298</v>
      </c>
      <c r="U1539" s="1">
        <v>12146</v>
      </c>
      <c r="V1539" s="4">
        <v>24443.568939402085</v>
      </c>
      <c r="W1539" s="1" t="s">
        <v>3</v>
      </c>
      <c r="X1539" s="1">
        <v>10943</v>
      </c>
      <c r="Y1539" s="4" t="s">
        <v>3</v>
      </c>
      <c r="AC1539" s="3">
        <f t="shared" ref="AC1539:AC1602" si="192">+(G1539-$AA$2)/($AB$2-$AA$2)</f>
        <v>0.32012678332856709</v>
      </c>
      <c r="AD1539" s="3">
        <f t="shared" ref="AD1539:AD1602" si="193">+(J1539-$AA$3)/($AB$3-$AA$3)</f>
        <v>9.3857425587706642E-2</v>
      </c>
      <c r="AE1539" s="3">
        <f t="shared" ref="AE1539:AE1602" si="194">+(M1539-$AA$4)/($AB$4-$AA$4)</f>
        <v>0.4963059433769002</v>
      </c>
      <c r="AF1539" s="3">
        <f t="shared" ref="AF1539:AF1602" si="195">+(P1539-$AA$5)/($AB$5-$AA$5)</f>
        <v>0.22713899398806897</v>
      </c>
      <c r="AG1539" s="3">
        <f t="shared" ref="AG1539:AG1602" si="196">+(S1539-$AA$6)/($AB$6-$AA$6)</f>
        <v>0.33447544165165682</v>
      </c>
      <c r="AH1539" s="3">
        <f t="shared" ref="AH1539:AH1602" si="197">+(V1539-$AA$7)/($AB$7-$AA$7)</f>
        <v>0.51170323013935093</v>
      </c>
      <c r="AI1539" s="3" t="e">
        <f t="shared" ref="AI1539:AI1602" si="198">+(Y1539-$AA$8)/($AB$8-$AA$8)</f>
        <v>#VALUE!</v>
      </c>
      <c r="AJ1539" s="6" t="e">
        <f t="shared" ref="AJ1539:AJ1602" si="199">+(AC1539/7)+(AD1539/7)+(AE1539/7)+(AF1539/7)+(AG1539/7)+(AH1539/7)+(AI1539/7)</f>
        <v>#VALUE!</v>
      </c>
    </row>
    <row r="1540" spans="1:36" x14ac:dyDescent="0.3">
      <c r="A1540" t="s">
        <v>557</v>
      </c>
      <c r="B1540" t="s">
        <v>2897</v>
      </c>
      <c r="C1540" t="s">
        <v>556</v>
      </c>
      <c r="D1540">
        <v>4104479</v>
      </c>
      <c r="E1540" s="1">
        <v>0.16200000000000001</v>
      </c>
      <c r="F1540" s="1">
        <v>4079</v>
      </c>
      <c r="G1540" s="4">
        <v>25179.01234567901</v>
      </c>
      <c r="H1540" s="1">
        <v>0.179820386460742</v>
      </c>
      <c r="I1540" s="1">
        <v>8673</v>
      </c>
      <c r="J1540" s="4">
        <v>48231.461241428653</v>
      </c>
      <c r="K1540" s="1">
        <v>0.18208254933208301</v>
      </c>
      <c r="L1540" s="1">
        <v>13297</v>
      </c>
      <c r="M1540" s="4">
        <v>73027.3167240693</v>
      </c>
      <c r="N1540" s="1">
        <v>8.0000000000000002E-3</v>
      </c>
      <c r="O1540" s="1">
        <v>6846</v>
      </c>
      <c r="P1540" s="4">
        <v>855750</v>
      </c>
      <c r="Q1540" s="1">
        <v>0.36799999999999999</v>
      </c>
      <c r="R1540" s="1">
        <v>6152</v>
      </c>
      <c r="S1540" s="4">
        <v>16717.391304347828</v>
      </c>
      <c r="T1540" s="1">
        <v>0.498221089692504</v>
      </c>
      <c r="U1540" s="1">
        <v>12146</v>
      </c>
      <c r="V1540" s="4">
        <v>24378.735166542956</v>
      </c>
      <c r="W1540" s="1" t="s">
        <v>3</v>
      </c>
      <c r="X1540" s="1">
        <v>10943</v>
      </c>
      <c r="Y1540" s="4" t="s">
        <v>3</v>
      </c>
      <c r="AC1540" s="3">
        <f t="shared" si="192"/>
        <v>0.35069213804290628</v>
      </c>
      <c r="AD1540" s="3">
        <f t="shared" si="193"/>
        <v>0.10551666200575972</v>
      </c>
      <c r="AE1540" s="3">
        <f t="shared" si="194"/>
        <v>0.48368108771775897</v>
      </c>
      <c r="AF1540" s="3">
        <f t="shared" si="195"/>
        <v>0.22713899398806897</v>
      </c>
      <c r="AG1540" s="3">
        <f t="shared" si="196"/>
        <v>0.33447544165165682</v>
      </c>
      <c r="AH1540" s="3">
        <f t="shared" si="197"/>
        <v>0.51021044573058183</v>
      </c>
      <c r="AI1540" s="3" t="e">
        <f t="shared" si="198"/>
        <v>#VALUE!</v>
      </c>
      <c r="AJ1540" s="6" t="e">
        <f t="shared" si="199"/>
        <v>#VALUE!</v>
      </c>
    </row>
    <row r="1541" spans="1:36" x14ac:dyDescent="0.3">
      <c r="A1541" t="s">
        <v>558</v>
      </c>
      <c r="B1541" t="s">
        <v>559</v>
      </c>
      <c r="C1541" t="s">
        <v>556</v>
      </c>
      <c r="D1541">
        <v>2377081</v>
      </c>
      <c r="E1541" s="1">
        <v>0.127</v>
      </c>
      <c r="F1541" s="1">
        <v>4079</v>
      </c>
      <c r="G1541" s="4">
        <v>32118.110236220473</v>
      </c>
      <c r="H1541" s="1">
        <v>0.15959700153255099</v>
      </c>
      <c r="I1541" s="1">
        <v>8673</v>
      </c>
      <c r="J1541" s="4">
        <v>54343.126228665875</v>
      </c>
      <c r="K1541" s="1">
        <v>0.18556288153411599</v>
      </c>
      <c r="L1541" s="1">
        <v>13297</v>
      </c>
      <c r="M1541" s="4">
        <v>71657.649903196449</v>
      </c>
      <c r="N1541" s="1">
        <v>8.0000000000000002E-3</v>
      </c>
      <c r="O1541" s="1">
        <v>6846</v>
      </c>
      <c r="P1541" s="4">
        <v>855750</v>
      </c>
      <c r="Q1541" s="1">
        <v>0.36799999999999999</v>
      </c>
      <c r="R1541" s="1">
        <v>6152</v>
      </c>
      <c r="S1541" s="4">
        <v>16717.391304347828</v>
      </c>
      <c r="T1541" s="1">
        <v>0.49937928072286902</v>
      </c>
      <c r="U1541" s="1">
        <v>12146</v>
      </c>
      <c r="V1541" s="4">
        <v>24322.19450998896</v>
      </c>
      <c r="W1541" s="1" t="s">
        <v>3</v>
      </c>
      <c r="X1541" s="1">
        <v>10943</v>
      </c>
      <c r="Y1541" s="4" t="s">
        <v>3</v>
      </c>
      <c r="AC1541" s="3">
        <f t="shared" si="192"/>
        <v>0.45008970888560007</v>
      </c>
      <c r="AD1541" s="3">
        <f t="shared" si="193"/>
        <v>0.12016873368420153</v>
      </c>
      <c r="AE1541" s="3">
        <f t="shared" si="194"/>
        <v>0.47416446333021245</v>
      </c>
      <c r="AF1541" s="3">
        <f t="shared" si="195"/>
        <v>0.22713899398806897</v>
      </c>
      <c r="AG1541" s="3">
        <f t="shared" si="196"/>
        <v>0.33447544165165682</v>
      </c>
      <c r="AH1541" s="3">
        <f t="shared" si="197"/>
        <v>0.508908608634833</v>
      </c>
      <c r="AI1541" s="3" t="e">
        <f t="shared" si="198"/>
        <v>#VALUE!</v>
      </c>
      <c r="AJ1541" s="6" t="e">
        <f t="shared" si="199"/>
        <v>#VALUE!</v>
      </c>
    </row>
    <row r="1542" spans="1:36" x14ac:dyDescent="0.3">
      <c r="A1542" t="s">
        <v>2899</v>
      </c>
      <c r="B1542" t="s">
        <v>2898</v>
      </c>
      <c r="C1542" t="s">
        <v>556</v>
      </c>
      <c r="D1542">
        <v>2377081</v>
      </c>
      <c r="E1542" s="1">
        <v>0.127</v>
      </c>
      <c r="F1542" s="1">
        <v>4079</v>
      </c>
      <c r="G1542" s="4">
        <v>32118.110236220473</v>
      </c>
      <c r="H1542" s="1">
        <v>0.15959700153255099</v>
      </c>
      <c r="I1542" s="1">
        <v>8673</v>
      </c>
      <c r="J1542" s="4">
        <v>54343.126228665875</v>
      </c>
      <c r="K1542" s="1">
        <v>0.18556288153411599</v>
      </c>
      <c r="L1542" s="1">
        <v>13297</v>
      </c>
      <c r="M1542" s="4">
        <v>71657.649903196449</v>
      </c>
      <c r="N1542" s="1">
        <v>8.0000000000000002E-3</v>
      </c>
      <c r="O1542" s="1">
        <v>6846</v>
      </c>
      <c r="P1542" s="4">
        <v>855750</v>
      </c>
      <c r="Q1542" s="1">
        <v>0.36799999999999999</v>
      </c>
      <c r="R1542" s="1">
        <v>6152</v>
      </c>
      <c r="S1542" s="4">
        <v>16717.391304347828</v>
      </c>
      <c r="T1542" s="1">
        <v>0.49937928072286902</v>
      </c>
      <c r="U1542" s="1">
        <v>12146</v>
      </c>
      <c r="V1542" s="4">
        <v>24322.19450998896</v>
      </c>
      <c r="W1542" s="1">
        <v>1</v>
      </c>
      <c r="X1542" s="1">
        <v>10943</v>
      </c>
      <c r="Y1542" s="4">
        <v>10943</v>
      </c>
      <c r="AC1542" s="3">
        <f t="shared" si="192"/>
        <v>0.45008970888560007</v>
      </c>
      <c r="AD1542" s="3">
        <f t="shared" si="193"/>
        <v>0.12016873368420153</v>
      </c>
      <c r="AE1542" s="3">
        <f t="shared" si="194"/>
        <v>0.47416446333021245</v>
      </c>
      <c r="AF1542" s="3">
        <f t="shared" si="195"/>
        <v>0.22713899398806897</v>
      </c>
      <c r="AG1542" s="3">
        <f t="shared" si="196"/>
        <v>0.33447544165165682</v>
      </c>
      <c r="AH1542" s="3">
        <f t="shared" si="197"/>
        <v>0.508908608634833</v>
      </c>
      <c r="AI1542" s="3">
        <f t="shared" si="198"/>
        <v>0.48566483223859402</v>
      </c>
      <c r="AJ1542" s="6">
        <f t="shared" si="199"/>
        <v>0.37151582605902383</v>
      </c>
    </row>
    <row r="1543" spans="1:36" x14ac:dyDescent="0.3">
      <c r="A1543" t="s">
        <v>560</v>
      </c>
      <c r="B1543" t="s">
        <v>561</v>
      </c>
      <c r="C1543" t="s">
        <v>556</v>
      </c>
      <c r="D1543">
        <v>1727398</v>
      </c>
      <c r="E1543" s="1">
        <v>0.21</v>
      </c>
      <c r="F1543" s="1">
        <v>4079</v>
      </c>
      <c r="G1543" s="4">
        <v>19423.809523809523</v>
      </c>
      <c r="H1543" s="1">
        <v>0.207649887287122</v>
      </c>
      <c r="I1543" s="1">
        <v>8673</v>
      </c>
      <c r="J1543" s="4">
        <v>41767.419733812108</v>
      </c>
      <c r="K1543" s="1">
        <v>0.17729324683715</v>
      </c>
      <c r="L1543" s="1">
        <v>13297</v>
      </c>
      <c r="M1543" s="4">
        <v>75000.036590303716</v>
      </c>
      <c r="N1543" s="1">
        <v>8.0000000000000002E-3</v>
      </c>
      <c r="O1543" s="1">
        <v>6846</v>
      </c>
      <c r="P1543" s="4">
        <v>855750</v>
      </c>
      <c r="Q1543" s="1">
        <v>0.36799999999999999</v>
      </c>
      <c r="R1543" s="1">
        <v>6152</v>
      </c>
      <c r="S1543" s="4">
        <v>16717.391304347828</v>
      </c>
      <c r="T1543" s="1">
        <v>0.49662729724128402</v>
      </c>
      <c r="U1543" s="1">
        <v>12146</v>
      </c>
      <c r="V1543" s="4">
        <v>24456.972195185081</v>
      </c>
      <c r="W1543" s="1" t="s">
        <v>3</v>
      </c>
      <c r="X1543" s="1">
        <v>10943</v>
      </c>
      <c r="Y1543" s="4" t="s">
        <v>3</v>
      </c>
      <c r="AC1543" s="3">
        <f t="shared" si="192"/>
        <v>0.26825300989908846</v>
      </c>
      <c r="AD1543" s="3">
        <f t="shared" si="193"/>
        <v>9.0019804815484494E-2</v>
      </c>
      <c r="AE1543" s="3">
        <f t="shared" si="194"/>
        <v>0.49738780361589258</v>
      </c>
      <c r="AF1543" s="3">
        <f t="shared" si="195"/>
        <v>0.22713899398806897</v>
      </c>
      <c r="AG1543" s="3">
        <f t="shared" si="196"/>
        <v>0.33447544165165682</v>
      </c>
      <c r="AH1543" s="3">
        <f t="shared" si="197"/>
        <v>0.51201183737254519</v>
      </c>
      <c r="AI1543" s="3" t="e">
        <f t="shared" si="198"/>
        <v>#VALUE!</v>
      </c>
      <c r="AJ1543" s="6" t="e">
        <f t="shared" si="199"/>
        <v>#VALUE!</v>
      </c>
    </row>
    <row r="1544" spans="1:36" x14ac:dyDescent="0.3">
      <c r="A1544" t="s">
        <v>2901</v>
      </c>
      <c r="B1544" t="s">
        <v>2900</v>
      </c>
      <c r="C1544" t="s">
        <v>556</v>
      </c>
      <c r="D1544">
        <v>383713</v>
      </c>
      <c r="E1544" s="1">
        <v>0.21</v>
      </c>
      <c r="F1544" s="1">
        <v>4079</v>
      </c>
      <c r="G1544" s="4">
        <v>19423.809523809523</v>
      </c>
      <c r="H1544" s="1">
        <v>0.18580553695079299</v>
      </c>
      <c r="I1544" s="1">
        <v>8673</v>
      </c>
      <c r="J1544" s="4">
        <v>46677.83394580365</v>
      </c>
      <c r="K1544" s="1">
        <v>0.178427626898228</v>
      </c>
      <c r="L1544" s="1">
        <v>13297</v>
      </c>
      <c r="M1544" s="4">
        <v>74523.212751040934</v>
      </c>
      <c r="N1544" s="1">
        <v>8.0000000000000002E-3</v>
      </c>
      <c r="O1544" s="1">
        <v>6846</v>
      </c>
      <c r="P1544" s="4">
        <v>855750</v>
      </c>
      <c r="Q1544" s="1">
        <v>0.36799999999999999</v>
      </c>
      <c r="R1544" s="1">
        <v>6152</v>
      </c>
      <c r="S1544" s="4">
        <v>16717.391304347828</v>
      </c>
      <c r="T1544" s="1">
        <v>0.49905007127723</v>
      </c>
      <c r="U1544" s="1">
        <v>12146</v>
      </c>
      <c r="V1544" s="4">
        <v>24338.239184926817</v>
      </c>
      <c r="W1544" s="1">
        <v>0.5</v>
      </c>
      <c r="X1544" s="1">
        <v>10943</v>
      </c>
      <c r="Y1544" s="4">
        <v>5471.5</v>
      </c>
      <c r="AC1544" s="3">
        <f t="shared" si="192"/>
        <v>0.26825300989908846</v>
      </c>
      <c r="AD1544" s="3">
        <f t="shared" si="193"/>
        <v>0.10179200456059245</v>
      </c>
      <c r="AE1544" s="3">
        <f t="shared" si="194"/>
        <v>0.49407476915514686</v>
      </c>
      <c r="AF1544" s="3">
        <f t="shared" si="195"/>
        <v>0.22713899398806897</v>
      </c>
      <c r="AG1544" s="3">
        <f t="shared" si="196"/>
        <v>0.33447544165165682</v>
      </c>
      <c r="AH1544" s="3">
        <f t="shared" si="197"/>
        <v>0.5092780340058205</v>
      </c>
      <c r="AI1544" s="3">
        <f t="shared" si="198"/>
        <v>0.24283241611929701</v>
      </c>
      <c r="AJ1544" s="6">
        <f t="shared" si="199"/>
        <v>0.31112066705423869</v>
      </c>
    </row>
    <row r="1545" spans="1:36" x14ac:dyDescent="0.3">
      <c r="A1545" t="s">
        <v>2903</v>
      </c>
      <c r="B1545" t="s">
        <v>2902</v>
      </c>
      <c r="C1545" t="s">
        <v>556</v>
      </c>
      <c r="D1545">
        <v>297540</v>
      </c>
      <c r="E1545" s="1">
        <v>0.21</v>
      </c>
      <c r="F1545" s="1">
        <v>4079</v>
      </c>
      <c r="G1545" s="4">
        <v>19423.809523809523</v>
      </c>
      <c r="H1545" s="1">
        <v>0.22528063453653199</v>
      </c>
      <c r="I1545" s="1">
        <v>8673</v>
      </c>
      <c r="J1545" s="4">
        <v>38498.648664777123</v>
      </c>
      <c r="K1545" s="1">
        <v>0.18227465214760999</v>
      </c>
      <c r="L1545" s="1">
        <v>13297</v>
      </c>
      <c r="M1545" s="4">
        <v>72950.351808828578</v>
      </c>
      <c r="N1545" s="1">
        <v>8.0000000000000002E-3</v>
      </c>
      <c r="O1545" s="1">
        <v>6846</v>
      </c>
      <c r="P1545" s="4">
        <v>855750</v>
      </c>
      <c r="Q1545" s="1">
        <v>0.36799999999999999</v>
      </c>
      <c r="R1545" s="1">
        <v>6152</v>
      </c>
      <c r="S1545" s="4">
        <v>16717.391304347828</v>
      </c>
      <c r="T1545" s="1">
        <v>0.497754923707736</v>
      </c>
      <c r="U1545" s="1">
        <v>12146</v>
      </c>
      <c r="V1545" s="4">
        <v>24401.56675804517</v>
      </c>
      <c r="W1545" s="1">
        <v>0.5</v>
      </c>
      <c r="X1545" s="1">
        <v>10943</v>
      </c>
      <c r="Y1545" s="4">
        <v>5471.5</v>
      </c>
      <c r="AC1545" s="3">
        <f t="shared" si="192"/>
        <v>0.26825300989908846</v>
      </c>
      <c r="AD1545" s="3">
        <f t="shared" si="193"/>
        <v>8.2183271218840448E-2</v>
      </c>
      <c r="AE1545" s="3">
        <f t="shared" si="194"/>
        <v>0.48314632541045677</v>
      </c>
      <c r="AF1545" s="3">
        <f t="shared" si="195"/>
        <v>0.22713899398806897</v>
      </c>
      <c r="AG1545" s="3">
        <f t="shared" si="196"/>
        <v>0.33447544165165682</v>
      </c>
      <c r="AH1545" s="3">
        <f t="shared" si="197"/>
        <v>0.51073613847247956</v>
      </c>
      <c r="AI1545" s="3">
        <f t="shared" si="198"/>
        <v>0.24283241611929701</v>
      </c>
      <c r="AJ1545" s="6">
        <f t="shared" si="199"/>
        <v>0.30696651382284112</v>
      </c>
    </row>
    <row r="1546" spans="1:36" x14ac:dyDescent="0.3">
      <c r="A1546" t="s">
        <v>2905</v>
      </c>
      <c r="B1546" t="s">
        <v>2904</v>
      </c>
      <c r="C1546" t="s">
        <v>556</v>
      </c>
      <c r="D1546">
        <v>465495</v>
      </c>
      <c r="E1546" s="1">
        <v>0.21</v>
      </c>
      <c r="F1546" s="1">
        <v>4079</v>
      </c>
      <c r="G1546" s="4">
        <v>19423.809523809523</v>
      </c>
      <c r="H1546" s="1">
        <v>0.20515795013909899</v>
      </c>
      <c r="I1546" s="1">
        <v>8673</v>
      </c>
      <c r="J1546" s="4">
        <v>42274.74486911</v>
      </c>
      <c r="K1546" s="1">
        <v>0.17460552744927399</v>
      </c>
      <c r="L1546" s="1">
        <v>13297</v>
      </c>
      <c r="M1546" s="4">
        <v>76154.519242599665</v>
      </c>
      <c r="N1546" s="1">
        <v>8.0000000000000002E-3</v>
      </c>
      <c r="O1546" s="1">
        <v>6846</v>
      </c>
      <c r="P1546" s="4">
        <v>855750</v>
      </c>
      <c r="Q1546" s="1">
        <v>0.36799999999999999</v>
      </c>
      <c r="R1546" s="1">
        <v>6152</v>
      </c>
      <c r="S1546" s="4">
        <v>16717.391304347828</v>
      </c>
      <c r="T1546" s="1">
        <v>0.49317178487416602</v>
      </c>
      <c r="U1546" s="1">
        <v>12146</v>
      </c>
      <c r="V1546" s="4">
        <v>24628.335141068706</v>
      </c>
      <c r="W1546" s="1">
        <v>0.5</v>
      </c>
      <c r="X1546" s="1">
        <v>10943</v>
      </c>
      <c r="Y1546" s="4">
        <v>5471.5</v>
      </c>
      <c r="AC1546" s="3">
        <f t="shared" si="192"/>
        <v>0.26825300989908846</v>
      </c>
      <c r="AD1546" s="3">
        <f t="shared" si="193"/>
        <v>9.1236063275688478E-2</v>
      </c>
      <c r="AE1546" s="3">
        <f t="shared" si="194"/>
        <v>0.50540930022835884</v>
      </c>
      <c r="AF1546" s="3">
        <f t="shared" si="195"/>
        <v>0.22713899398806897</v>
      </c>
      <c r="AG1546" s="3">
        <f t="shared" si="196"/>
        <v>0.33447544165165682</v>
      </c>
      <c r="AH1546" s="3">
        <f t="shared" si="197"/>
        <v>0.51595743428253271</v>
      </c>
      <c r="AI1546" s="3">
        <f t="shared" si="198"/>
        <v>0.24283241611929701</v>
      </c>
      <c r="AJ1546" s="6">
        <f t="shared" si="199"/>
        <v>0.31218609420638443</v>
      </c>
    </row>
    <row r="1547" spans="1:36" x14ac:dyDescent="0.3">
      <c r="A1547" t="s">
        <v>2907</v>
      </c>
      <c r="B1547" t="s">
        <v>2906</v>
      </c>
      <c r="C1547" t="s">
        <v>556</v>
      </c>
      <c r="D1547">
        <v>304805</v>
      </c>
      <c r="E1547" s="1">
        <v>0.21</v>
      </c>
      <c r="F1547" s="1">
        <v>4079</v>
      </c>
      <c r="G1547" s="4">
        <v>19423.809523809523</v>
      </c>
      <c r="H1547" s="1">
        <v>0.21283771591673301</v>
      </c>
      <c r="I1547" s="1">
        <v>8673</v>
      </c>
      <c r="J1547" s="4">
        <v>40749.356676018251</v>
      </c>
      <c r="K1547" s="1">
        <v>0.17659159134528599</v>
      </c>
      <c r="L1547" s="1">
        <v>13297</v>
      </c>
      <c r="M1547" s="4">
        <v>75298.03598632646</v>
      </c>
      <c r="N1547" s="1">
        <v>8.0000000000000002E-3</v>
      </c>
      <c r="O1547" s="1">
        <v>6846</v>
      </c>
      <c r="P1547" s="4">
        <v>855750</v>
      </c>
      <c r="Q1547" s="1">
        <v>0.36799999999999999</v>
      </c>
      <c r="R1547" s="1">
        <v>6152</v>
      </c>
      <c r="S1547" s="4">
        <v>16717.391304347828</v>
      </c>
      <c r="T1547" s="1">
        <v>0.49852856744475899</v>
      </c>
      <c r="U1547" s="1">
        <v>12146</v>
      </c>
      <c r="V1547" s="4">
        <v>24363.69907998477</v>
      </c>
      <c r="W1547" s="1">
        <v>0.5</v>
      </c>
      <c r="X1547" s="1">
        <v>10943</v>
      </c>
      <c r="Y1547" s="4">
        <v>5471.5</v>
      </c>
      <c r="AC1547" s="3">
        <f t="shared" si="192"/>
        <v>0.26825300989908846</v>
      </c>
      <c r="AD1547" s="3">
        <f t="shared" si="193"/>
        <v>8.7579106098012352E-2</v>
      </c>
      <c r="AE1547" s="3">
        <f t="shared" si="194"/>
        <v>0.49945834243339632</v>
      </c>
      <c r="AF1547" s="3">
        <f t="shared" si="195"/>
        <v>0.22713899398806897</v>
      </c>
      <c r="AG1547" s="3">
        <f t="shared" si="196"/>
        <v>0.33447544165165682</v>
      </c>
      <c r="AH1547" s="3">
        <f t="shared" si="197"/>
        <v>0.50986424290151422</v>
      </c>
      <c r="AI1547" s="3">
        <f t="shared" si="198"/>
        <v>0.24283241611929701</v>
      </c>
      <c r="AJ1547" s="6">
        <f t="shared" si="199"/>
        <v>0.30994307901300489</v>
      </c>
    </row>
    <row r="1548" spans="1:36" x14ac:dyDescent="0.3">
      <c r="A1548" t="s">
        <v>2909</v>
      </c>
      <c r="B1548" t="s">
        <v>2908</v>
      </c>
      <c r="C1548" t="s">
        <v>556</v>
      </c>
      <c r="D1548">
        <v>275845</v>
      </c>
      <c r="E1548" s="1">
        <v>0.21</v>
      </c>
      <c r="F1548" s="1">
        <v>4079</v>
      </c>
      <c r="G1548" s="4">
        <v>19423.809523809523</v>
      </c>
      <c r="H1548" s="1">
        <v>0.21749170729938899</v>
      </c>
      <c r="I1548" s="1">
        <v>8673</v>
      </c>
      <c r="J1548" s="4">
        <v>39877.382488248855</v>
      </c>
      <c r="K1548" s="1">
        <v>0.17565299352897401</v>
      </c>
      <c r="L1548" s="1">
        <v>13297</v>
      </c>
      <c r="M1548" s="4">
        <v>75700.389346377153</v>
      </c>
      <c r="N1548" s="1">
        <v>8.0000000000000002E-3</v>
      </c>
      <c r="O1548" s="1">
        <v>6846</v>
      </c>
      <c r="P1548" s="4">
        <v>855750</v>
      </c>
      <c r="Q1548" s="1">
        <v>0.36799999999999999</v>
      </c>
      <c r="R1548" s="1">
        <v>6152</v>
      </c>
      <c r="S1548" s="4">
        <v>16717.391304347828</v>
      </c>
      <c r="T1548" s="1">
        <v>0.49577117584150499</v>
      </c>
      <c r="U1548" s="1">
        <v>12146</v>
      </c>
      <c r="V1548" s="4">
        <v>24499.205665564958</v>
      </c>
      <c r="W1548" s="1">
        <v>0.5</v>
      </c>
      <c r="X1548" s="1">
        <v>10943</v>
      </c>
      <c r="Y1548" s="4">
        <v>5471.5</v>
      </c>
      <c r="AC1548" s="3">
        <f t="shared" si="192"/>
        <v>0.26825300989908846</v>
      </c>
      <c r="AD1548" s="3">
        <f t="shared" si="193"/>
        <v>8.5488640025734419E-2</v>
      </c>
      <c r="AE1548" s="3">
        <f t="shared" si="194"/>
        <v>0.50225394625493702</v>
      </c>
      <c r="AF1548" s="3">
        <f t="shared" si="195"/>
        <v>0.22713899398806897</v>
      </c>
      <c r="AG1548" s="3">
        <f t="shared" si="196"/>
        <v>0.33447544165165682</v>
      </c>
      <c r="AH1548" s="3">
        <f t="shared" si="197"/>
        <v>0.51298425442203999</v>
      </c>
      <c r="AI1548" s="3">
        <f t="shared" si="198"/>
        <v>0.24283241611929701</v>
      </c>
      <c r="AJ1548" s="6">
        <f t="shared" si="199"/>
        <v>0.31048952890868897</v>
      </c>
    </row>
    <row r="1549" spans="1:36" x14ac:dyDescent="0.3">
      <c r="A1549" t="s">
        <v>562</v>
      </c>
      <c r="B1549" t="s">
        <v>2910</v>
      </c>
      <c r="C1549" t="s">
        <v>556</v>
      </c>
      <c r="D1549">
        <v>4467362</v>
      </c>
      <c r="E1549" s="1">
        <v>0.185</v>
      </c>
      <c r="F1549" s="1">
        <v>4079</v>
      </c>
      <c r="G1549" s="4">
        <v>22048.64864864865</v>
      </c>
      <c r="H1549" s="1">
        <v>0.204004734785316</v>
      </c>
      <c r="I1549" s="1">
        <v>8673</v>
      </c>
      <c r="J1549" s="4">
        <v>42513.719150327641</v>
      </c>
      <c r="K1549" s="1">
        <v>0.17840842089806</v>
      </c>
      <c r="L1549" s="1">
        <v>13297</v>
      </c>
      <c r="M1549" s="4">
        <v>74531.235314266436</v>
      </c>
      <c r="N1549" s="1">
        <v>8.0000000000000002E-3</v>
      </c>
      <c r="O1549" s="1">
        <v>6846</v>
      </c>
      <c r="P1549" s="4">
        <v>855750</v>
      </c>
      <c r="Q1549" s="1">
        <v>0.36799999999999999</v>
      </c>
      <c r="R1549" s="1">
        <v>6152</v>
      </c>
      <c r="S1549" s="4">
        <v>16717.391304347828</v>
      </c>
      <c r="T1549" s="1">
        <v>0.49691965862627602</v>
      </c>
      <c r="U1549" s="1">
        <v>12146</v>
      </c>
      <c r="V1549" s="4">
        <v>24442.582999387392</v>
      </c>
      <c r="W1549" s="1" t="s">
        <v>3</v>
      </c>
      <c r="X1549" s="1">
        <v>10943</v>
      </c>
      <c r="Y1549" s="4" t="s">
        <v>3</v>
      </c>
      <c r="AC1549" s="3">
        <f t="shared" si="192"/>
        <v>0.30585193658630272</v>
      </c>
      <c r="AD1549" s="3">
        <f t="shared" si="193"/>
        <v>9.1808978889521539E-2</v>
      </c>
      <c r="AE1549" s="3">
        <f t="shared" si="194"/>
        <v>0.49413051097474781</v>
      </c>
      <c r="AF1549" s="3">
        <f t="shared" si="195"/>
        <v>0.22713899398806897</v>
      </c>
      <c r="AG1549" s="3">
        <f t="shared" si="196"/>
        <v>0.33447544165165682</v>
      </c>
      <c r="AH1549" s="3">
        <f t="shared" si="197"/>
        <v>0.5116805290714197</v>
      </c>
      <c r="AI1549" s="3" t="e">
        <f t="shared" si="198"/>
        <v>#VALUE!</v>
      </c>
      <c r="AJ1549" s="6" t="e">
        <f t="shared" si="199"/>
        <v>#VALUE!</v>
      </c>
    </row>
    <row r="1550" spans="1:36" x14ac:dyDescent="0.3">
      <c r="A1550" t="s">
        <v>563</v>
      </c>
      <c r="B1550" t="s">
        <v>564</v>
      </c>
      <c r="C1550" t="s">
        <v>556</v>
      </c>
      <c r="D1550">
        <v>870200</v>
      </c>
      <c r="E1550" s="1">
        <v>0.17399999999999999</v>
      </c>
      <c r="F1550" s="1">
        <v>4079</v>
      </c>
      <c r="G1550" s="4">
        <v>23442.528735632186</v>
      </c>
      <c r="H1550" s="1">
        <v>0.22394966674327699</v>
      </c>
      <c r="I1550" s="1">
        <v>8673</v>
      </c>
      <c r="J1550" s="4">
        <v>38727.45213745832</v>
      </c>
      <c r="K1550" s="1">
        <v>0.17608710641231901</v>
      </c>
      <c r="L1550" s="1">
        <v>13297</v>
      </c>
      <c r="M1550" s="4">
        <v>75513.762880879192</v>
      </c>
      <c r="N1550" s="1">
        <v>8.0000000000000002E-3</v>
      </c>
      <c r="O1550" s="1">
        <v>6846</v>
      </c>
      <c r="P1550" s="4">
        <v>855750</v>
      </c>
      <c r="Q1550" s="1">
        <v>0.36799999999999999</v>
      </c>
      <c r="R1550" s="1">
        <v>6152</v>
      </c>
      <c r="S1550" s="4">
        <v>16717.391304347828</v>
      </c>
      <c r="T1550" s="1">
        <v>0.49342335095380302</v>
      </c>
      <c r="U1550" s="1">
        <v>12146</v>
      </c>
      <c r="V1550" s="4">
        <v>24615.77867468452</v>
      </c>
      <c r="W1550" s="1" t="s">
        <v>3</v>
      </c>
      <c r="X1550" s="1">
        <v>10943</v>
      </c>
      <c r="Y1550" s="4" t="s">
        <v>3</v>
      </c>
      <c r="AC1550" s="3">
        <f t="shared" si="192"/>
        <v>0.32581826317192686</v>
      </c>
      <c r="AD1550" s="3">
        <f t="shared" si="193"/>
        <v>8.2731803392806502E-2</v>
      </c>
      <c r="AE1550" s="3">
        <f t="shared" si="194"/>
        <v>0.50095724113961004</v>
      </c>
      <c r="AF1550" s="3">
        <f t="shared" si="195"/>
        <v>0.22713899398806897</v>
      </c>
      <c r="AG1550" s="3">
        <f t="shared" si="196"/>
        <v>0.33447544165165682</v>
      </c>
      <c r="AH1550" s="3">
        <f t="shared" si="197"/>
        <v>0.51566832420269393</v>
      </c>
      <c r="AI1550" s="3" t="e">
        <f t="shared" si="198"/>
        <v>#VALUE!</v>
      </c>
      <c r="AJ1550" s="6" t="e">
        <f t="shared" si="199"/>
        <v>#VALUE!</v>
      </c>
    </row>
    <row r="1551" spans="1:36" x14ac:dyDescent="0.3">
      <c r="A1551" t="s">
        <v>2912</v>
      </c>
      <c r="B1551" t="s">
        <v>2911</v>
      </c>
      <c r="C1551" t="s">
        <v>556</v>
      </c>
      <c r="D1551">
        <v>363599</v>
      </c>
      <c r="E1551" s="1">
        <v>0.17399999999999999</v>
      </c>
      <c r="F1551" s="1">
        <v>4079</v>
      </c>
      <c r="G1551" s="4">
        <v>23442.528735632186</v>
      </c>
      <c r="H1551" s="1">
        <v>0.207800351486115</v>
      </c>
      <c r="I1551" s="1">
        <v>8673</v>
      </c>
      <c r="J1551" s="4">
        <v>41737.176756313238</v>
      </c>
      <c r="K1551" s="1">
        <v>0.18310556409671</v>
      </c>
      <c r="L1551" s="1">
        <v>13297</v>
      </c>
      <c r="M1551" s="4">
        <v>72619.311518993418</v>
      </c>
      <c r="N1551" s="1">
        <v>8.0000000000000002E-3</v>
      </c>
      <c r="O1551" s="1">
        <v>6846</v>
      </c>
      <c r="P1551" s="4">
        <v>855750</v>
      </c>
      <c r="Q1551" s="1">
        <v>0.36799999999999999</v>
      </c>
      <c r="R1551" s="1">
        <v>6152</v>
      </c>
      <c r="S1551" s="4">
        <v>16717.391304347828</v>
      </c>
      <c r="T1551" s="1">
        <v>0.493235679966116</v>
      </c>
      <c r="U1551" s="1">
        <v>12146</v>
      </c>
      <c r="V1551" s="4">
        <v>24625.144719527179</v>
      </c>
      <c r="W1551" s="1">
        <v>0.5</v>
      </c>
      <c r="X1551" s="1">
        <v>10943</v>
      </c>
      <c r="Y1551" s="4">
        <v>5471.5</v>
      </c>
      <c r="AC1551" s="3">
        <f t="shared" si="192"/>
        <v>0.32581826317192686</v>
      </c>
      <c r="AD1551" s="3">
        <f t="shared" si="193"/>
        <v>8.9947300469286146E-2</v>
      </c>
      <c r="AE1551" s="3">
        <f t="shared" si="194"/>
        <v>0.48084621413704637</v>
      </c>
      <c r="AF1551" s="3">
        <f t="shared" si="195"/>
        <v>0.22713899398806897</v>
      </c>
      <c r="AG1551" s="3">
        <f t="shared" si="196"/>
        <v>0.33447544165165682</v>
      </c>
      <c r="AH1551" s="3">
        <f t="shared" si="197"/>
        <v>0.51588397547665787</v>
      </c>
      <c r="AI1551" s="3">
        <f t="shared" si="198"/>
        <v>0.24283241611929701</v>
      </c>
      <c r="AJ1551" s="6">
        <f t="shared" si="199"/>
        <v>0.31670608643056281</v>
      </c>
    </row>
    <row r="1552" spans="1:36" x14ac:dyDescent="0.3">
      <c r="A1552" t="s">
        <v>2914</v>
      </c>
      <c r="B1552" t="s">
        <v>2913</v>
      </c>
      <c r="C1552" t="s">
        <v>556</v>
      </c>
      <c r="D1552">
        <v>201469</v>
      </c>
      <c r="E1552" s="1">
        <v>0.17399999999999999</v>
      </c>
      <c r="F1552" s="1">
        <v>4079</v>
      </c>
      <c r="G1552" s="4">
        <v>23442.528735632186</v>
      </c>
      <c r="H1552" s="1">
        <v>0.21196809434702099</v>
      </c>
      <c r="I1552" s="1">
        <v>8673</v>
      </c>
      <c r="J1552" s="4">
        <v>40916.535230066766</v>
      </c>
      <c r="K1552" s="1">
        <v>0.18228114499004799</v>
      </c>
      <c r="L1552" s="1">
        <v>13297</v>
      </c>
      <c r="M1552" s="4">
        <v>72947.75332207825</v>
      </c>
      <c r="N1552" s="1">
        <v>8.0000000000000002E-3</v>
      </c>
      <c r="O1552" s="1">
        <v>6846</v>
      </c>
      <c r="P1552" s="4">
        <v>855750</v>
      </c>
      <c r="Q1552" s="1">
        <v>0.36799999999999999</v>
      </c>
      <c r="R1552" s="1">
        <v>6152</v>
      </c>
      <c r="S1552" s="4">
        <v>16717.391304347828</v>
      </c>
      <c r="T1552" s="1">
        <v>0.489787510733661</v>
      </c>
      <c r="U1552" s="1">
        <v>12146</v>
      </c>
      <c r="V1552" s="4">
        <v>24798.509014258656</v>
      </c>
      <c r="W1552" s="1">
        <v>0</v>
      </c>
      <c r="X1552" s="1">
        <v>10943</v>
      </c>
      <c r="Y1552" s="4">
        <v>0</v>
      </c>
      <c r="AC1552" s="3">
        <f t="shared" si="192"/>
        <v>0.32581826317192686</v>
      </c>
      <c r="AD1552" s="3">
        <f t="shared" si="193"/>
        <v>8.7979899034492395E-2</v>
      </c>
      <c r="AE1552" s="3">
        <f t="shared" si="194"/>
        <v>0.4831282707843228</v>
      </c>
      <c r="AF1552" s="3">
        <f t="shared" si="195"/>
        <v>0.22713899398806897</v>
      </c>
      <c r="AG1552" s="3">
        <f t="shared" si="196"/>
        <v>0.33447544165165682</v>
      </c>
      <c r="AH1552" s="3">
        <f t="shared" si="197"/>
        <v>0.5198756530360481</v>
      </c>
      <c r="AI1552" s="3">
        <f t="shared" si="198"/>
        <v>0</v>
      </c>
      <c r="AJ1552" s="6">
        <f t="shared" si="199"/>
        <v>0.2826309316666451</v>
      </c>
    </row>
    <row r="1553" spans="1:36" x14ac:dyDescent="0.3">
      <c r="A1553" t="s">
        <v>2916</v>
      </c>
      <c r="B1553" t="s">
        <v>2915</v>
      </c>
      <c r="C1553" t="s">
        <v>556</v>
      </c>
      <c r="D1553">
        <v>245446</v>
      </c>
      <c r="E1553" s="1">
        <v>0.17399999999999999</v>
      </c>
      <c r="F1553" s="1">
        <v>4079</v>
      </c>
      <c r="G1553" s="4">
        <v>23442.528735632186</v>
      </c>
      <c r="H1553" s="1">
        <v>0.249916478573698</v>
      </c>
      <c r="I1553" s="1">
        <v>8673</v>
      </c>
      <c r="J1553" s="4">
        <v>34703.593974666277</v>
      </c>
      <c r="K1553" s="1">
        <v>0.16554761536142301</v>
      </c>
      <c r="L1553" s="1">
        <v>13297</v>
      </c>
      <c r="M1553" s="4">
        <v>80321.3019466939</v>
      </c>
      <c r="N1553" s="1">
        <v>8.0000000000000002E-3</v>
      </c>
      <c r="O1553" s="1">
        <v>6846</v>
      </c>
      <c r="P1553" s="4">
        <v>855750</v>
      </c>
      <c r="Q1553" s="1">
        <v>0.36799999999999999</v>
      </c>
      <c r="R1553" s="1">
        <v>6152</v>
      </c>
      <c r="S1553" s="4">
        <v>16717.391304347828</v>
      </c>
      <c r="T1553" s="1">
        <v>0.49497649177415798</v>
      </c>
      <c r="U1553" s="1">
        <v>12146</v>
      </c>
      <c r="V1553" s="4">
        <v>24538.539106099273</v>
      </c>
      <c r="W1553" s="1">
        <v>0</v>
      </c>
      <c r="X1553" s="1">
        <v>10943</v>
      </c>
      <c r="Y1553" s="4">
        <v>0</v>
      </c>
      <c r="AC1553" s="3">
        <f t="shared" si="192"/>
        <v>0.32581826317192686</v>
      </c>
      <c r="AD1553" s="3">
        <f t="shared" si="193"/>
        <v>7.308502819353889E-2</v>
      </c>
      <c r="AE1553" s="3">
        <f t="shared" si="194"/>
        <v>0.53436065196959481</v>
      </c>
      <c r="AF1553" s="3">
        <f t="shared" si="195"/>
        <v>0.22713899398806897</v>
      </c>
      <c r="AG1553" s="3">
        <f t="shared" si="196"/>
        <v>0.33447544165165682</v>
      </c>
      <c r="AH1553" s="3">
        <f t="shared" si="197"/>
        <v>0.5138898988752858</v>
      </c>
      <c r="AI1553" s="3">
        <f t="shared" si="198"/>
        <v>0</v>
      </c>
      <c r="AJ1553" s="6">
        <f t="shared" si="199"/>
        <v>0.28696689683572457</v>
      </c>
    </row>
    <row r="1554" spans="1:36" x14ac:dyDescent="0.3">
      <c r="A1554" t="s">
        <v>2918</v>
      </c>
      <c r="B1554" t="s">
        <v>2917</v>
      </c>
      <c r="C1554" t="s">
        <v>556</v>
      </c>
      <c r="D1554">
        <v>59686</v>
      </c>
      <c r="E1554" s="1">
        <v>0.17399999999999999</v>
      </c>
      <c r="F1554" s="1">
        <v>4079</v>
      </c>
      <c r="G1554" s="4">
        <v>23442.528735632186</v>
      </c>
      <c r="H1554" s="1">
        <v>0.25598967932178401</v>
      </c>
      <c r="I1554" s="1">
        <v>8673</v>
      </c>
      <c r="J1554" s="4">
        <v>33880.272138228938</v>
      </c>
      <c r="K1554" s="1">
        <v>0.15576517106189</v>
      </c>
      <c r="L1554" s="1">
        <v>13297</v>
      </c>
      <c r="M1554" s="4">
        <v>85365.681617726455</v>
      </c>
      <c r="N1554" s="1">
        <v>8.0000000000000002E-3</v>
      </c>
      <c r="O1554" s="1">
        <v>6846</v>
      </c>
      <c r="P1554" s="4">
        <v>855750</v>
      </c>
      <c r="Q1554" s="1">
        <v>0.36799999999999999</v>
      </c>
      <c r="R1554" s="1">
        <v>6152</v>
      </c>
      <c r="S1554" s="4">
        <v>16717.391304347828</v>
      </c>
      <c r="T1554" s="1">
        <v>0.50045236738933696</v>
      </c>
      <c r="U1554" s="1">
        <v>12146</v>
      </c>
      <c r="V1554" s="4">
        <v>24270.042048878502</v>
      </c>
      <c r="W1554" s="1">
        <v>0</v>
      </c>
      <c r="X1554" s="1">
        <v>10943</v>
      </c>
      <c r="Y1554" s="4">
        <v>0</v>
      </c>
      <c r="AC1554" s="3">
        <f t="shared" si="192"/>
        <v>0.32581826317192686</v>
      </c>
      <c r="AD1554" s="3">
        <f t="shared" si="193"/>
        <v>7.1111200997987803E-2</v>
      </c>
      <c r="AE1554" s="3">
        <f t="shared" si="194"/>
        <v>0.56940966233169132</v>
      </c>
      <c r="AF1554" s="3">
        <f t="shared" si="195"/>
        <v>0.22713899398806897</v>
      </c>
      <c r="AG1554" s="3">
        <f t="shared" si="196"/>
        <v>0.33447544165165682</v>
      </c>
      <c r="AH1554" s="3">
        <f t="shared" si="197"/>
        <v>0.5077078088449799</v>
      </c>
      <c r="AI1554" s="3">
        <f t="shared" si="198"/>
        <v>0</v>
      </c>
      <c r="AJ1554" s="6">
        <f t="shared" si="199"/>
        <v>0.29080876728375882</v>
      </c>
    </row>
    <row r="1555" spans="1:36" x14ac:dyDescent="0.3">
      <c r="A1555" t="s">
        <v>565</v>
      </c>
      <c r="B1555" t="s">
        <v>566</v>
      </c>
      <c r="C1555" t="s">
        <v>556</v>
      </c>
      <c r="D1555">
        <v>1537433</v>
      </c>
      <c r="E1555" s="1">
        <v>0.20499999999999999</v>
      </c>
      <c r="F1555" s="1">
        <v>4079</v>
      </c>
      <c r="G1555" s="4">
        <v>19897.560975609758</v>
      </c>
      <c r="H1555" s="1">
        <v>0.200090670617841</v>
      </c>
      <c r="I1555" s="1">
        <v>8673</v>
      </c>
      <c r="J1555" s="4">
        <v>43345.349252013933</v>
      </c>
      <c r="K1555" s="1">
        <v>0.18099000086507799</v>
      </c>
      <c r="L1555" s="1">
        <v>13297</v>
      </c>
      <c r="M1555" s="4">
        <v>73468.147060303454</v>
      </c>
      <c r="N1555" s="1">
        <v>8.0000000000000002E-3</v>
      </c>
      <c r="O1555" s="1">
        <v>6846</v>
      </c>
      <c r="P1555" s="4">
        <v>855750</v>
      </c>
      <c r="Q1555" s="1">
        <v>0.36799999999999999</v>
      </c>
      <c r="R1555" s="1">
        <v>6152</v>
      </c>
      <c r="S1555" s="4">
        <v>16717.391304347828</v>
      </c>
      <c r="T1555" s="1">
        <v>0.49948387994793902</v>
      </c>
      <c r="U1555" s="1">
        <v>12146</v>
      </c>
      <c r="V1555" s="4">
        <v>24317.101086957944</v>
      </c>
      <c r="W1555" s="1" t="s">
        <v>3</v>
      </c>
      <c r="X1555" s="1">
        <v>10943</v>
      </c>
      <c r="Y1555" s="4" t="s">
        <v>3</v>
      </c>
      <c r="AC1555" s="3">
        <f t="shared" si="192"/>
        <v>0.27503915764263448</v>
      </c>
      <c r="AD1555" s="3">
        <f t="shared" si="193"/>
        <v>9.380272427401222E-2</v>
      </c>
      <c r="AE1555" s="3">
        <f t="shared" si="194"/>
        <v>0.48674403460720966</v>
      </c>
      <c r="AF1555" s="3">
        <f t="shared" si="195"/>
        <v>0.22713899398806897</v>
      </c>
      <c r="AG1555" s="3">
        <f t="shared" si="196"/>
        <v>0.33447544165165682</v>
      </c>
      <c r="AH1555" s="3">
        <f t="shared" si="197"/>
        <v>0.50879133360744122</v>
      </c>
      <c r="AI1555" s="3" t="e">
        <f t="shared" si="198"/>
        <v>#VALUE!</v>
      </c>
      <c r="AJ1555" s="6" t="e">
        <f t="shared" si="199"/>
        <v>#VALUE!</v>
      </c>
    </row>
    <row r="1556" spans="1:36" x14ac:dyDescent="0.3">
      <c r="A1556" t="s">
        <v>2920</v>
      </c>
      <c r="B1556" t="s">
        <v>2919</v>
      </c>
      <c r="C1556" t="s">
        <v>556</v>
      </c>
      <c r="D1556">
        <v>159606</v>
      </c>
      <c r="E1556" s="1">
        <v>0.20499999999999999</v>
      </c>
      <c r="F1556" s="1">
        <v>4079</v>
      </c>
      <c r="G1556" s="4">
        <v>19897.560975609758</v>
      </c>
      <c r="H1556" s="1">
        <v>0.23787952833853299</v>
      </c>
      <c r="I1556" s="1">
        <v>8673</v>
      </c>
      <c r="J1556" s="4">
        <v>36459.631732820708</v>
      </c>
      <c r="K1556" s="1">
        <v>0.16952370211646101</v>
      </c>
      <c r="L1556" s="1">
        <v>13297</v>
      </c>
      <c r="M1556" s="4">
        <v>78437.409247145275</v>
      </c>
      <c r="N1556" s="1">
        <v>8.0000000000000002E-3</v>
      </c>
      <c r="O1556" s="1">
        <v>6846</v>
      </c>
      <c r="P1556" s="4">
        <v>855750</v>
      </c>
      <c r="Q1556" s="1">
        <v>0.36799999999999999</v>
      </c>
      <c r="R1556" s="1">
        <v>6152</v>
      </c>
      <c r="S1556" s="4">
        <v>16717.391304347828</v>
      </c>
      <c r="T1556" s="1">
        <v>0.489843740210267</v>
      </c>
      <c r="U1556" s="1">
        <v>12146</v>
      </c>
      <c r="V1556" s="4">
        <v>24795.662377529396</v>
      </c>
      <c r="W1556" s="1">
        <v>0.5</v>
      </c>
      <c r="X1556" s="1">
        <v>10943</v>
      </c>
      <c r="Y1556" s="4">
        <v>5471.5</v>
      </c>
      <c r="AC1556" s="3">
        <f t="shared" si="192"/>
        <v>0.27503915764263448</v>
      </c>
      <c r="AD1556" s="3">
        <f t="shared" si="193"/>
        <v>7.7294943356797874E-2</v>
      </c>
      <c r="AE1556" s="3">
        <f t="shared" si="194"/>
        <v>0.52127111885480404</v>
      </c>
      <c r="AF1556" s="3">
        <f t="shared" si="195"/>
        <v>0.22713899398806897</v>
      </c>
      <c r="AG1556" s="3">
        <f t="shared" si="196"/>
        <v>0.33447544165165682</v>
      </c>
      <c r="AH1556" s="3">
        <f t="shared" si="197"/>
        <v>0.51981010980542197</v>
      </c>
      <c r="AI1556" s="3">
        <f t="shared" si="198"/>
        <v>0.24283241611929701</v>
      </c>
      <c r="AJ1556" s="6">
        <f t="shared" si="199"/>
        <v>0.31398031163124013</v>
      </c>
    </row>
    <row r="1557" spans="1:36" x14ac:dyDescent="0.3">
      <c r="A1557" t="s">
        <v>2922</v>
      </c>
      <c r="B1557" t="s">
        <v>2921</v>
      </c>
      <c r="C1557" t="s">
        <v>556</v>
      </c>
      <c r="D1557">
        <v>1377827</v>
      </c>
      <c r="E1557" s="1">
        <v>0.20499999999999999</v>
      </c>
      <c r="F1557" s="1">
        <v>4079</v>
      </c>
      <c r="G1557" s="4">
        <v>19897.560975609758</v>
      </c>
      <c r="H1557" s="1">
        <v>0.19571324992179701</v>
      </c>
      <c r="I1557" s="1">
        <v>8673</v>
      </c>
      <c r="J1557" s="4">
        <v>44314.833070655935</v>
      </c>
      <c r="K1557" s="1">
        <v>0.18231824459819701</v>
      </c>
      <c r="L1557" s="1">
        <v>13297</v>
      </c>
      <c r="M1557" s="4">
        <v>72932.909316369638</v>
      </c>
      <c r="N1557" s="1">
        <v>8.0000000000000002E-3</v>
      </c>
      <c r="O1557" s="1">
        <v>6846</v>
      </c>
      <c r="P1557" s="4">
        <v>855750</v>
      </c>
      <c r="Q1557" s="1">
        <v>0.36799999999999999</v>
      </c>
      <c r="R1557" s="1">
        <v>6152</v>
      </c>
      <c r="S1557" s="4">
        <v>16717.391304347828</v>
      </c>
      <c r="T1557" s="1">
        <v>0.500600583382384</v>
      </c>
      <c r="U1557" s="1">
        <v>12146</v>
      </c>
      <c r="V1557" s="4">
        <v>24262.856263438014</v>
      </c>
      <c r="W1557" s="1">
        <v>0.5</v>
      </c>
      <c r="X1557" s="1">
        <v>10943</v>
      </c>
      <c r="Y1557" s="4">
        <v>5471.5</v>
      </c>
      <c r="AC1557" s="3">
        <f t="shared" si="192"/>
        <v>0.27503915764263448</v>
      </c>
      <c r="AD1557" s="3">
        <f t="shared" si="193"/>
        <v>9.6126959393492042E-2</v>
      </c>
      <c r="AE1557" s="3">
        <f t="shared" si="194"/>
        <v>0.48302513268928932</v>
      </c>
      <c r="AF1557" s="3">
        <f t="shared" si="195"/>
        <v>0.22713899398806897</v>
      </c>
      <c r="AG1557" s="3">
        <f t="shared" si="196"/>
        <v>0.33447544165165682</v>
      </c>
      <c r="AH1557" s="3">
        <f t="shared" si="197"/>
        <v>0.50754235759947508</v>
      </c>
      <c r="AI1557" s="3">
        <f t="shared" si="198"/>
        <v>0.24283241611929701</v>
      </c>
      <c r="AJ1557" s="6">
        <f t="shared" si="199"/>
        <v>0.30945435129770194</v>
      </c>
    </row>
    <row r="1558" spans="1:36" x14ac:dyDescent="0.3">
      <c r="A1558" t="s">
        <v>567</v>
      </c>
      <c r="B1558" t="s">
        <v>568</v>
      </c>
      <c r="C1558" t="s">
        <v>556</v>
      </c>
      <c r="D1558">
        <v>2059729</v>
      </c>
      <c r="E1558" s="1">
        <v>0.17499999999999999</v>
      </c>
      <c r="F1558" s="1">
        <v>4079</v>
      </c>
      <c r="G1558" s="4">
        <v>23308.571428571431</v>
      </c>
      <c r="H1558" s="1">
        <v>0.19849989974409199</v>
      </c>
      <c r="I1558" s="1">
        <v>8673</v>
      </c>
      <c r="J1558" s="4">
        <v>43692.717281879319</v>
      </c>
      <c r="K1558" s="1">
        <v>0.17746218070435399</v>
      </c>
      <c r="L1558" s="1">
        <v>13297</v>
      </c>
      <c r="M1558" s="4">
        <v>74928.640836169783</v>
      </c>
      <c r="N1558" s="1">
        <v>8.0000000000000002E-3</v>
      </c>
      <c r="O1558" s="1">
        <v>6846</v>
      </c>
      <c r="P1558" s="4">
        <v>855750</v>
      </c>
      <c r="Q1558" s="1">
        <v>0.36799999999999999</v>
      </c>
      <c r="R1558" s="1">
        <v>6152</v>
      </c>
      <c r="S1558" s="4">
        <v>16717.391304347828</v>
      </c>
      <c r="T1558" s="1">
        <v>0.49648278972622101</v>
      </c>
      <c r="U1558" s="1">
        <v>12146</v>
      </c>
      <c r="V1558" s="4">
        <v>24464.090702313679</v>
      </c>
      <c r="W1558" s="1" t="s">
        <v>3</v>
      </c>
      <c r="X1558" s="1">
        <v>10943</v>
      </c>
      <c r="Y1558" s="4" t="s">
        <v>3</v>
      </c>
      <c r="AC1558" s="3">
        <f t="shared" si="192"/>
        <v>0.32389942139616557</v>
      </c>
      <c r="AD1558" s="3">
        <f t="shared" si="193"/>
        <v>9.4635502458519247E-2</v>
      </c>
      <c r="AE1558" s="3">
        <f t="shared" si="194"/>
        <v>0.49689173656907221</v>
      </c>
      <c r="AF1558" s="3">
        <f t="shared" si="195"/>
        <v>0.22713899398806897</v>
      </c>
      <c r="AG1558" s="3">
        <f t="shared" si="196"/>
        <v>0.33447544165165682</v>
      </c>
      <c r="AH1558" s="3">
        <f t="shared" si="197"/>
        <v>0.51217573954862816</v>
      </c>
      <c r="AI1558" s="3" t="e">
        <f t="shared" si="198"/>
        <v>#VALUE!</v>
      </c>
      <c r="AJ1558" s="6" t="e">
        <f t="shared" si="199"/>
        <v>#VALUE!</v>
      </c>
    </row>
    <row r="1559" spans="1:36" x14ac:dyDescent="0.3">
      <c r="A1559" t="s">
        <v>2924</v>
      </c>
      <c r="B1559" t="s">
        <v>2923</v>
      </c>
      <c r="C1559" t="s">
        <v>556</v>
      </c>
      <c r="D1559">
        <v>333848</v>
      </c>
      <c r="E1559" s="1">
        <v>0.17499999999999999</v>
      </c>
      <c r="F1559" s="1">
        <v>4079</v>
      </c>
      <c r="G1559" s="4">
        <v>23308.571428571431</v>
      </c>
      <c r="H1559" s="1">
        <v>0.21815017612805801</v>
      </c>
      <c r="I1559" s="1">
        <v>8673</v>
      </c>
      <c r="J1559" s="4">
        <v>39757.015804144001</v>
      </c>
      <c r="K1559" s="1">
        <v>0.181744386666986</v>
      </c>
      <c r="L1559" s="1">
        <v>13297</v>
      </c>
      <c r="M1559" s="4">
        <v>73163.194989699288</v>
      </c>
      <c r="N1559" s="1">
        <v>8.0000000000000002E-3</v>
      </c>
      <c r="O1559" s="1">
        <v>6846</v>
      </c>
      <c r="P1559" s="4">
        <v>855750</v>
      </c>
      <c r="Q1559" s="1">
        <v>0.36799999999999999</v>
      </c>
      <c r="R1559" s="1">
        <v>6152</v>
      </c>
      <c r="S1559" s="4">
        <v>16717.391304347828</v>
      </c>
      <c r="T1559" s="1">
        <v>0.49827466391890901</v>
      </c>
      <c r="U1559" s="1">
        <v>12146</v>
      </c>
      <c r="V1559" s="4">
        <v>24376.113977925805</v>
      </c>
      <c r="W1559" s="1">
        <v>0.5</v>
      </c>
      <c r="X1559" s="1">
        <v>10943</v>
      </c>
      <c r="Y1559" s="4">
        <v>5471.5</v>
      </c>
      <c r="AC1559" s="3">
        <f t="shared" si="192"/>
        <v>0.32389942139616557</v>
      </c>
      <c r="AD1559" s="3">
        <f t="shared" si="193"/>
        <v>8.5200073606128052E-2</v>
      </c>
      <c r="AE1559" s="3">
        <f t="shared" si="194"/>
        <v>0.48462518769647339</v>
      </c>
      <c r="AF1559" s="3">
        <f t="shared" si="195"/>
        <v>0.22713899398806897</v>
      </c>
      <c r="AG1559" s="3">
        <f t="shared" si="196"/>
        <v>0.33447544165165682</v>
      </c>
      <c r="AH1559" s="3">
        <f t="shared" si="197"/>
        <v>0.51015009339679696</v>
      </c>
      <c r="AI1559" s="3">
        <f t="shared" si="198"/>
        <v>0.24283241611929701</v>
      </c>
      <c r="AJ1559" s="6">
        <f t="shared" si="199"/>
        <v>0.31547451826494094</v>
      </c>
    </row>
    <row r="1560" spans="1:36" x14ac:dyDescent="0.3">
      <c r="A1560" t="s">
        <v>2926</v>
      </c>
      <c r="B1560" t="s">
        <v>2925</v>
      </c>
      <c r="C1560" t="s">
        <v>556</v>
      </c>
      <c r="D1560">
        <v>1725881</v>
      </c>
      <c r="E1560" s="1">
        <v>0.17499999999999999</v>
      </c>
      <c r="F1560" s="1">
        <v>4079</v>
      </c>
      <c r="G1560" s="4">
        <v>23308.571428571431</v>
      </c>
      <c r="H1560" s="1">
        <v>0.194698823383535</v>
      </c>
      <c r="I1560" s="1">
        <v>8673</v>
      </c>
      <c r="J1560" s="4">
        <v>44545.723745413481</v>
      </c>
      <c r="K1560" s="1">
        <v>0.17663384671364901</v>
      </c>
      <c r="L1560" s="1">
        <v>13297</v>
      </c>
      <c r="M1560" s="4">
        <v>75280.02275552832</v>
      </c>
      <c r="N1560" s="1">
        <v>8.0000000000000002E-3</v>
      </c>
      <c r="O1560" s="1">
        <v>6846</v>
      </c>
      <c r="P1560" s="4">
        <v>855750</v>
      </c>
      <c r="Q1560" s="1">
        <v>0.36799999999999999</v>
      </c>
      <c r="R1560" s="1">
        <v>6152</v>
      </c>
      <c r="S1560" s="4">
        <v>16717.391304347828</v>
      </c>
      <c r="T1560" s="1">
        <v>0.49613617624853601</v>
      </c>
      <c r="U1560" s="1">
        <v>12146</v>
      </c>
      <c r="V1560" s="4">
        <v>24481.181944522312</v>
      </c>
      <c r="W1560" s="1">
        <v>1</v>
      </c>
      <c r="X1560" s="1">
        <v>10943</v>
      </c>
      <c r="Y1560" s="4">
        <v>10943</v>
      </c>
      <c r="AC1560" s="3">
        <f t="shared" si="192"/>
        <v>0.32389942139616557</v>
      </c>
      <c r="AD1560" s="3">
        <f t="shared" si="193"/>
        <v>9.6680495414117537E-2</v>
      </c>
      <c r="AE1560" s="3">
        <f t="shared" si="194"/>
        <v>0.49933318414752731</v>
      </c>
      <c r="AF1560" s="3">
        <f t="shared" si="195"/>
        <v>0.22713899398806897</v>
      </c>
      <c r="AG1560" s="3">
        <f t="shared" si="196"/>
        <v>0.33447544165165682</v>
      </c>
      <c r="AH1560" s="3">
        <f t="shared" si="197"/>
        <v>0.51256926191776409</v>
      </c>
      <c r="AI1560" s="3">
        <f t="shared" si="198"/>
        <v>0.48566483223859402</v>
      </c>
      <c r="AJ1560" s="6">
        <f t="shared" si="199"/>
        <v>0.35425166153627058</v>
      </c>
    </row>
    <row r="1561" spans="1:36" x14ac:dyDescent="0.3">
      <c r="A1561" t="s">
        <v>569</v>
      </c>
      <c r="B1561" t="s">
        <v>2927</v>
      </c>
      <c r="C1561" t="s">
        <v>556</v>
      </c>
      <c r="D1561">
        <v>1755748</v>
      </c>
      <c r="E1561" s="1">
        <v>0.19500000000000001</v>
      </c>
      <c r="F1561" s="1">
        <v>4079</v>
      </c>
      <c r="G1561" s="4">
        <v>20917.948717948719</v>
      </c>
      <c r="H1561" s="1">
        <v>0.23689903106823901</v>
      </c>
      <c r="I1561" s="1">
        <v>8673</v>
      </c>
      <c r="J1561" s="4">
        <v>36610.533867070706</v>
      </c>
      <c r="K1561" s="1">
        <v>0.165429207380558</v>
      </c>
      <c r="L1561" s="1">
        <v>13297</v>
      </c>
      <c r="M1561" s="4">
        <v>80378.792902097441</v>
      </c>
      <c r="N1561" s="1">
        <v>8.0000000000000002E-3</v>
      </c>
      <c r="O1561" s="1">
        <v>6846</v>
      </c>
      <c r="P1561" s="4">
        <v>855750</v>
      </c>
      <c r="Q1561" s="1">
        <v>0.36799999999999999</v>
      </c>
      <c r="R1561" s="1">
        <v>6152</v>
      </c>
      <c r="S1561" s="4">
        <v>16717.391304347828</v>
      </c>
      <c r="T1561" s="1">
        <v>0.493759354987162</v>
      </c>
      <c r="U1561" s="1">
        <v>12146</v>
      </c>
      <c r="V1561" s="4">
        <v>24599.027597797722</v>
      </c>
      <c r="W1561" s="1" t="s">
        <v>3</v>
      </c>
      <c r="X1561" s="1">
        <v>10943</v>
      </c>
      <c r="Y1561" s="4" t="s">
        <v>3</v>
      </c>
      <c r="AC1561" s="3">
        <f t="shared" si="192"/>
        <v>0.28965547585950274</v>
      </c>
      <c r="AD1561" s="3">
        <f t="shared" si="193"/>
        <v>7.7656715294899523E-2</v>
      </c>
      <c r="AE1561" s="3">
        <f t="shared" si="194"/>
        <v>0.53476010665442686</v>
      </c>
      <c r="AF1561" s="3">
        <f t="shared" si="195"/>
        <v>0.22713899398806897</v>
      </c>
      <c r="AG1561" s="3">
        <f t="shared" si="196"/>
        <v>0.33447544165165682</v>
      </c>
      <c r="AH1561" s="3">
        <f t="shared" si="197"/>
        <v>0.51528263407077712</v>
      </c>
      <c r="AI1561" s="3" t="e">
        <f t="shared" si="198"/>
        <v>#VALUE!</v>
      </c>
      <c r="AJ1561" s="6" t="e">
        <f t="shared" si="199"/>
        <v>#VALUE!</v>
      </c>
    </row>
    <row r="1562" spans="1:36" x14ac:dyDescent="0.3">
      <c r="A1562" t="s">
        <v>570</v>
      </c>
      <c r="B1562" t="s">
        <v>571</v>
      </c>
      <c r="C1562" t="s">
        <v>556</v>
      </c>
      <c r="D1562">
        <v>857762</v>
      </c>
      <c r="E1562" s="1">
        <v>0.21100000000000002</v>
      </c>
      <c r="F1562" s="1">
        <v>4079</v>
      </c>
      <c r="G1562" s="4">
        <v>19331.753554502367</v>
      </c>
      <c r="H1562" s="1">
        <v>0.24188061490250201</v>
      </c>
      <c r="I1562" s="1">
        <v>8673</v>
      </c>
      <c r="J1562" s="4">
        <v>35856.531965142967</v>
      </c>
      <c r="K1562" s="1">
        <v>0.16673506170709301</v>
      </c>
      <c r="L1562" s="1">
        <v>13297</v>
      </c>
      <c r="M1562" s="4">
        <v>79749.27327138379</v>
      </c>
      <c r="N1562" s="1">
        <v>8.0000000000000002E-3</v>
      </c>
      <c r="O1562" s="1">
        <v>6846</v>
      </c>
      <c r="P1562" s="4">
        <v>855750</v>
      </c>
      <c r="Q1562" s="1">
        <v>0.36799999999999999</v>
      </c>
      <c r="R1562" s="1">
        <v>6152</v>
      </c>
      <c r="S1562" s="4">
        <v>16717.391304347828</v>
      </c>
      <c r="T1562" s="1">
        <v>0.495730750487897</v>
      </c>
      <c r="U1562" s="1">
        <v>12146</v>
      </c>
      <c r="V1562" s="4">
        <v>24501.203502195367</v>
      </c>
      <c r="W1562" s="1" t="s">
        <v>3</v>
      </c>
      <c r="X1562" s="1">
        <v>10943</v>
      </c>
      <c r="Y1562" s="4" t="s">
        <v>3</v>
      </c>
      <c r="AC1562" s="3">
        <f t="shared" si="192"/>
        <v>0.26693437455555585</v>
      </c>
      <c r="AD1562" s="3">
        <f t="shared" si="193"/>
        <v>7.5849075325137238E-2</v>
      </c>
      <c r="AE1562" s="3">
        <f t="shared" si="194"/>
        <v>0.53038612184382083</v>
      </c>
      <c r="AF1562" s="3">
        <f t="shared" si="195"/>
        <v>0.22713899398806897</v>
      </c>
      <c r="AG1562" s="3">
        <f t="shared" si="196"/>
        <v>0.33447544165165682</v>
      </c>
      <c r="AH1562" s="3">
        <f t="shared" si="197"/>
        <v>0.5130302542033518</v>
      </c>
      <c r="AI1562" s="3" t="e">
        <f t="shared" si="198"/>
        <v>#VALUE!</v>
      </c>
      <c r="AJ1562" s="6" t="e">
        <f t="shared" si="199"/>
        <v>#VALUE!</v>
      </c>
    </row>
    <row r="1563" spans="1:36" x14ac:dyDescent="0.3">
      <c r="A1563" t="s">
        <v>2929</v>
      </c>
      <c r="B1563" t="s">
        <v>2928</v>
      </c>
      <c r="C1563" t="s">
        <v>556</v>
      </c>
      <c r="D1563">
        <v>282414</v>
      </c>
      <c r="E1563" s="1">
        <v>0.21100000000000002</v>
      </c>
      <c r="F1563" s="1">
        <v>4079</v>
      </c>
      <c r="G1563" s="4">
        <v>19331.753554502367</v>
      </c>
      <c r="H1563" s="1">
        <v>0.23941093571848401</v>
      </c>
      <c r="I1563" s="1">
        <v>8673</v>
      </c>
      <c r="J1563" s="4">
        <v>36226.415363909335</v>
      </c>
      <c r="K1563" s="1">
        <v>0.16351526482398099</v>
      </c>
      <c r="L1563" s="1">
        <v>13297</v>
      </c>
      <c r="M1563" s="4">
        <v>81319.624894432942</v>
      </c>
      <c r="N1563" s="1">
        <v>8.0000000000000002E-3</v>
      </c>
      <c r="O1563" s="1">
        <v>6846</v>
      </c>
      <c r="P1563" s="4">
        <v>855750</v>
      </c>
      <c r="Q1563" s="1">
        <v>0.36799999999999999</v>
      </c>
      <c r="R1563" s="1">
        <v>6152</v>
      </c>
      <c r="S1563" s="4">
        <v>16717.391304347828</v>
      </c>
      <c r="T1563" s="1">
        <v>0.49620061328404302</v>
      </c>
      <c r="U1563" s="1">
        <v>12146</v>
      </c>
      <c r="V1563" s="4">
        <v>24478.00279732261</v>
      </c>
      <c r="W1563" s="1">
        <v>0.5</v>
      </c>
      <c r="X1563" s="1">
        <v>10943</v>
      </c>
      <c r="Y1563" s="4">
        <v>5471.5</v>
      </c>
      <c r="AC1563" s="3">
        <f t="shared" si="192"/>
        <v>0.26693437455555585</v>
      </c>
      <c r="AD1563" s="3">
        <f t="shared" si="193"/>
        <v>7.6735831729931675E-2</v>
      </c>
      <c r="AE1563" s="3">
        <f t="shared" si="194"/>
        <v>0.54129713051044626</v>
      </c>
      <c r="AF1563" s="3">
        <f t="shared" si="195"/>
        <v>0.22713899398806897</v>
      </c>
      <c r="AG1563" s="3">
        <f t="shared" si="196"/>
        <v>0.33447544165165682</v>
      </c>
      <c r="AH1563" s="3">
        <f t="shared" si="197"/>
        <v>0.51249606270131232</v>
      </c>
      <c r="AI1563" s="3">
        <f t="shared" si="198"/>
        <v>0.24283241611929701</v>
      </c>
      <c r="AJ1563" s="6">
        <f t="shared" si="199"/>
        <v>0.3145586073223241</v>
      </c>
    </row>
    <row r="1564" spans="1:36" x14ac:dyDescent="0.3">
      <c r="A1564" t="s">
        <v>2931</v>
      </c>
      <c r="B1564" t="s">
        <v>2930</v>
      </c>
      <c r="C1564" t="s">
        <v>556</v>
      </c>
      <c r="D1564">
        <v>287966</v>
      </c>
      <c r="E1564" s="1">
        <v>0.21100000000000002</v>
      </c>
      <c r="F1564" s="1">
        <v>4079</v>
      </c>
      <c r="G1564" s="4">
        <v>19331.753554502367</v>
      </c>
      <c r="H1564" s="1">
        <v>0.24540744393435299</v>
      </c>
      <c r="I1564" s="1">
        <v>8673</v>
      </c>
      <c r="J1564" s="4">
        <v>35341.226251963431</v>
      </c>
      <c r="K1564" s="1">
        <v>0.17028399186015</v>
      </c>
      <c r="L1564" s="1">
        <v>13297</v>
      </c>
      <c r="M1564" s="4">
        <v>78087.199241373761</v>
      </c>
      <c r="N1564" s="1">
        <v>8.0000000000000002E-3</v>
      </c>
      <c r="O1564" s="1">
        <v>6846</v>
      </c>
      <c r="P1564" s="4">
        <v>855750</v>
      </c>
      <c r="Q1564" s="1">
        <v>0.36799999999999999</v>
      </c>
      <c r="R1564" s="1">
        <v>6152</v>
      </c>
      <c r="S1564" s="4">
        <v>16717.391304347828</v>
      </c>
      <c r="T1564" s="1">
        <v>0.49424237583603597</v>
      </c>
      <c r="U1564" s="1">
        <v>12146</v>
      </c>
      <c r="V1564" s="4">
        <v>24574.987078868799</v>
      </c>
      <c r="W1564" s="1">
        <v>0</v>
      </c>
      <c r="X1564" s="1">
        <v>10943</v>
      </c>
      <c r="Y1564" s="4">
        <v>0</v>
      </c>
      <c r="AC1564" s="3">
        <f t="shared" si="192"/>
        <v>0.26693437455555585</v>
      </c>
      <c r="AD1564" s="3">
        <f t="shared" si="193"/>
        <v>7.4613684271867112E-2</v>
      </c>
      <c r="AE1564" s="3">
        <f t="shared" si="194"/>
        <v>0.51883781388537797</v>
      </c>
      <c r="AF1564" s="3">
        <f t="shared" si="195"/>
        <v>0.22713899398806897</v>
      </c>
      <c r="AG1564" s="3">
        <f t="shared" si="196"/>
        <v>0.33447544165165682</v>
      </c>
      <c r="AH1564" s="3">
        <f t="shared" si="197"/>
        <v>0.51472910602122512</v>
      </c>
      <c r="AI1564" s="3">
        <f t="shared" si="198"/>
        <v>0</v>
      </c>
      <c r="AJ1564" s="6">
        <f t="shared" si="199"/>
        <v>0.2766756306248217</v>
      </c>
    </row>
    <row r="1565" spans="1:36" x14ac:dyDescent="0.3">
      <c r="A1565" t="s">
        <v>2933</v>
      </c>
      <c r="B1565" t="s">
        <v>2932</v>
      </c>
      <c r="C1565" t="s">
        <v>556</v>
      </c>
      <c r="D1565">
        <v>287382</v>
      </c>
      <c r="E1565" s="1">
        <v>0.21100000000000002</v>
      </c>
      <c r="F1565" s="1">
        <v>4079</v>
      </c>
      <c r="G1565" s="4">
        <v>19331.753554502367</v>
      </c>
      <c r="H1565" s="1">
        <v>0.24077360447070401</v>
      </c>
      <c r="I1565" s="1">
        <v>8673</v>
      </c>
      <c r="J1565" s="4">
        <v>36021.39038066892</v>
      </c>
      <c r="K1565" s="1">
        <v>0.16634305558455201</v>
      </c>
      <c r="L1565" s="1">
        <v>13297</v>
      </c>
      <c r="M1565" s="4">
        <v>79937.211404903821</v>
      </c>
      <c r="N1565" s="1">
        <v>8.0000000000000002E-3</v>
      </c>
      <c r="O1565" s="1">
        <v>6846</v>
      </c>
      <c r="P1565" s="4">
        <v>855750</v>
      </c>
      <c r="Q1565" s="1">
        <v>0.36799999999999999</v>
      </c>
      <c r="R1565" s="1">
        <v>6152</v>
      </c>
      <c r="S1565" s="4">
        <v>16717.391304347828</v>
      </c>
      <c r="T1565" s="1">
        <v>0.49676040948980699</v>
      </c>
      <c r="U1565" s="1">
        <v>12146</v>
      </c>
      <c r="V1565" s="4">
        <v>24450.418688708371</v>
      </c>
      <c r="W1565" s="1">
        <v>0.5</v>
      </c>
      <c r="X1565" s="1">
        <v>10943</v>
      </c>
      <c r="Y1565" s="4">
        <v>5471.5</v>
      </c>
      <c r="AC1565" s="3">
        <f t="shared" si="192"/>
        <v>0.26693437455555585</v>
      </c>
      <c r="AD1565" s="3">
        <f t="shared" si="193"/>
        <v>7.6244305974416088E-2</v>
      </c>
      <c r="AE1565" s="3">
        <f t="shared" si="194"/>
        <v>0.53169194060028813</v>
      </c>
      <c r="AF1565" s="3">
        <f t="shared" si="195"/>
        <v>0.22713899398806897</v>
      </c>
      <c r="AG1565" s="3">
        <f t="shared" si="196"/>
        <v>0.33447544165165682</v>
      </c>
      <c r="AH1565" s="3">
        <f t="shared" si="197"/>
        <v>0.51186094422134054</v>
      </c>
      <c r="AI1565" s="3">
        <f t="shared" si="198"/>
        <v>0.24283241611929701</v>
      </c>
      <c r="AJ1565" s="6">
        <f t="shared" si="199"/>
        <v>0.31302548815866044</v>
      </c>
    </row>
    <row r="1566" spans="1:36" x14ac:dyDescent="0.3">
      <c r="A1566" t="s">
        <v>572</v>
      </c>
      <c r="B1566" t="s">
        <v>573</v>
      </c>
      <c r="C1566" t="s">
        <v>556</v>
      </c>
      <c r="D1566">
        <v>376157</v>
      </c>
      <c r="E1566" s="1">
        <v>0.215</v>
      </c>
      <c r="F1566" s="1">
        <v>4079</v>
      </c>
      <c r="G1566" s="4">
        <v>18972.093023255813</v>
      </c>
      <c r="H1566" s="1">
        <v>0.239777539697519</v>
      </c>
      <c r="I1566" s="1">
        <v>8673</v>
      </c>
      <c r="J1566" s="4">
        <v>36171.027573896405</v>
      </c>
      <c r="K1566" s="1">
        <v>0.167424772103137</v>
      </c>
      <c r="L1566" s="1">
        <v>13297</v>
      </c>
      <c r="M1566" s="4">
        <v>79420.744212264981</v>
      </c>
      <c r="N1566" s="1">
        <v>8.0000000000000002E-3</v>
      </c>
      <c r="O1566" s="1">
        <v>6846</v>
      </c>
      <c r="P1566" s="4">
        <v>855750</v>
      </c>
      <c r="Q1566" s="1">
        <v>0.36799999999999999</v>
      </c>
      <c r="R1566" s="1">
        <v>6152</v>
      </c>
      <c r="S1566" s="4">
        <v>16717.391304347828</v>
      </c>
      <c r="T1566" s="1">
        <v>0.494104855153566</v>
      </c>
      <c r="U1566" s="1">
        <v>12146</v>
      </c>
      <c r="V1566" s="4">
        <v>24581.826859857647</v>
      </c>
      <c r="W1566" s="1" t="s">
        <v>3</v>
      </c>
      <c r="X1566" s="1">
        <v>10943</v>
      </c>
      <c r="Y1566" s="4" t="s">
        <v>3</v>
      </c>
      <c r="AC1566" s="3">
        <f t="shared" si="192"/>
        <v>0.2617824969343121</v>
      </c>
      <c r="AD1566" s="3">
        <f t="shared" si="193"/>
        <v>7.660304534993953E-2</v>
      </c>
      <c r="AE1566" s="3">
        <f t="shared" si="194"/>
        <v>0.52810345893019683</v>
      </c>
      <c r="AF1566" s="3">
        <f t="shared" si="195"/>
        <v>0.22713899398806897</v>
      </c>
      <c r="AG1566" s="3">
        <f t="shared" si="196"/>
        <v>0.33447544165165682</v>
      </c>
      <c r="AH1566" s="3">
        <f t="shared" si="197"/>
        <v>0.51488659058473696</v>
      </c>
      <c r="AI1566" s="3" t="e">
        <f t="shared" si="198"/>
        <v>#VALUE!</v>
      </c>
      <c r="AJ1566" s="6" t="e">
        <f t="shared" si="199"/>
        <v>#VALUE!</v>
      </c>
    </row>
    <row r="1567" spans="1:36" x14ac:dyDescent="0.3">
      <c r="A1567" t="s">
        <v>2935</v>
      </c>
      <c r="B1567" t="s">
        <v>2934</v>
      </c>
      <c r="C1567" t="s">
        <v>556</v>
      </c>
      <c r="D1567">
        <v>245347</v>
      </c>
      <c r="E1567" s="1">
        <v>0.215</v>
      </c>
      <c r="F1567" s="1">
        <v>4079</v>
      </c>
      <c r="G1567" s="4">
        <v>18972.093023255813</v>
      </c>
      <c r="H1567" s="1">
        <v>0.24222835412701099</v>
      </c>
      <c r="I1567" s="1">
        <v>8673</v>
      </c>
      <c r="J1567" s="4">
        <v>35805.056890459506</v>
      </c>
      <c r="K1567" s="1">
        <v>0.16631953926479601</v>
      </c>
      <c r="L1567" s="1">
        <v>13297</v>
      </c>
      <c r="M1567" s="4">
        <v>79948.513919521822</v>
      </c>
      <c r="N1567" s="1">
        <v>8.0000000000000002E-3</v>
      </c>
      <c r="O1567" s="1">
        <v>6846</v>
      </c>
      <c r="P1567" s="4">
        <v>855750</v>
      </c>
      <c r="Q1567" s="1">
        <v>0.36799999999999999</v>
      </c>
      <c r="R1567" s="1">
        <v>6152</v>
      </c>
      <c r="S1567" s="4">
        <v>16717.391304347828</v>
      </c>
      <c r="T1567" s="1">
        <v>0.49466673731490501</v>
      </c>
      <c r="U1567" s="1">
        <v>12146</v>
      </c>
      <c r="V1567" s="4">
        <v>24553.904849009188</v>
      </c>
      <c r="W1567" s="1">
        <v>0.5</v>
      </c>
      <c r="X1567" s="1">
        <v>10943</v>
      </c>
      <c r="Y1567" s="4">
        <v>5471.5</v>
      </c>
      <c r="AC1567" s="3">
        <f t="shared" si="192"/>
        <v>0.2617824969343121</v>
      </c>
      <c r="AD1567" s="3">
        <f t="shared" si="193"/>
        <v>7.5725669267133366E-2</v>
      </c>
      <c r="AE1567" s="3">
        <f t="shared" si="194"/>
        <v>0.53177047195157379</v>
      </c>
      <c r="AF1567" s="3">
        <f t="shared" si="195"/>
        <v>0.22713899398806897</v>
      </c>
      <c r="AG1567" s="3">
        <f t="shared" si="196"/>
        <v>0.33447544165165682</v>
      </c>
      <c r="AH1567" s="3">
        <f t="shared" si="197"/>
        <v>0.51424369197467723</v>
      </c>
      <c r="AI1567" s="3">
        <f t="shared" si="198"/>
        <v>0.24283241611929701</v>
      </c>
      <c r="AJ1567" s="6">
        <f t="shared" si="199"/>
        <v>0.31256702598381703</v>
      </c>
    </row>
    <row r="1568" spans="1:36" x14ac:dyDescent="0.3">
      <c r="A1568" t="s">
        <v>2937</v>
      </c>
      <c r="B1568" t="s">
        <v>2936</v>
      </c>
      <c r="C1568" t="s">
        <v>556</v>
      </c>
      <c r="D1568">
        <v>130810</v>
      </c>
      <c r="E1568" s="1">
        <v>0.215</v>
      </c>
      <c r="F1568" s="1">
        <v>4079</v>
      </c>
      <c r="G1568" s="4">
        <v>18972.093023255813</v>
      </c>
      <c r="H1568" s="1">
        <v>0.23518079657518501</v>
      </c>
      <c r="I1568" s="1">
        <v>8673</v>
      </c>
      <c r="J1568" s="4">
        <v>36878.010986867826</v>
      </c>
      <c r="K1568" s="1">
        <v>0.16949774482073199</v>
      </c>
      <c r="L1568" s="1">
        <v>13297</v>
      </c>
      <c r="M1568" s="4">
        <v>78449.421342233618</v>
      </c>
      <c r="N1568" s="1">
        <v>8.0000000000000002E-3</v>
      </c>
      <c r="O1568" s="1">
        <v>6846</v>
      </c>
      <c r="P1568" s="4">
        <v>855750</v>
      </c>
      <c r="Q1568" s="1">
        <v>0.36799999999999999</v>
      </c>
      <c r="R1568" s="1">
        <v>6152</v>
      </c>
      <c r="S1568" s="4">
        <v>16717.391304347828</v>
      </c>
      <c r="T1568" s="1">
        <v>0.49305098998547497</v>
      </c>
      <c r="U1568" s="1">
        <v>12146</v>
      </c>
      <c r="V1568" s="4">
        <v>24634.368953113379</v>
      </c>
      <c r="W1568" s="1">
        <v>0</v>
      </c>
      <c r="X1568" s="1">
        <v>10943</v>
      </c>
      <c r="Y1568" s="4">
        <v>0</v>
      </c>
      <c r="AC1568" s="3">
        <f t="shared" si="192"/>
        <v>0.2617824969343121</v>
      </c>
      <c r="AD1568" s="3">
        <f t="shared" si="193"/>
        <v>7.8297963455555356E-2</v>
      </c>
      <c r="AE1568" s="3">
        <f t="shared" si="194"/>
        <v>0.52135458046409555</v>
      </c>
      <c r="AF1568" s="3">
        <f t="shared" si="195"/>
        <v>0.22713899398806897</v>
      </c>
      <c r="AG1568" s="3">
        <f t="shared" si="196"/>
        <v>0.33447544165165682</v>
      </c>
      <c r="AH1568" s="3">
        <f t="shared" si="197"/>
        <v>0.51609636157533889</v>
      </c>
      <c r="AI1568" s="3">
        <f t="shared" si="198"/>
        <v>0</v>
      </c>
      <c r="AJ1568" s="6">
        <f t="shared" si="199"/>
        <v>0.27702083400986111</v>
      </c>
    </row>
    <row r="1569" spans="1:36" x14ac:dyDescent="0.3">
      <c r="A1569" t="s">
        <v>574</v>
      </c>
      <c r="B1569" t="s">
        <v>575</v>
      </c>
      <c r="C1569" t="s">
        <v>556</v>
      </c>
      <c r="D1569">
        <v>521829</v>
      </c>
      <c r="E1569" s="1">
        <v>0.155</v>
      </c>
      <c r="F1569" s="1">
        <v>4079</v>
      </c>
      <c r="G1569" s="4">
        <v>26316.129032258064</v>
      </c>
      <c r="H1569" s="1">
        <v>0.22663554536064401</v>
      </c>
      <c r="I1569" s="1">
        <v>8673</v>
      </c>
      <c r="J1569" s="4">
        <v>38268.489553122388</v>
      </c>
      <c r="K1569" s="1">
        <v>0.161844205668906</v>
      </c>
      <c r="L1569" s="1">
        <v>13297</v>
      </c>
      <c r="M1569" s="4">
        <v>82159.258930791984</v>
      </c>
      <c r="N1569" s="1">
        <v>8.0000000000000002E-3</v>
      </c>
      <c r="O1569" s="1">
        <v>6846</v>
      </c>
      <c r="P1569" s="4">
        <v>855750</v>
      </c>
      <c r="Q1569" s="1">
        <v>0.36799999999999999</v>
      </c>
      <c r="R1569" s="1">
        <v>6152</v>
      </c>
      <c r="S1569" s="4">
        <v>16717.391304347828</v>
      </c>
      <c r="T1569" s="1">
        <v>0.49026980102677298</v>
      </c>
      <c r="U1569" s="1">
        <v>12146</v>
      </c>
      <c r="V1569" s="4">
        <v>24774.114119537058</v>
      </c>
      <c r="W1569" s="1" t="s">
        <v>3</v>
      </c>
      <c r="X1569" s="1">
        <v>10943</v>
      </c>
      <c r="Y1569" s="4" t="s">
        <v>3</v>
      </c>
      <c r="AC1569" s="3">
        <f t="shared" si="192"/>
        <v>0.36698051416809613</v>
      </c>
      <c r="AD1569" s="3">
        <f t="shared" si="193"/>
        <v>8.1631489043532429E-2</v>
      </c>
      <c r="AE1569" s="3">
        <f t="shared" si="194"/>
        <v>0.54713101771955341</v>
      </c>
      <c r="AF1569" s="3">
        <f t="shared" si="195"/>
        <v>0.22713899398806897</v>
      </c>
      <c r="AG1569" s="3">
        <f t="shared" si="196"/>
        <v>0.33447544165165682</v>
      </c>
      <c r="AH1569" s="3">
        <f t="shared" si="197"/>
        <v>0.51931396555608167</v>
      </c>
      <c r="AI1569" s="3" t="e">
        <f t="shared" si="198"/>
        <v>#VALUE!</v>
      </c>
      <c r="AJ1569" s="6" t="e">
        <f t="shared" si="199"/>
        <v>#VALUE!</v>
      </c>
    </row>
    <row r="1570" spans="1:36" x14ac:dyDescent="0.3">
      <c r="A1570" t="s">
        <v>2939</v>
      </c>
      <c r="B1570" t="s">
        <v>2938</v>
      </c>
      <c r="C1570" t="s">
        <v>556</v>
      </c>
      <c r="D1570">
        <v>271736</v>
      </c>
      <c r="E1570" s="1">
        <v>0.155</v>
      </c>
      <c r="F1570" s="1">
        <v>4079</v>
      </c>
      <c r="G1570" s="4">
        <v>26316.129032258064</v>
      </c>
      <c r="H1570" s="1">
        <v>0.212088203256101</v>
      </c>
      <c r="I1570" s="1">
        <v>8673</v>
      </c>
      <c r="J1570" s="4">
        <v>40893.363548028967</v>
      </c>
      <c r="K1570" s="1">
        <v>0.16860114228515899</v>
      </c>
      <c r="L1570" s="1">
        <v>13297</v>
      </c>
      <c r="M1570" s="4">
        <v>78866.606831823708</v>
      </c>
      <c r="N1570" s="1">
        <v>8.0000000000000002E-3</v>
      </c>
      <c r="O1570" s="1">
        <v>6846</v>
      </c>
      <c r="P1570" s="4">
        <v>855750</v>
      </c>
      <c r="Q1570" s="1">
        <v>0.36799999999999999</v>
      </c>
      <c r="R1570" s="1">
        <v>6152</v>
      </c>
      <c r="S1570" s="4">
        <v>16717.391304347828</v>
      </c>
      <c r="T1570" s="1">
        <v>0.49323608207966502</v>
      </c>
      <c r="U1570" s="1">
        <v>12146</v>
      </c>
      <c r="V1570" s="4">
        <v>24625.124643736504</v>
      </c>
      <c r="W1570" s="1">
        <v>0.5</v>
      </c>
      <c r="X1570" s="1">
        <v>10943</v>
      </c>
      <c r="Y1570" s="4">
        <v>5471.5</v>
      </c>
      <c r="AC1570" s="3">
        <f t="shared" si="192"/>
        <v>0.36698051416809613</v>
      </c>
      <c r="AD1570" s="3">
        <f t="shared" si="193"/>
        <v>8.7924347372737868E-2</v>
      </c>
      <c r="AE1570" s="3">
        <f t="shared" si="194"/>
        <v>0.52425323986349137</v>
      </c>
      <c r="AF1570" s="3">
        <f t="shared" si="195"/>
        <v>0.22713899398806897</v>
      </c>
      <c r="AG1570" s="3">
        <f t="shared" si="196"/>
        <v>0.33447544165165682</v>
      </c>
      <c r="AH1570" s="3">
        <f t="shared" si="197"/>
        <v>0.51588351323566839</v>
      </c>
      <c r="AI1570" s="3">
        <f t="shared" si="198"/>
        <v>0.24283241611929701</v>
      </c>
      <c r="AJ1570" s="6">
        <f t="shared" si="199"/>
        <v>0.32849835234271663</v>
      </c>
    </row>
    <row r="1571" spans="1:36" x14ac:dyDescent="0.3">
      <c r="A1571" t="s">
        <v>2941</v>
      </c>
      <c r="B1571" t="s">
        <v>2940</v>
      </c>
      <c r="C1571" t="s">
        <v>556</v>
      </c>
      <c r="D1571">
        <v>250093</v>
      </c>
      <c r="E1571" s="1">
        <v>0.155</v>
      </c>
      <c r="F1571" s="1">
        <v>4079</v>
      </c>
      <c r="G1571" s="4">
        <v>26316.129032258064</v>
      </c>
      <c r="H1571" s="1">
        <v>0.24244181164606701</v>
      </c>
      <c r="I1571" s="1">
        <v>8673</v>
      </c>
      <c r="J1571" s="4">
        <v>35773.532383355698</v>
      </c>
      <c r="K1571" s="1">
        <v>0.15450252506067699</v>
      </c>
      <c r="L1571" s="1">
        <v>13297</v>
      </c>
      <c r="M1571" s="4">
        <v>86063.318348861532</v>
      </c>
      <c r="N1571" s="1">
        <v>8.0000000000000002E-3</v>
      </c>
      <c r="O1571" s="1">
        <v>6846</v>
      </c>
      <c r="P1571" s="4">
        <v>855750</v>
      </c>
      <c r="Q1571" s="1">
        <v>0.36799999999999999</v>
      </c>
      <c r="R1571" s="1">
        <v>6152</v>
      </c>
      <c r="S1571" s="4">
        <v>16717.391304347828</v>
      </c>
      <c r="T1571" s="1">
        <v>0.48704681858348597</v>
      </c>
      <c r="U1571" s="1">
        <v>12146</v>
      </c>
      <c r="V1571" s="4">
        <v>24938.054282594647</v>
      </c>
      <c r="W1571" s="1">
        <v>0.5</v>
      </c>
      <c r="X1571" s="1">
        <v>10943</v>
      </c>
      <c r="Y1571" s="4">
        <v>5471.5</v>
      </c>
      <c r="AC1571" s="3">
        <f t="shared" si="192"/>
        <v>0.36698051416809613</v>
      </c>
      <c r="AD1571" s="3">
        <f t="shared" si="193"/>
        <v>7.5650092588981491E-2</v>
      </c>
      <c r="AE1571" s="3">
        <f t="shared" si="194"/>
        <v>0.57425693367388342</v>
      </c>
      <c r="AF1571" s="3">
        <f t="shared" si="195"/>
        <v>0.22713899398806897</v>
      </c>
      <c r="AG1571" s="3">
        <f t="shared" si="196"/>
        <v>0.33447544165165682</v>
      </c>
      <c r="AH1571" s="3">
        <f t="shared" si="197"/>
        <v>0.5230886544040555</v>
      </c>
      <c r="AI1571" s="3">
        <f t="shared" si="198"/>
        <v>0.24283241611929701</v>
      </c>
      <c r="AJ1571" s="6">
        <f t="shared" si="199"/>
        <v>0.33491757808486272</v>
      </c>
    </row>
    <row r="1572" spans="1:36" x14ac:dyDescent="0.3">
      <c r="A1572" t="s">
        <v>2942</v>
      </c>
      <c r="B1572" t="s">
        <v>621</v>
      </c>
      <c r="C1572" t="s">
        <v>3935</v>
      </c>
      <c r="D1572">
        <v>14376494</v>
      </c>
      <c r="E1572" s="1" t="s">
        <v>3</v>
      </c>
      <c r="F1572" s="1" t="s">
        <v>3</v>
      </c>
      <c r="G1572" s="4" t="s">
        <v>3</v>
      </c>
      <c r="H1572" s="1">
        <v>0.18134991744162299</v>
      </c>
      <c r="I1572" s="1" t="s">
        <v>3</v>
      </c>
      <c r="J1572" s="4" t="s">
        <v>3</v>
      </c>
      <c r="K1572" s="1">
        <v>0.15990978050698501</v>
      </c>
      <c r="L1572" s="1" t="s">
        <v>3</v>
      </c>
      <c r="M1572" s="4" t="s">
        <v>3</v>
      </c>
      <c r="N1572" s="1" t="s">
        <v>3</v>
      </c>
      <c r="O1572" s="1" t="s">
        <v>3</v>
      </c>
      <c r="P1572" s="4" t="s">
        <v>3</v>
      </c>
      <c r="Q1572" s="1" t="s">
        <v>3</v>
      </c>
      <c r="R1572" s="1" t="s">
        <v>3</v>
      </c>
      <c r="S1572" s="4" t="s">
        <v>3</v>
      </c>
      <c r="T1572" s="1">
        <v>0.50046367354933596</v>
      </c>
      <c r="U1572" s="1" t="s">
        <v>3</v>
      </c>
      <c r="V1572" s="4" t="s">
        <v>3</v>
      </c>
      <c r="W1572" s="1" t="s">
        <v>3</v>
      </c>
      <c r="X1572" s="1" t="s">
        <v>3</v>
      </c>
      <c r="Y1572" s="4" t="s">
        <v>3</v>
      </c>
      <c r="AC1572" s="3" t="e">
        <f t="shared" si="192"/>
        <v>#VALUE!</v>
      </c>
      <c r="AD1572" s="3" t="e">
        <f t="shared" si="193"/>
        <v>#VALUE!</v>
      </c>
      <c r="AE1572" s="3" t="e">
        <f t="shared" si="194"/>
        <v>#VALUE!</v>
      </c>
      <c r="AF1572" s="3" t="e">
        <f t="shared" si="195"/>
        <v>#VALUE!</v>
      </c>
      <c r="AG1572" s="3" t="e">
        <f t="shared" si="196"/>
        <v>#VALUE!</v>
      </c>
      <c r="AH1572" s="3" t="e">
        <f t="shared" si="197"/>
        <v>#VALUE!</v>
      </c>
      <c r="AI1572" s="3" t="e">
        <f t="shared" si="198"/>
        <v>#VALUE!</v>
      </c>
      <c r="AJ1572" s="6" t="e">
        <f t="shared" si="199"/>
        <v>#VALUE!</v>
      </c>
    </row>
    <row r="1573" spans="1:36" x14ac:dyDescent="0.3">
      <c r="A1573" t="s">
        <v>596</v>
      </c>
      <c r="B1573" t="s">
        <v>597</v>
      </c>
      <c r="C1573" t="s">
        <v>597</v>
      </c>
      <c r="D1573">
        <v>364134</v>
      </c>
      <c r="E1573" s="1" t="s">
        <v>3</v>
      </c>
      <c r="F1573" s="1" t="s">
        <v>3</v>
      </c>
      <c r="G1573" s="4" t="s">
        <v>3</v>
      </c>
      <c r="H1573" s="1">
        <v>0.14410354429962499</v>
      </c>
      <c r="I1573" s="1" t="s">
        <v>3</v>
      </c>
      <c r="J1573" s="4" t="s">
        <v>3</v>
      </c>
      <c r="K1573" s="1">
        <v>0.18734586718076299</v>
      </c>
      <c r="L1573" s="1" t="s">
        <v>3</v>
      </c>
      <c r="M1573" s="4" t="s">
        <v>3</v>
      </c>
      <c r="N1573" s="1">
        <v>2.3E-2</v>
      </c>
      <c r="O1573" s="1" t="s">
        <v>3</v>
      </c>
      <c r="P1573" s="4" t="s">
        <v>3</v>
      </c>
      <c r="Q1573" s="1" t="s">
        <v>3</v>
      </c>
      <c r="R1573" s="1" t="s">
        <v>3</v>
      </c>
      <c r="S1573" s="4" t="s">
        <v>3</v>
      </c>
      <c r="T1573" s="1">
        <v>0.48661481762208397</v>
      </c>
      <c r="U1573" s="1" t="s">
        <v>3</v>
      </c>
      <c r="V1573" s="4" t="s">
        <v>3</v>
      </c>
      <c r="W1573" s="1" t="s">
        <v>3</v>
      </c>
      <c r="X1573" s="1" t="s">
        <v>3</v>
      </c>
      <c r="Y1573" s="4" t="s">
        <v>3</v>
      </c>
      <c r="AC1573" s="3" t="e">
        <f t="shared" si="192"/>
        <v>#VALUE!</v>
      </c>
      <c r="AD1573" s="3" t="e">
        <f t="shared" si="193"/>
        <v>#VALUE!</v>
      </c>
      <c r="AE1573" s="3" t="e">
        <f t="shared" si="194"/>
        <v>#VALUE!</v>
      </c>
      <c r="AF1573" s="3" t="e">
        <f t="shared" si="195"/>
        <v>#VALUE!</v>
      </c>
      <c r="AG1573" s="3" t="e">
        <f t="shared" si="196"/>
        <v>#VALUE!</v>
      </c>
      <c r="AH1573" s="3" t="e">
        <f t="shared" si="197"/>
        <v>#VALUE!</v>
      </c>
      <c r="AI1573" s="3" t="e">
        <f t="shared" si="198"/>
        <v>#VALUE!</v>
      </c>
      <c r="AJ1573" s="6" t="e">
        <f t="shared" si="199"/>
        <v>#VALUE!</v>
      </c>
    </row>
    <row r="1574" spans="1:36" x14ac:dyDescent="0.3">
      <c r="A1574" t="s">
        <v>2944</v>
      </c>
      <c r="B1574" t="s">
        <v>2943</v>
      </c>
      <c r="C1574" t="s">
        <v>597</v>
      </c>
      <c r="D1574">
        <v>364134</v>
      </c>
      <c r="E1574" s="1" t="s">
        <v>3</v>
      </c>
      <c r="F1574" s="1" t="s">
        <v>3</v>
      </c>
      <c r="G1574" s="4" t="s">
        <v>3</v>
      </c>
      <c r="H1574" s="1">
        <v>0.14410354429962499</v>
      </c>
      <c r="I1574" s="1" t="s">
        <v>3</v>
      </c>
      <c r="J1574" s="4" t="s">
        <v>3</v>
      </c>
      <c r="K1574" s="1">
        <v>0.18734586718076299</v>
      </c>
      <c r="L1574" s="1" t="s">
        <v>3</v>
      </c>
      <c r="M1574" s="4" t="s">
        <v>3</v>
      </c>
      <c r="N1574" s="1">
        <v>2.3E-2</v>
      </c>
      <c r="O1574" s="1" t="s">
        <v>3</v>
      </c>
      <c r="P1574" s="4" t="s">
        <v>3</v>
      </c>
      <c r="Q1574" s="1" t="s">
        <v>3</v>
      </c>
      <c r="R1574" s="1" t="s">
        <v>3</v>
      </c>
      <c r="S1574" s="4" t="s">
        <v>3</v>
      </c>
      <c r="T1574" s="1">
        <v>0.48661481762208397</v>
      </c>
      <c r="U1574" s="1" t="s">
        <v>3</v>
      </c>
      <c r="V1574" s="4" t="s">
        <v>3</v>
      </c>
      <c r="W1574" s="1" t="s">
        <v>3</v>
      </c>
      <c r="X1574" s="1" t="s">
        <v>3</v>
      </c>
      <c r="Y1574" s="4" t="s">
        <v>3</v>
      </c>
      <c r="AC1574" s="3" t="e">
        <f t="shared" si="192"/>
        <v>#VALUE!</v>
      </c>
      <c r="AD1574" s="3" t="e">
        <f t="shared" si="193"/>
        <v>#VALUE!</v>
      </c>
      <c r="AE1574" s="3" t="e">
        <f t="shared" si="194"/>
        <v>#VALUE!</v>
      </c>
      <c r="AF1574" s="3" t="e">
        <f t="shared" si="195"/>
        <v>#VALUE!</v>
      </c>
      <c r="AG1574" s="3" t="e">
        <f t="shared" si="196"/>
        <v>#VALUE!</v>
      </c>
      <c r="AH1574" s="3" t="e">
        <f t="shared" si="197"/>
        <v>#VALUE!</v>
      </c>
      <c r="AI1574" s="3" t="e">
        <f t="shared" si="198"/>
        <v>#VALUE!</v>
      </c>
      <c r="AJ1574" s="6" t="e">
        <f t="shared" si="199"/>
        <v>#VALUE!</v>
      </c>
    </row>
    <row r="1575" spans="1:36" x14ac:dyDescent="0.3">
      <c r="A1575" t="s">
        <v>2944</v>
      </c>
      <c r="B1575" t="s">
        <v>2945</v>
      </c>
      <c r="C1575" t="s">
        <v>597</v>
      </c>
      <c r="D1575">
        <v>364134</v>
      </c>
      <c r="E1575" s="1" t="s">
        <v>3</v>
      </c>
      <c r="F1575" s="1" t="s">
        <v>3</v>
      </c>
      <c r="G1575" s="4" t="s">
        <v>3</v>
      </c>
      <c r="H1575" s="1">
        <v>0.14410354429962499</v>
      </c>
      <c r="I1575" s="1" t="s">
        <v>3</v>
      </c>
      <c r="J1575" s="4" t="s">
        <v>3</v>
      </c>
      <c r="K1575" s="1">
        <v>0.18734586718076299</v>
      </c>
      <c r="L1575" s="1" t="s">
        <v>3</v>
      </c>
      <c r="M1575" s="4" t="s">
        <v>3</v>
      </c>
      <c r="N1575" s="1">
        <v>2.3E-2</v>
      </c>
      <c r="O1575" s="1" t="s">
        <v>3</v>
      </c>
      <c r="P1575" s="4" t="s">
        <v>3</v>
      </c>
      <c r="Q1575" s="1" t="s">
        <v>3</v>
      </c>
      <c r="R1575" s="1" t="s">
        <v>3</v>
      </c>
      <c r="S1575" s="4" t="s">
        <v>3</v>
      </c>
      <c r="T1575" s="1">
        <v>0.48661481762208397</v>
      </c>
      <c r="U1575" s="1" t="s">
        <v>3</v>
      </c>
      <c r="V1575" s="4" t="s">
        <v>3</v>
      </c>
      <c r="W1575" s="1" t="s">
        <v>3</v>
      </c>
      <c r="X1575" s="1" t="s">
        <v>3</v>
      </c>
      <c r="Y1575" s="4" t="s">
        <v>3</v>
      </c>
      <c r="AC1575" s="3" t="e">
        <f t="shared" si="192"/>
        <v>#VALUE!</v>
      </c>
      <c r="AD1575" s="3" t="e">
        <f t="shared" si="193"/>
        <v>#VALUE!</v>
      </c>
      <c r="AE1575" s="3" t="e">
        <f t="shared" si="194"/>
        <v>#VALUE!</v>
      </c>
      <c r="AF1575" s="3" t="e">
        <f t="shared" si="195"/>
        <v>#VALUE!</v>
      </c>
      <c r="AG1575" s="3" t="e">
        <f t="shared" si="196"/>
        <v>#VALUE!</v>
      </c>
      <c r="AH1575" s="3" t="e">
        <f t="shared" si="197"/>
        <v>#VALUE!</v>
      </c>
      <c r="AI1575" s="3" t="e">
        <f t="shared" si="198"/>
        <v>#VALUE!</v>
      </c>
      <c r="AJ1575" s="6" t="e">
        <f t="shared" si="199"/>
        <v>#VALUE!</v>
      </c>
    </row>
    <row r="1576" spans="1:36" x14ac:dyDescent="0.3">
      <c r="A1576" t="s">
        <v>2947</v>
      </c>
      <c r="B1576" t="s">
        <v>2946</v>
      </c>
      <c r="C1576" t="s">
        <v>597</v>
      </c>
      <c r="D1576">
        <v>233034</v>
      </c>
      <c r="E1576" s="1" t="s">
        <v>3</v>
      </c>
      <c r="F1576" s="1" t="s">
        <v>3</v>
      </c>
      <c r="G1576" s="4" t="s">
        <v>3</v>
      </c>
      <c r="H1576" s="1">
        <v>0.13979505136589501</v>
      </c>
      <c r="I1576" s="1" t="s">
        <v>3</v>
      </c>
      <c r="J1576" s="4" t="s">
        <v>3</v>
      </c>
      <c r="K1576" s="1">
        <v>0.18626037402267401</v>
      </c>
      <c r="L1576" s="1" t="s">
        <v>3</v>
      </c>
      <c r="M1576" s="4" t="s">
        <v>3</v>
      </c>
      <c r="N1576" s="1">
        <v>2.3E-2</v>
      </c>
      <c r="O1576" s="1" t="s">
        <v>3</v>
      </c>
      <c r="P1576" s="4" t="s">
        <v>3</v>
      </c>
      <c r="Q1576" s="1" t="s">
        <v>3</v>
      </c>
      <c r="R1576" s="1" t="s">
        <v>3</v>
      </c>
      <c r="S1576" s="4" t="s">
        <v>3</v>
      </c>
      <c r="T1576" s="1">
        <v>0.49051211411210299</v>
      </c>
      <c r="U1576" s="1" t="s">
        <v>3</v>
      </c>
      <c r="V1576" s="4" t="s">
        <v>3</v>
      </c>
      <c r="W1576" s="1">
        <v>1</v>
      </c>
      <c r="X1576" s="1" t="s">
        <v>3</v>
      </c>
      <c r="Y1576" s="4" t="s">
        <v>3</v>
      </c>
      <c r="AC1576" s="3" t="e">
        <f t="shared" si="192"/>
        <v>#VALUE!</v>
      </c>
      <c r="AD1576" s="3" t="e">
        <f t="shared" si="193"/>
        <v>#VALUE!</v>
      </c>
      <c r="AE1576" s="3" t="e">
        <f t="shared" si="194"/>
        <v>#VALUE!</v>
      </c>
      <c r="AF1576" s="3" t="e">
        <f t="shared" si="195"/>
        <v>#VALUE!</v>
      </c>
      <c r="AG1576" s="3" t="e">
        <f t="shared" si="196"/>
        <v>#VALUE!</v>
      </c>
      <c r="AH1576" s="3" t="e">
        <f t="shared" si="197"/>
        <v>#VALUE!</v>
      </c>
      <c r="AI1576" s="3" t="e">
        <f t="shared" si="198"/>
        <v>#VALUE!</v>
      </c>
      <c r="AJ1576" s="6" t="e">
        <f t="shared" si="199"/>
        <v>#VALUE!</v>
      </c>
    </row>
    <row r="1577" spans="1:36" x14ac:dyDescent="0.3">
      <c r="A1577" t="s">
        <v>2949</v>
      </c>
      <c r="B1577" t="s">
        <v>2948</v>
      </c>
      <c r="C1577" t="s">
        <v>597</v>
      </c>
      <c r="D1577">
        <v>131100</v>
      </c>
      <c r="E1577" s="1" t="s">
        <v>3</v>
      </c>
      <c r="F1577" s="1" t="s">
        <v>3</v>
      </c>
      <c r="G1577" s="4" t="s">
        <v>3</v>
      </c>
      <c r="H1577" s="1">
        <v>0.151762013729977</v>
      </c>
      <c r="I1577" s="1" t="s">
        <v>3</v>
      </c>
      <c r="J1577" s="4" t="s">
        <v>3</v>
      </c>
      <c r="K1577" s="1">
        <v>0.18927536231884001</v>
      </c>
      <c r="L1577" s="1" t="s">
        <v>3</v>
      </c>
      <c r="M1577" s="4" t="s">
        <v>3</v>
      </c>
      <c r="N1577" s="1">
        <v>2.3E-2</v>
      </c>
      <c r="O1577" s="1" t="s">
        <v>3</v>
      </c>
      <c r="P1577" s="4" t="s">
        <v>3</v>
      </c>
      <c r="Q1577" s="1" t="s">
        <v>3</v>
      </c>
      <c r="R1577" s="1" t="s">
        <v>3</v>
      </c>
      <c r="S1577" s="4" t="s">
        <v>3</v>
      </c>
      <c r="T1577" s="1">
        <v>0.47968726163234099</v>
      </c>
      <c r="U1577" s="1" t="s">
        <v>3</v>
      </c>
      <c r="V1577" s="4" t="s">
        <v>3</v>
      </c>
      <c r="W1577" s="1">
        <v>0</v>
      </c>
      <c r="X1577" s="1" t="s">
        <v>3</v>
      </c>
      <c r="Y1577" s="4" t="s">
        <v>3</v>
      </c>
      <c r="AC1577" s="3" t="e">
        <f t="shared" si="192"/>
        <v>#VALUE!</v>
      </c>
      <c r="AD1577" s="3" t="e">
        <f t="shared" si="193"/>
        <v>#VALUE!</v>
      </c>
      <c r="AE1577" s="3" t="e">
        <f t="shared" si="194"/>
        <v>#VALUE!</v>
      </c>
      <c r="AF1577" s="3" t="e">
        <f t="shared" si="195"/>
        <v>#VALUE!</v>
      </c>
      <c r="AG1577" s="3" t="e">
        <f t="shared" si="196"/>
        <v>#VALUE!</v>
      </c>
      <c r="AH1577" s="3" t="e">
        <f t="shared" si="197"/>
        <v>#VALUE!</v>
      </c>
      <c r="AI1577" s="3" t="e">
        <f t="shared" si="198"/>
        <v>#VALUE!</v>
      </c>
      <c r="AJ1577" s="6" t="e">
        <f t="shared" si="199"/>
        <v>#VALUE!</v>
      </c>
    </row>
    <row r="1578" spans="1:36" x14ac:dyDescent="0.3">
      <c r="A1578" t="s">
        <v>598</v>
      </c>
      <c r="B1578" t="s">
        <v>599</v>
      </c>
      <c r="C1578" t="s">
        <v>599</v>
      </c>
      <c r="D1578">
        <v>38747</v>
      </c>
      <c r="E1578" s="1" t="s">
        <v>3</v>
      </c>
      <c r="F1578" s="1" t="s">
        <v>3</v>
      </c>
      <c r="G1578" s="4" t="s">
        <v>3</v>
      </c>
      <c r="H1578" s="1">
        <v>0.18290448292771</v>
      </c>
      <c r="I1578" s="1" t="s">
        <v>3</v>
      </c>
      <c r="J1578" s="4" t="s">
        <v>3</v>
      </c>
      <c r="K1578" s="1">
        <v>0.14654037731953401</v>
      </c>
      <c r="L1578" s="1" t="s">
        <v>3</v>
      </c>
      <c r="M1578" s="4" t="s">
        <v>3</v>
      </c>
      <c r="N1578" s="1">
        <v>1.7999999999999999E-2</v>
      </c>
      <c r="O1578" s="1" t="s">
        <v>3</v>
      </c>
      <c r="P1578" s="4" t="s">
        <v>3</v>
      </c>
      <c r="Q1578" s="1" t="s">
        <v>3</v>
      </c>
      <c r="R1578" s="1" t="s">
        <v>3</v>
      </c>
      <c r="S1578" s="4" t="s">
        <v>3</v>
      </c>
      <c r="T1578" s="1">
        <v>0.50409063927529796</v>
      </c>
      <c r="U1578" s="1" t="s">
        <v>3</v>
      </c>
      <c r="V1578" s="4" t="s">
        <v>3</v>
      </c>
      <c r="W1578" s="1" t="s">
        <v>3</v>
      </c>
      <c r="X1578" s="1" t="s">
        <v>3</v>
      </c>
      <c r="Y1578" s="4" t="s">
        <v>3</v>
      </c>
      <c r="AC1578" s="3" t="e">
        <f t="shared" si="192"/>
        <v>#VALUE!</v>
      </c>
      <c r="AD1578" s="3" t="e">
        <f t="shared" si="193"/>
        <v>#VALUE!</v>
      </c>
      <c r="AE1578" s="3" t="e">
        <f t="shared" si="194"/>
        <v>#VALUE!</v>
      </c>
      <c r="AF1578" s="3" t="e">
        <f t="shared" si="195"/>
        <v>#VALUE!</v>
      </c>
      <c r="AG1578" s="3" t="e">
        <f t="shared" si="196"/>
        <v>#VALUE!</v>
      </c>
      <c r="AH1578" s="3" t="e">
        <f t="shared" si="197"/>
        <v>#VALUE!</v>
      </c>
      <c r="AI1578" s="3" t="e">
        <f t="shared" si="198"/>
        <v>#VALUE!</v>
      </c>
      <c r="AJ1578" s="6" t="e">
        <f t="shared" si="199"/>
        <v>#VALUE!</v>
      </c>
    </row>
    <row r="1579" spans="1:36" x14ac:dyDescent="0.3">
      <c r="A1579" t="s">
        <v>598</v>
      </c>
      <c r="B1579" t="s">
        <v>2950</v>
      </c>
      <c r="C1579" t="s">
        <v>599</v>
      </c>
      <c r="D1579">
        <v>38747</v>
      </c>
      <c r="E1579" s="1" t="s">
        <v>3</v>
      </c>
      <c r="F1579" s="1" t="s">
        <v>3</v>
      </c>
      <c r="G1579" s="4" t="s">
        <v>3</v>
      </c>
      <c r="H1579" s="1">
        <v>0.18290448292771</v>
      </c>
      <c r="I1579" s="1" t="s">
        <v>3</v>
      </c>
      <c r="J1579" s="4" t="s">
        <v>3</v>
      </c>
      <c r="K1579" s="1">
        <v>0.14654037731953401</v>
      </c>
      <c r="L1579" s="1" t="s">
        <v>3</v>
      </c>
      <c r="M1579" s="4" t="s">
        <v>3</v>
      </c>
      <c r="N1579" s="1">
        <v>1.7999999999999999E-2</v>
      </c>
      <c r="O1579" s="1" t="s">
        <v>3</v>
      </c>
      <c r="P1579" s="4" t="s">
        <v>3</v>
      </c>
      <c r="Q1579" s="1" t="s">
        <v>3</v>
      </c>
      <c r="R1579" s="1" t="s">
        <v>3</v>
      </c>
      <c r="S1579" s="4" t="s">
        <v>3</v>
      </c>
      <c r="T1579" s="1">
        <v>0.50409063927529796</v>
      </c>
      <c r="U1579" s="1" t="s">
        <v>3</v>
      </c>
      <c r="V1579" s="4" t="s">
        <v>3</v>
      </c>
      <c r="W1579" s="1" t="s">
        <v>3</v>
      </c>
      <c r="X1579" s="1" t="s">
        <v>3</v>
      </c>
      <c r="Y1579" s="4" t="s">
        <v>3</v>
      </c>
      <c r="AC1579" s="3" t="e">
        <f t="shared" si="192"/>
        <v>#VALUE!</v>
      </c>
      <c r="AD1579" s="3" t="e">
        <f t="shared" si="193"/>
        <v>#VALUE!</v>
      </c>
      <c r="AE1579" s="3" t="e">
        <f t="shared" si="194"/>
        <v>#VALUE!</v>
      </c>
      <c r="AF1579" s="3" t="e">
        <f t="shared" si="195"/>
        <v>#VALUE!</v>
      </c>
      <c r="AG1579" s="3" t="e">
        <f t="shared" si="196"/>
        <v>#VALUE!</v>
      </c>
      <c r="AH1579" s="3" t="e">
        <f t="shared" si="197"/>
        <v>#VALUE!</v>
      </c>
      <c r="AI1579" s="3" t="e">
        <f t="shared" si="198"/>
        <v>#VALUE!</v>
      </c>
      <c r="AJ1579" s="6" t="e">
        <f t="shared" si="199"/>
        <v>#VALUE!</v>
      </c>
    </row>
    <row r="1580" spans="1:36" x14ac:dyDescent="0.3">
      <c r="A1580" t="s">
        <v>598</v>
      </c>
      <c r="B1580" t="s">
        <v>2951</v>
      </c>
      <c r="C1580" t="s">
        <v>599</v>
      </c>
      <c r="D1580">
        <v>38747</v>
      </c>
      <c r="E1580" s="1" t="s">
        <v>3</v>
      </c>
      <c r="F1580" s="1" t="s">
        <v>3</v>
      </c>
      <c r="G1580" s="4" t="s">
        <v>3</v>
      </c>
      <c r="H1580" s="1">
        <v>0.18290448292771</v>
      </c>
      <c r="I1580" s="1" t="s">
        <v>3</v>
      </c>
      <c r="J1580" s="4" t="s">
        <v>3</v>
      </c>
      <c r="K1580" s="1">
        <v>0.14654037731953401</v>
      </c>
      <c r="L1580" s="1" t="s">
        <v>3</v>
      </c>
      <c r="M1580" s="4" t="s">
        <v>3</v>
      </c>
      <c r="N1580" s="1">
        <v>1.7999999999999999E-2</v>
      </c>
      <c r="O1580" s="1" t="s">
        <v>3</v>
      </c>
      <c r="P1580" s="4" t="s">
        <v>3</v>
      </c>
      <c r="Q1580" s="1" t="s">
        <v>3</v>
      </c>
      <c r="R1580" s="1" t="s">
        <v>3</v>
      </c>
      <c r="S1580" s="4" t="s">
        <v>3</v>
      </c>
      <c r="T1580" s="1">
        <v>0.50409063927529796</v>
      </c>
      <c r="U1580" s="1" t="s">
        <v>3</v>
      </c>
      <c r="V1580" s="4" t="s">
        <v>3</v>
      </c>
      <c r="W1580" s="1" t="s">
        <v>3</v>
      </c>
      <c r="X1580" s="1" t="s">
        <v>3</v>
      </c>
      <c r="Y1580" s="4" t="s">
        <v>3</v>
      </c>
      <c r="AC1580" s="3" t="e">
        <f t="shared" si="192"/>
        <v>#VALUE!</v>
      </c>
      <c r="AD1580" s="3" t="e">
        <f t="shared" si="193"/>
        <v>#VALUE!</v>
      </c>
      <c r="AE1580" s="3" t="e">
        <f t="shared" si="194"/>
        <v>#VALUE!</v>
      </c>
      <c r="AF1580" s="3" t="e">
        <f t="shared" si="195"/>
        <v>#VALUE!</v>
      </c>
      <c r="AG1580" s="3" t="e">
        <f t="shared" si="196"/>
        <v>#VALUE!</v>
      </c>
      <c r="AH1580" s="3" t="e">
        <f t="shared" si="197"/>
        <v>#VALUE!</v>
      </c>
      <c r="AI1580" s="3" t="e">
        <f t="shared" si="198"/>
        <v>#VALUE!</v>
      </c>
      <c r="AJ1580" s="6" t="e">
        <f t="shared" si="199"/>
        <v>#VALUE!</v>
      </c>
    </row>
    <row r="1581" spans="1:36" x14ac:dyDescent="0.3">
      <c r="A1581" t="s">
        <v>598</v>
      </c>
      <c r="B1581" t="s">
        <v>2952</v>
      </c>
      <c r="C1581" t="s">
        <v>599</v>
      </c>
      <c r="D1581">
        <v>38747</v>
      </c>
      <c r="E1581" s="1" t="s">
        <v>3</v>
      </c>
      <c r="F1581" s="1" t="s">
        <v>3</v>
      </c>
      <c r="G1581" s="4" t="s">
        <v>3</v>
      </c>
      <c r="H1581" s="1">
        <v>0.18290448292771</v>
      </c>
      <c r="I1581" s="1" t="s">
        <v>3</v>
      </c>
      <c r="J1581" s="4" t="s">
        <v>3</v>
      </c>
      <c r="K1581" s="1">
        <v>0.14654037731953401</v>
      </c>
      <c r="L1581" s="1" t="s">
        <v>3</v>
      </c>
      <c r="M1581" s="4" t="s">
        <v>3</v>
      </c>
      <c r="N1581" s="1">
        <v>1.7999999999999999E-2</v>
      </c>
      <c r="O1581" s="1" t="s">
        <v>3</v>
      </c>
      <c r="P1581" s="4" t="s">
        <v>3</v>
      </c>
      <c r="Q1581" s="1" t="s">
        <v>3</v>
      </c>
      <c r="R1581" s="1" t="s">
        <v>3</v>
      </c>
      <c r="S1581" s="4" t="s">
        <v>3</v>
      </c>
      <c r="T1581" s="1">
        <v>0.50409063927529796</v>
      </c>
      <c r="U1581" s="1" t="s">
        <v>3</v>
      </c>
      <c r="V1581" s="4" t="s">
        <v>3</v>
      </c>
      <c r="W1581" s="1">
        <v>1</v>
      </c>
      <c r="X1581" s="1" t="s">
        <v>3</v>
      </c>
      <c r="Y1581" s="4" t="s">
        <v>3</v>
      </c>
      <c r="AC1581" s="3" t="e">
        <f t="shared" si="192"/>
        <v>#VALUE!</v>
      </c>
      <c r="AD1581" s="3" t="e">
        <f t="shared" si="193"/>
        <v>#VALUE!</v>
      </c>
      <c r="AE1581" s="3" t="e">
        <f t="shared" si="194"/>
        <v>#VALUE!</v>
      </c>
      <c r="AF1581" s="3" t="e">
        <f t="shared" si="195"/>
        <v>#VALUE!</v>
      </c>
      <c r="AG1581" s="3" t="e">
        <f t="shared" si="196"/>
        <v>#VALUE!</v>
      </c>
      <c r="AH1581" s="3" t="e">
        <f t="shared" si="197"/>
        <v>#VALUE!</v>
      </c>
      <c r="AI1581" s="3" t="e">
        <f t="shared" si="198"/>
        <v>#VALUE!</v>
      </c>
      <c r="AJ1581" s="6" t="e">
        <f t="shared" si="199"/>
        <v>#VALUE!</v>
      </c>
    </row>
    <row r="1582" spans="1:36" x14ac:dyDescent="0.3">
      <c r="A1582" t="s">
        <v>576</v>
      </c>
      <c r="B1582" t="s">
        <v>577</v>
      </c>
      <c r="C1582" t="s">
        <v>577</v>
      </c>
      <c r="D1582">
        <v>5367580</v>
      </c>
      <c r="E1582" s="1">
        <v>0.16399999999999998</v>
      </c>
      <c r="F1582" s="1">
        <v>8775</v>
      </c>
      <c r="G1582" s="4">
        <v>53506.097560975613</v>
      </c>
      <c r="H1582" s="1">
        <v>0.17546380305463499</v>
      </c>
      <c r="I1582" s="1">
        <v>17698</v>
      </c>
      <c r="J1582" s="4">
        <v>100864.10810604219</v>
      </c>
      <c r="K1582" s="1">
        <v>0.17328609913592299</v>
      </c>
      <c r="L1582" s="1">
        <v>19921</v>
      </c>
      <c r="M1582" s="4">
        <v>114960.17337417394</v>
      </c>
      <c r="N1582" s="1">
        <v>7.0000000000000001E-3</v>
      </c>
      <c r="O1582" s="1">
        <v>13125</v>
      </c>
      <c r="P1582" s="4">
        <v>1875000</v>
      </c>
      <c r="Q1582" s="1">
        <v>0.42499999999999999</v>
      </c>
      <c r="R1582" s="1">
        <v>6878</v>
      </c>
      <c r="S1582" s="4">
        <v>16183.529411764706</v>
      </c>
      <c r="T1582" s="1">
        <v>0.49575749220318999</v>
      </c>
      <c r="U1582" s="1">
        <v>20024</v>
      </c>
      <c r="V1582" s="4">
        <v>40390.715853857459</v>
      </c>
      <c r="W1582" s="1" t="s">
        <v>3</v>
      </c>
      <c r="X1582" s="1">
        <v>19671</v>
      </c>
      <c r="Y1582" s="4" t="s">
        <v>3</v>
      </c>
      <c r="AC1582" s="3">
        <f t="shared" si="192"/>
        <v>0.75645719624916263</v>
      </c>
      <c r="AD1582" s="3">
        <f t="shared" si="193"/>
        <v>0.23169787712420217</v>
      </c>
      <c r="AE1582" s="3">
        <f t="shared" si="194"/>
        <v>0.77503606555212701</v>
      </c>
      <c r="AF1582" s="3">
        <f t="shared" si="195"/>
        <v>0.57019335670016935</v>
      </c>
      <c r="AG1582" s="3">
        <f t="shared" si="196"/>
        <v>0.31872792866692273</v>
      </c>
      <c r="AH1582" s="3">
        <f t="shared" si="197"/>
        <v>0.87888303826147729</v>
      </c>
      <c r="AI1582" s="3" t="e">
        <f t="shared" si="198"/>
        <v>#VALUE!</v>
      </c>
      <c r="AJ1582" s="6" t="e">
        <f t="shared" si="199"/>
        <v>#VALUE!</v>
      </c>
    </row>
    <row r="1583" spans="1:36" x14ac:dyDescent="0.3">
      <c r="A1583" t="s">
        <v>578</v>
      </c>
      <c r="B1583" t="s">
        <v>2953</v>
      </c>
      <c r="C1583" t="s">
        <v>577</v>
      </c>
      <c r="D1583">
        <v>5367580</v>
      </c>
      <c r="E1583" s="1">
        <v>0.16399999999999998</v>
      </c>
      <c r="F1583" s="1">
        <v>8775</v>
      </c>
      <c r="G1583" s="4">
        <v>53506.097560975613</v>
      </c>
      <c r="H1583" s="1">
        <v>0.17546380305463499</v>
      </c>
      <c r="I1583" s="1">
        <v>17698</v>
      </c>
      <c r="J1583" s="4">
        <v>100864.10810604219</v>
      </c>
      <c r="K1583" s="1">
        <v>0.17328609913592299</v>
      </c>
      <c r="L1583" s="1">
        <v>19921</v>
      </c>
      <c r="M1583" s="4">
        <v>114960.17337417394</v>
      </c>
      <c r="N1583" s="1">
        <v>7.0000000000000001E-3</v>
      </c>
      <c r="O1583" s="1">
        <v>13125</v>
      </c>
      <c r="P1583" s="4">
        <v>1875000</v>
      </c>
      <c r="Q1583" s="1">
        <v>0.42499999999999999</v>
      </c>
      <c r="R1583" s="1">
        <v>6878</v>
      </c>
      <c r="S1583" s="4">
        <v>16183.529411764706</v>
      </c>
      <c r="T1583" s="1">
        <v>0.49575749220318999</v>
      </c>
      <c r="U1583" s="1">
        <v>20024</v>
      </c>
      <c r="V1583" s="4">
        <v>40390.715853857459</v>
      </c>
      <c r="W1583" s="1" t="s">
        <v>3</v>
      </c>
      <c r="X1583" s="1">
        <v>19671</v>
      </c>
      <c r="Y1583" s="4" t="s">
        <v>3</v>
      </c>
      <c r="AC1583" s="3">
        <f t="shared" si="192"/>
        <v>0.75645719624916263</v>
      </c>
      <c r="AD1583" s="3">
        <f t="shared" si="193"/>
        <v>0.23169787712420217</v>
      </c>
      <c r="AE1583" s="3">
        <f t="shared" si="194"/>
        <v>0.77503606555212701</v>
      </c>
      <c r="AF1583" s="3">
        <f t="shared" si="195"/>
        <v>0.57019335670016935</v>
      </c>
      <c r="AG1583" s="3">
        <f t="shared" si="196"/>
        <v>0.31872792866692273</v>
      </c>
      <c r="AH1583" s="3">
        <f t="shared" si="197"/>
        <v>0.87888303826147729</v>
      </c>
      <c r="AI1583" s="3" t="e">
        <f t="shared" si="198"/>
        <v>#VALUE!</v>
      </c>
      <c r="AJ1583" s="6" t="e">
        <f t="shared" si="199"/>
        <v>#VALUE!</v>
      </c>
    </row>
    <row r="1584" spans="1:36" x14ac:dyDescent="0.3">
      <c r="A1584" t="s">
        <v>2955</v>
      </c>
      <c r="B1584" t="s">
        <v>2954</v>
      </c>
      <c r="C1584" t="s">
        <v>577</v>
      </c>
      <c r="D1584">
        <v>1326682</v>
      </c>
      <c r="E1584" s="1">
        <v>0.16200000000000001</v>
      </c>
      <c r="F1584" s="1">
        <v>8775</v>
      </c>
      <c r="G1584" s="4">
        <v>54166.666666666664</v>
      </c>
      <c r="H1584" s="1">
        <v>0.14220664786286299</v>
      </c>
      <c r="I1584" s="1">
        <v>17698</v>
      </c>
      <c r="J1584" s="4">
        <v>124452.69096749309</v>
      </c>
      <c r="K1584" s="1">
        <v>0.17681931314361601</v>
      </c>
      <c r="L1584" s="1">
        <v>19921</v>
      </c>
      <c r="M1584" s="4">
        <v>112663.032368075</v>
      </c>
      <c r="N1584" s="1">
        <v>7.0000000000000001E-3</v>
      </c>
      <c r="O1584" s="1">
        <v>13125</v>
      </c>
      <c r="P1584" s="4">
        <v>1875000</v>
      </c>
      <c r="Q1584" s="1">
        <v>0.42499999999999999</v>
      </c>
      <c r="R1584" s="1">
        <v>6878</v>
      </c>
      <c r="S1584" s="4">
        <v>16183.529411764706</v>
      </c>
      <c r="T1584" s="1">
        <v>0.49940151445485798</v>
      </c>
      <c r="U1584" s="1">
        <v>20024</v>
      </c>
      <c r="V1584" s="4">
        <v>40095.993745349391</v>
      </c>
      <c r="W1584" s="1" t="s">
        <v>3</v>
      </c>
      <c r="X1584" s="1">
        <v>19671</v>
      </c>
      <c r="Y1584" s="4" t="s">
        <v>3</v>
      </c>
      <c r="AC1584" s="3">
        <f t="shared" si="192"/>
        <v>0.76591937209898298</v>
      </c>
      <c r="AD1584" s="3">
        <f t="shared" si="193"/>
        <v>0.28824901459665725</v>
      </c>
      <c r="AE1584" s="3">
        <f t="shared" si="194"/>
        <v>0.75907522910115499</v>
      </c>
      <c r="AF1584" s="3">
        <f t="shared" si="195"/>
        <v>0.57019335670016935</v>
      </c>
      <c r="AG1584" s="3">
        <f t="shared" si="196"/>
        <v>0.31872792866692273</v>
      </c>
      <c r="AH1584" s="3">
        <f t="shared" si="197"/>
        <v>0.8720971217692145</v>
      </c>
      <c r="AI1584" s="3" t="e">
        <f t="shared" si="198"/>
        <v>#VALUE!</v>
      </c>
      <c r="AJ1584" s="6" t="e">
        <f t="shared" si="199"/>
        <v>#VALUE!</v>
      </c>
    </row>
    <row r="1585" spans="1:36" x14ac:dyDescent="0.3">
      <c r="A1585" t="s">
        <v>2956</v>
      </c>
      <c r="B1585" t="s">
        <v>585</v>
      </c>
      <c r="C1585" t="s">
        <v>577</v>
      </c>
      <c r="D1585">
        <v>693494</v>
      </c>
      <c r="E1585" s="1">
        <v>0.16200000000000001</v>
      </c>
      <c r="F1585" s="1">
        <v>8775</v>
      </c>
      <c r="G1585" s="4">
        <v>54166.666666666664</v>
      </c>
      <c r="H1585" s="1">
        <v>0.12599964815845499</v>
      </c>
      <c r="I1585" s="1">
        <v>17698</v>
      </c>
      <c r="J1585" s="4">
        <v>140460.70968185007</v>
      </c>
      <c r="K1585" s="1">
        <v>0.16467482054639199</v>
      </c>
      <c r="L1585" s="1">
        <v>19921</v>
      </c>
      <c r="M1585" s="4">
        <v>120971.74257668543</v>
      </c>
      <c r="N1585" s="1">
        <v>7.0000000000000001E-3</v>
      </c>
      <c r="O1585" s="1">
        <v>13125</v>
      </c>
      <c r="P1585" s="4">
        <v>1875000</v>
      </c>
      <c r="Q1585" s="1">
        <v>0.42499999999999999</v>
      </c>
      <c r="R1585" s="1">
        <v>6878</v>
      </c>
      <c r="S1585" s="4">
        <v>16183.529411764706</v>
      </c>
      <c r="T1585" s="1">
        <v>0.50081183110452199</v>
      </c>
      <c r="U1585" s="1">
        <v>20024</v>
      </c>
      <c r="V1585" s="4">
        <v>39983.080982407722</v>
      </c>
      <c r="W1585" s="1">
        <v>1</v>
      </c>
      <c r="X1585" s="1">
        <v>19671</v>
      </c>
      <c r="Y1585" s="4">
        <v>19671</v>
      </c>
      <c r="AC1585" s="3">
        <f t="shared" si="192"/>
        <v>0.76591937209898298</v>
      </c>
      <c r="AD1585" s="3">
        <f t="shared" si="193"/>
        <v>0.32662654970736771</v>
      </c>
      <c r="AE1585" s="3">
        <f t="shared" si="194"/>
        <v>0.81680523540292782</v>
      </c>
      <c r="AF1585" s="3">
        <f t="shared" si="195"/>
        <v>0.57019335670016935</v>
      </c>
      <c r="AG1585" s="3">
        <f t="shared" si="196"/>
        <v>0.31872792866692273</v>
      </c>
      <c r="AH1585" s="3">
        <f t="shared" si="197"/>
        <v>0.86949732841095051</v>
      </c>
      <c r="AI1585" s="3">
        <f t="shared" si="198"/>
        <v>0.87302503106692708</v>
      </c>
      <c r="AJ1585" s="6">
        <f t="shared" si="199"/>
        <v>0.64868497172203543</v>
      </c>
    </row>
    <row r="1586" spans="1:36" x14ac:dyDescent="0.3">
      <c r="A1586" t="s">
        <v>2957</v>
      </c>
      <c r="B1586" t="s">
        <v>587</v>
      </c>
      <c r="C1586" t="s">
        <v>577</v>
      </c>
      <c r="D1586">
        <v>633188</v>
      </c>
      <c r="E1586" s="1">
        <v>0.16200000000000001</v>
      </c>
      <c r="F1586" s="1">
        <v>8775</v>
      </c>
      <c r="G1586" s="4">
        <v>54166.666666666664</v>
      </c>
      <c r="H1586" s="1">
        <v>0.15995723229119899</v>
      </c>
      <c r="I1586" s="1">
        <v>17698</v>
      </c>
      <c r="J1586" s="4">
        <v>110642.07442512596</v>
      </c>
      <c r="K1586" s="1">
        <v>0.19012046974989999</v>
      </c>
      <c r="L1586" s="1">
        <v>19921</v>
      </c>
      <c r="M1586" s="4">
        <v>104780.9319333458</v>
      </c>
      <c r="N1586" s="1">
        <v>7.0000000000000001E-3</v>
      </c>
      <c r="O1586" s="1">
        <v>13125</v>
      </c>
      <c r="P1586" s="4">
        <v>1875000</v>
      </c>
      <c r="Q1586" s="1">
        <v>0.42499999999999999</v>
      </c>
      <c r="R1586" s="1">
        <v>6878</v>
      </c>
      <c r="S1586" s="4">
        <v>16183.529411764706</v>
      </c>
      <c r="T1586" s="1">
        <v>0.49785687663063699</v>
      </c>
      <c r="U1586" s="1">
        <v>20024</v>
      </c>
      <c r="V1586" s="4">
        <v>40220.394534905514</v>
      </c>
      <c r="W1586" s="1" t="s">
        <v>3</v>
      </c>
      <c r="X1586" s="1">
        <v>19671</v>
      </c>
      <c r="Y1586" s="4" t="s">
        <v>3</v>
      </c>
      <c r="AC1586" s="3">
        <f t="shared" si="192"/>
        <v>0.76591937209898298</v>
      </c>
      <c r="AD1586" s="3">
        <f t="shared" si="193"/>
        <v>0.25513951924231332</v>
      </c>
      <c r="AE1586" s="3">
        <f t="shared" si="194"/>
        <v>0.7043093633598555</v>
      </c>
      <c r="AF1586" s="3">
        <f t="shared" si="195"/>
        <v>0.57019335670016935</v>
      </c>
      <c r="AG1586" s="3">
        <f t="shared" si="196"/>
        <v>0.31872792866692273</v>
      </c>
      <c r="AH1586" s="3">
        <f t="shared" si="197"/>
        <v>0.87496142459933735</v>
      </c>
      <c r="AI1586" s="3" t="e">
        <f t="shared" si="198"/>
        <v>#VALUE!</v>
      </c>
      <c r="AJ1586" s="6" t="e">
        <f t="shared" si="199"/>
        <v>#VALUE!</v>
      </c>
    </row>
    <row r="1587" spans="1:36" x14ac:dyDescent="0.3">
      <c r="A1587" t="s">
        <v>579</v>
      </c>
      <c r="B1587" t="s">
        <v>2958</v>
      </c>
      <c r="C1587" t="s">
        <v>577</v>
      </c>
      <c r="D1587">
        <v>387285</v>
      </c>
      <c r="E1587" s="1">
        <v>0.17100000000000001</v>
      </c>
      <c r="F1587" s="1">
        <v>8775</v>
      </c>
      <c r="G1587" s="4">
        <v>51315.789473684206</v>
      </c>
      <c r="H1587" s="1">
        <v>0.22066695069522399</v>
      </c>
      <c r="I1587" s="1">
        <v>17698</v>
      </c>
      <c r="J1587" s="4">
        <v>80202.313686945083</v>
      </c>
      <c r="K1587" s="1">
        <v>0.15297519914275001</v>
      </c>
      <c r="L1587" s="1">
        <v>19921</v>
      </c>
      <c r="M1587" s="4">
        <v>130223.72326778645</v>
      </c>
      <c r="N1587" s="1">
        <v>7.0000000000000001E-3</v>
      </c>
      <c r="O1587" s="1">
        <v>13125</v>
      </c>
      <c r="P1587" s="4">
        <v>1875000</v>
      </c>
      <c r="Q1587" s="1">
        <v>0.42499999999999999</v>
      </c>
      <c r="R1587" s="1">
        <v>6878</v>
      </c>
      <c r="S1587" s="4">
        <v>16183.529411764706</v>
      </c>
      <c r="T1587" s="1">
        <v>0.49836425371496401</v>
      </c>
      <c r="U1587" s="1">
        <v>20024</v>
      </c>
      <c r="V1587" s="4">
        <v>40179.446761550011</v>
      </c>
      <c r="W1587" s="1" t="s">
        <v>3</v>
      </c>
      <c r="X1587" s="1">
        <v>19671</v>
      </c>
      <c r="Y1587" s="4" t="s">
        <v>3</v>
      </c>
      <c r="AC1587" s="3">
        <f t="shared" si="192"/>
        <v>0.72508261316817879</v>
      </c>
      <c r="AD1587" s="3">
        <f t="shared" si="193"/>
        <v>0.18216340599955169</v>
      </c>
      <c r="AE1587" s="3">
        <f t="shared" si="194"/>
        <v>0.88108920850956363</v>
      </c>
      <c r="AF1587" s="3">
        <f t="shared" si="195"/>
        <v>0.57019335670016935</v>
      </c>
      <c r="AG1587" s="3">
        <f t="shared" si="196"/>
        <v>0.31872792866692273</v>
      </c>
      <c r="AH1587" s="3">
        <f t="shared" si="197"/>
        <v>0.8740186104618396</v>
      </c>
      <c r="AI1587" s="3" t="e">
        <f t="shared" si="198"/>
        <v>#VALUE!</v>
      </c>
      <c r="AJ1587" s="6" t="e">
        <f t="shared" si="199"/>
        <v>#VALUE!</v>
      </c>
    </row>
    <row r="1588" spans="1:36" x14ac:dyDescent="0.3">
      <c r="A1588" t="s">
        <v>579</v>
      </c>
      <c r="B1588" t="s">
        <v>2959</v>
      </c>
      <c r="C1588" t="s">
        <v>577</v>
      </c>
      <c r="D1588" t="s">
        <v>3</v>
      </c>
      <c r="E1588" s="1">
        <v>0.17100000000000001</v>
      </c>
      <c r="F1588" s="1">
        <v>8775</v>
      </c>
      <c r="G1588" s="4">
        <v>51315.789473684206</v>
      </c>
      <c r="H1588" s="1" t="s">
        <v>3</v>
      </c>
      <c r="I1588" s="1">
        <v>17698</v>
      </c>
      <c r="J1588" s="4" t="s">
        <v>3</v>
      </c>
      <c r="K1588" s="1" t="s">
        <v>3</v>
      </c>
      <c r="L1588" s="1">
        <v>19921</v>
      </c>
      <c r="M1588" s="4" t="s">
        <v>3</v>
      </c>
      <c r="N1588" s="1">
        <v>7.0000000000000001E-3</v>
      </c>
      <c r="O1588" s="1">
        <v>13125</v>
      </c>
      <c r="P1588" s="4">
        <v>1875000</v>
      </c>
      <c r="Q1588" s="1">
        <v>0.42499999999999999</v>
      </c>
      <c r="R1588" s="1">
        <v>6878</v>
      </c>
      <c r="S1588" s="4">
        <v>16183.529411764706</v>
      </c>
      <c r="T1588" s="1" t="s">
        <v>3</v>
      </c>
      <c r="U1588" s="1">
        <v>20024</v>
      </c>
      <c r="V1588" s="4" t="s">
        <v>3</v>
      </c>
      <c r="W1588" s="1">
        <v>0</v>
      </c>
      <c r="X1588" s="1">
        <v>19671</v>
      </c>
      <c r="Y1588" s="4">
        <v>0</v>
      </c>
      <c r="AC1588" s="3">
        <f t="shared" si="192"/>
        <v>0.72508261316817879</v>
      </c>
      <c r="AD1588" s="3" t="e">
        <f t="shared" si="193"/>
        <v>#VALUE!</v>
      </c>
      <c r="AE1588" s="3" t="e">
        <f t="shared" si="194"/>
        <v>#VALUE!</v>
      </c>
      <c r="AF1588" s="3">
        <f t="shared" si="195"/>
        <v>0.57019335670016935</v>
      </c>
      <c r="AG1588" s="3">
        <f t="shared" si="196"/>
        <v>0.31872792866692273</v>
      </c>
      <c r="AH1588" s="3" t="e">
        <f t="shared" si="197"/>
        <v>#VALUE!</v>
      </c>
      <c r="AI1588" s="3">
        <f t="shared" si="198"/>
        <v>0</v>
      </c>
      <c r="AJ1588" s="6" t="e">
        <f t="shared" si="199"/>
        <v>#VALUE!</v>
      </c>
    </row>
    <row r="1589" spans="1:36" x14ac:dyDescent="0.3">
      <c r="A1589" t="s">
        <v>2960</v>
      </c>
      <c r="B1589" t="s">
        <v>580</v>
      </c>
      <c r="C1589" t="s">
        <v>577</v>
      </c>
      <c r="D1589">
        <v>197920</v>
      </c>
      <c r="E1589" s="1">
        <v>0.17100000000000001</v>
      </c>
      <c r="F1589" s="1">
        <v>8775</v>
      </c>
      <c r="G1589" s="4">
        <v>51315.789473684206</v>
      </c>
      <c r="H1589" s="1">
        <v>0.223130557801131</v>
      </c>
      <c r="I1589" s="1">
        <v>17698</v>
      </c>
      <c r="J1589" s="4">
        <v>79316.791811965304</v>
      </c>
      <c r="K1589" s="1">
        <v>0.15251111560226299</v>
      </c>
      <c r="L1589" s="1">
        <v>19921</v>
      </c>
      <c r="M1589" s="4">
        <v>130619.98741096618</v>
      </c>
      <c r="N1589" s="1">
        <v>7.0000000000000001E-3</v>
      </c>
      <c r="O1589" s="1">
        <v>13125</v>
      </c>
      <c r="P1589" s="4">
        <v>1875000</v>
      </c>
      <c r="Q1589" s="1">
        <v>0.42499999999999999</v>
      </c>
      <c r="R1589" s="1">
        <v>6878</v>
      </c>
      <c r="S1589" s="4">
        <v>16183.529411764706</v>
      </c>
      <c r="T1589" s="1">
        <v>0.49929264349232</v>
      </c>
      <c r="U1589" s="1">
        <v>20024</v>
      </c>
      <c r="V1589" s="4">
        <v>40104.736692977138</v>
      </c>
      <c r="W1589" s="1" t="s">
        <v>3</v>
      </c>
      <c r="X1589" s="1">
        <v>19671</v>
      </c>
      <c r="Y1589" s="4" t="s">
        <v>3</v>
      </c>
      <c r="AC1589" s="3">
        <f t="shared" si="192"/>
        <v>0.72508261316817879</v>
      </c>
      <c r="AD1589" s="3">
        <f t="shared" si="193"/>
        <v>0.18004046077723884</v>
      </c>
      <c r="AE1589" s="3">
        <f t="shared" si="194"/>
        <v>0.88384250365508754</v>
      </c>
      <c r="AF1589" s="3">
        <f t="shared" si="195"/>
        <v>0.57019335670016935</v>
      </c>
      <c r="AG1589" s="3">
        <f t="shared" si="196"/>
        <v>0.31872792866692273</v>
      </c>
      <c r="AH1589" s="3">
        <f t="shared" si="197"/>
        <v>0.87229842635677479</v>
      </c>
      <c r="AI1589" s="3" t="e">
        <f t="shared" si="198"/>
        <v>#VALUE!</v>
      </c>
      <c r="AJ1589" s="6" t="e">
        <f t="shared" si="199"/>
        <v>#VALUE!</v>
      </c>
    </row>
    <row r="1590" spans="1:36" x14ac:dyDescent="0.3">
      <c r="A1590" t="s">
        <v>2961</v>
      </c>
      <c r="B1590" t="s">
        <v>582</v>
      </c>
      <c r="C1590" t="s">
        <v>577</v>
      </c>
      <c r="D1590">
        <v>189365</v>
      </c>
      <c r="E1590" s="1">
        <v>0.17100000000000001</v>
      </c>
      <c r="F1590" s="1">
        <v>8775</v>
      </c>
      <c r="G1590" s="4">
        <v>51315.789473684206</v>
      </c>
      <c r="H1590" s="1">
        <v>0.21809204446439401</v>
      </c>
      <c r="I1590" s="1">
        <v>17698</v>
      </c>
      <c r="J1590" s="4">
        <v>81149.223225744019</v>
      </c>
      <c r="K1590" s="1">
        <v>0.153460248726005</v>
      </c>
      <c r="L1590" s="1">
        <v>19921</v>
      </c>
      <c r="M1590" s="4">
        <v>129812.11854783236</v>
      </c>
      <c r="N1590" s="1">
        <v>7.0000000000000001E-3</v>
      </c>
      <c r="O1590" s="1">
        <v>13125</v>
      </c>
      <c r="P1590" s="4">
        <v>1875000</v>
      </c>
      <c r="Q1590" s="1">
        <v>0.42499999999999999</v>
      </c>
      <c r="R1590" s="1">
        <v>6878</v>
      </c>
      <c r="S1590" s="4">
        <v>16183.529411764706</v>
      </c>
      <c r="T1590" s="1">
        <v>0.49739392179124903</v>
      </c>
      <c r="U1590" s="1">
        <v>20024</v>
      </c>
      <c r="V1590" s="4">
        <v>40257.830107549766</v>
      </c>
      <c r="W1590" s="1" t="s">
        <v>3</v>
      </c>
      <c r="X1590" s="1">
        <v>19671</v>
      </c>
      <c r="Y1590" s="4" t="s">
        <v>3</v>
      </c>
      <c r="AC1590" s="3">
        <f t="shared" si="192"/>
        <v>0.72508261316817879</v>
      </c>
      <c r="AD1590" s="3">
        <f t="shared" si="193"/>
        <v>0.18443352166597896</v>
      </c>
      <c r="AE1590" s="3">
        <f t="shared" si="194"/>
        <v>0.87822932502823048</v>
      </c>
      <c r="AF1590" s="3">
        <f t="shared" si="195"/>
        <v>0.57019335670016935</v>
      </c>
      <c r="AG1590" s="3">
        <f t="shared" si="196"/>
        <v>0.31872792866692273</v>
      </c>
      <c r="AH1590" s="3">
        <f t="shared" si="197"/>
        <v>0.87582337103114694</v>
      </c>
      <c r="AI1590" s="3" t="e">
        <f t="shared" si="198"/>
        <v>#VALUE!</v>
      </c>
      <c r="AJ1590" s="6" t="e">
        <f t="shared" si="199"/>
        <v>#VALUE!</v>
      </c>
    </row>
    <row r="1591" spans="1:36" x14ac:dyDescent="0.3">
      <c r="A1591" t="s">
        <v>2963</v>
      </c>
      <c r="B1591" t="s">
        <v>2962</v>
      </c>
      <c r="C1591" t="s">
        <v>577</v>
      </c>
      <c r="D1591">
        <v>1011472</v>
      </c>
      <c r="E1591" s="1">
        <v>0.16300000000000001</v>
      </c>
      <c r="F1591" s="1">
        <v>8775</v>
      </c>
      <c r="G1591" s="4">
        <v>53834.355828220854</v>
      </c>
      <c r="H1591" s="1">
        <v>0.19623578309631901</v>
      </c>
      <c r="I1591" s="1">
        <v>17698</v>
      </c>
      <c r="J1591" s="4">
        <v>90187.425151269359</v>
      </c>
      <c r="K1591" s="1">
        <v>0.16680936298780299</v>
      </c>
      <c r="L1591" s="1">
        <v>19921</v>
      </c>
      <c r="M1591" s="4">
        <v>119423.75201958304</v>
      </c>
      <c r="N1591" s="1">
        <v>7.0000000000000001E-3</v>
      </c>
      <c r="O1591" s="1">
        <v>13125</v>
      </c>
      <c r="P1591" s="4">
        <v>1875000</v>
      </c>
      <c r="Q1591" s="1">
        <v>0.42499999999999999</v>
      </c>
      <c r="R1591" s="1">
        <v>6878</v>
      </c>
      <c r="S1591" s="4">
        <v>16183.529411764706</v>
      </c>
      <c r="T1591" s="1">
        <v>0.49832422449657499</v>
      </c>
      <c r="U1591" s="1">
        <v>20024</v>
      </c>
      <c r="V1591" s="4">
        <v>40182.674282449269</v>
      </c>
      <c r="W1591" s="1" t="s">
        <v>3</v>
      </c>
      <c r="X1591" s="1">
        <v>19671</v>
      </c>
      <c r="Y1591" s="4" t="s">
        <v>3</v>
      </c>
      <c r="AC1591" s="3">
        <f t="shared" si="192"/>
        <v>0.76115925909477877</v>
      </c>
      <c r="AD1591" s="3">
        <f t="shared" si="193"/>
        <v>0.20610165673777586</v>
      </c>
      <c r="AE1591" s="3">
        <f t="shared" si="194"/>
        <v>0.80604959435000068</v>
      </c>
      <c r="AF1591" s="3">
        <f t="shared" si="195"/>
        <v>0.57019335670016935</v>
      </c>
      <c r="AG1591" s="3">
        <f t="shared" si="196"/>
        <v>0.31872792866692273</v>
      </c>
      <c r="AH1591" s="3">
        <f t="shared" si="197"/>
        <v>0.87409292347286638</v>
      </c>
      <c r="AI1591" s="3" t="e">
        <f t="shared" si="198"/>
        <v>#VALUE!</v>
      </c>
      <c r="AJ1591" s="6" t="e">
        <f t="shared" si="199"/>
        <v>#VALUE!</v>
      </c>
    </row>
    <row r="1592" spans="1:36" x14ac:dyDescent="0.3">
      <c r="A1592" t="s">
        <v>2964</v>
      </c>
      <c r="B1592" t="s">
        <v>589</v>
      </c>
      <c r="C1592" t="s">
        <v>577</v>
      </c>
      <c r="D1592">
        <v>300112</v>
      </c>
      <c r="E1592" s="1">
        <v>0.16300000000000001</v>
      </c>
      <c r="F1592" s="1">
        <v>8775</v>
      </c>
      <c r="G1592" s="4">
        <v>53834.355828220854</v>
      </c>
      <c r="H1592" s="1">
        <v>0.19563363011142501</v>
      </c>
      <c r="I1592" s="1">
        <v>17698</v>
      </c>
      <c r="J1592" s="4">
        <v>90465.018667393408</v>
      </c>
      <c r="K1592" s="1">
        <v>0.16668110572052999</v>
      </c>
      <c r="L1592" s="1">
        <v>19921</v>
      </c>
      <c r="M1592" s="4">
        <v>119515.64584291299</v>
      </c>
      <c r="N1592" s="1">
        <v>7.0000000000000001E-3</v>
      </c>
      <c r="O1592" s="1">
        <v>13125</v>
      </c>
      <c r="P1592" s="4">
        <v>1875000</v>
      </c>
      <c r="Q1592" s="1">
        <v>0.42499999999999999</v>
      </c>
      <c r="R1592" s="1">
        <v>6878</v>
      </c>
      <c r="S1592" s="4">
        <v>16183.529411764706</v>
      </c>
      <c r="T1592" s="1">
        <v>0.49856053739937001</v>
      </c>
      <c r="U1592" s="1">
        <v>20024</v>
      </c>
      <c r="V1592" s="4">
        <v>40163.628081056588</v>
      </c>
      <c r="W1592" s="1" t="s">
        <v>3</v>
      </c>
      <c r="X1592" s="1">
        <v>19671</v>
      </c>
      <c r="Y1592" s="4" t="s">
        <v>3</v>
      </c>
      <c r="AC1592" s="3">
        <f t="shared" si="192"/>
        <v>0.76115925909477877</v>
      </c>
      <c r="AD1592" s="3">
        <f t="shared" si="193"/>
        <v>0.20676715789076999</v>
      </c>
      <c r="AE1592" s="3">
        <f t="shared" si="194"/>
        <v>0.80668808466519226</v>
      </c>
      <c r="AF1592" s="3">
        <f t="shared" si="195"/>
        <v>0.57019335670016935</v>
      </c>
      <c r="AG1592" s="3">
        <f t="shared" si="196"/>
        <v>0.31872792866692273</v>
      </c>
      <c r="AH1592" s="3">
        <f t="shared" si="197"/>
        <v>0.87365438856688382</v>
      </c>
      <c r="AI1592" s="3" t="e">
        <f t="shared" si="198"/>
        <v>#VALUE!</v>
      </c>
      <c r="AJ1592" s="6" t="e">
        <f t="shared" si="199"/>
        <v>#VALUE!</v>
      </c>
    </row>
    <row r="1593" spans="1:36" x14ac:dyDescent="0.3">
      <c r="A1593" t="s">
        <v>2966</v>
      </c>
      <c r="B1593" t="s">
        <v>2965</v>
      </c>
      <c r="C1593" t="s">
        <v>577</v>
      </c>
      <c r="D1593">
        <v>285336</v>
      </c>
      <c r="E1593" s="1">
        <v>0.16300000000000001</v>
      </c>
      <c r="F1593" s="1">
        <v>8775</v>
      </c>
      <c r="G1593" s="4">
        <v>53834.355828220854</v>
      </c>
      <c r="H1593" s="1">
        <v>0.18749824767992801</v>
      </c>
      <c r="I1593" s="1">
        <v>17698</v>
      </c>
      <c r="J1593" s="4">
        <v>94390.215476635625</v>
      </c>
      <c r="K1593" s="1">
        <v>0.17107550396725199</v>
      </c>
      <c r="L1593" s="1">
        <v>19921</v>
      </c>
      <c r="M1593" s="4">
        <v>116445.66017945716</v>
      </c>
      <c r="N1593" s="1">
        <v>7.0000000000000001E-3</v>
      </c>
      <c r="O1593" s="1">
        <v>13125</v>
      </c>
      <c r="P1593" s="4">
        <v>1875000</v>
      </c>
      <c r="Q1593" s="1">
        <v>0.42499999999999999</v>
      </c>
      <c r="R1593" s="1">
        <v>6878</v>
      </c>
      <c r="S1593" s="4">
        <v>16183.529411764706</v>
      </c>
      <c r="T1593" s="1">
        <v>0.49642877169372202</v>
      </c>
      <c r="U1593" s="1">
        <v>20024</v>
      </c>
      <c r="V1593" s="4">
        <v>40336.098835854864</v>
      </c>
      <c r="W1593" s="1" t="s">
        <v>3</v>
      </c>
      <c r="X1593" s="1">
        <v>19671</v>
      </c>
      <c r="Y1593" s="4" t="s">
        <v>3</v>
      </c>
      <c r="AC1593" s="3">
        <f t="shared" si="192"/>
        <v>0.76115925909477877</v>
      </c>
      <c r="AD1593" s="3">
        <f t="shared" si="193"/>
        <v>0.21617740290928933</v>
      </c>
      <c r="AE1593" s="3">
        <f t="shared" si="194"/>
        <v>0.78535742235445349</v>
      </c>
      <c r="AF1593" s="3">
        <f t="shared" si="195"/>
        <v>0.57019335670016935</v>
      </c>
      <c r="AG1593" s="3">
        <f t="shared" si="196"/>
        <v>0.31872792866692273</v>
      </c>
      <c r="AH1593" s="3">
        <f t="shared" si="197"/>
        <v>0.87762549255139066</v>
      </c>
      <c r="AI1593" s="3" t="e">
        <f t="shared" si="198"/>
        <v>#VALUE!</v>
      </c>
      <c r="AJ1593" s="6" t="e">
        <f t="shared" si="199"/>
        <v>#VALUE!</v>
      </c>
    </row>
    <row r="1594" spans="1:36" x14ac:dyDescent="0.3">
      <c r="A1594" t="s">
        <v>2968</v>
      </c>
      <c r="B1594" t="s">
        <v>2967</v>
      </c>
      <c r="C1594" t="s">
        <v>577</v>
      </c>
      <c r="D1594">
        <v>252669</v>
      </c>
      <c r="E1594" s="1">
        <v>0.16300000000000001</v>
      </c>
      <c r="F1594" s="1">
        <v>8775</v>
      </c>
      <c r="G1594" s="4">
        <v>53834.355828220854</v>
      </c>
      <c r="H1594" s="1">
        <v>0.19785569262552899</v>
      </c>
      <c r="I1594" s="1">
        <v>17698</v>
      </c>
      <c r="J1594" s="4">
        <v>89449.031084973976</v>
      </c>
      <c r="K1594" s="1">
        <v>0.16673592724077699</v>
      </c>
      <c r="L1594" s="1">
        <v>19921</v>
      </c>
      <c r="M1594" s="4">
        <v>119476.34999643985</v>
      </c>
      <c r="N1594" s="1">
        <v>7.0000000000000001E-3</v>
      </c>
      <c r="O1594" s="1">
        <v>13125</v>
      </c>
      <c r="P1594" s="4">
        <v>1875000</v>
      </c>
      <c r="Q1594" s="1">
        <v>0.42499999999999999</v>
      </c>
      <c r="R1594" s="1">
        <v>6878</v>
      </c>
      <c r="S1594" s="4">
        <v>16183.529411764706</v>
      </c>
      <c r="T1594" s="1">
        <v>0.49966557037072201</v>
      </c>
      <c r="U1594" s="1">
        <v>20024</v>
      </c>
      <c r="V1594" s="4">
        <v>40074.804403960406</v>
      </c>
      <c r="W1594" s="1">
        <v>0.5</v>
      </c>
      <c r="X1594" s="1">
        <v>19671</v>
      </c>
      <c r="Y1594" s="4">
        <v>9835.5</v>
      </c>
      <c r="AC1594" s="3">
        <f t="shared" si="192"/>
        <v>0.76115925909477877</v>
      </c>
      <c r="AD1594" s="3">
        <f t="shared" si="193"/>
        <v>0.20433143490642727</v>
      </c>
      <c r="AE1594" s="3">
        <f t="shared" si="194"/>
        <v>0.80641505197930363</v>
      </c>
      <c r="AF1594" s="3">
        <f t="shared" si="195"/>
        <v>0.57019335670016935</v>
      </c>
      <c r="AG1594" s="3">
        <f t="shared" si="196"/>
        <v>0.31872792866692273</v>
      </c>
      <c r="AH1594" s="3">
        <f t="shared" si="197"/>
        <v>0.87160924150152919</v>
      </c>
      <c r="AI1594" s="3">
        <f t="shared" si="198"/>
        <v>0.43651251553346354</v>
      </c>
      <c r="AJ1594" s="6">
        <f t="shared" si="199"/>
        <v>0.56699268405465642</v>
      </c>
    </row>
    <row r="1595" spans="1:36" x14ac:dyDescent="0.3">
      <c r="A1595" t="s">
        <v>2970</v>
      </c>
      <c r="B1595" t="s">
        <v>2969</v>
      </c>
      <c r="C1595" t="s">
        <v>577</v>
      </c>
      <c r="D1595">
        <v>173355</v>
      </c>
      <c r="E1595" s="1">
        <v>0.16300000000000001</v>
      </c>
      <c r="F1595" s="1">
        <v>8775</v>
      </c>
      <c r="G1595" s="4">
        <v>53834.355828220854</v>
      </c>
      <c r="H1595" s="1">
        <v>0.209298837645294</v>
      </c>
      <c r="I1595" s="1">
        <v>17698</v>
      </c>
      <c r="J1595" s="4">
        <v>84558.520243640407</v>
      </c>
      <c r="K1595" s="1">
        <v>0.16011652389605099</v>
      </c>
      <c r="L1595" s="1">
        <v>19921</v>
      </c>
      <c r="M1595" s="4">
        <v>124415.64127967755</v>
      </c>
      <c r="N1595" s="1">
        <v>7.0000000000000001E-3</v>
      </c>
      <c r="O1595" s="1">
        <v>13125</v>
      </c>
      <c r="P1595" s="4">
        <v>1875000</v>
      </c>
      <c r="Q1595" s="1">
        <v>0.42499999999999999</v>
      </c>
      <c r="R1595" s="1">
        <v>6878</v>
      </c>
      <c r="S1595" s="4">
        <v>16183.529411764706</v>
      </c>
      <c r="T1595" s="1">
        <v>0.49907992270196899</v>
      </c>
      <c r="U1595" s="1">
        <v>20024</v>
      </c>
      <c r="V1595" s="4">
        <v>40121.830370558804</v>
      </c>
      <c r="W1595" s="1" t="s">
        <v>3</v>
      </c>
      <c r="X1595" s="1">
        <v>19671</v>
      </c>
      <c r="Y1595" s="4" t="s">
        <v>3</v>
      </c>
      <c r="AC1595" s="3">
        <f t="shared" si="192"/>
        <v>0.76115925909477877</v>
      </c>
      <c r="AD1595" s="3">
        <f t="shared" si="193"/>
        <v>0.19260695139153353</v>
      </c>
      <c r="AE1595" s="3">
        <f t="shared" si="194"/>
        <v>0.84073389446488034</v>
      </c>
      <c r="AF1595" s="3">
        <f t="shared" si="195"/>
        <v>0.57019335670016935</v>
      </c>
      <c r="AG1595" s="3">
        <f t="shared" si="196"/>
        <v>0.31872792866692273</v>
      </c>
      <c r="AH1595" s="3">
        <f t="shared" si="197"/>
        <v>0.87269200479987852</v>
      </c>
      <c r="AI1595" s="3" t="e">
        <f t="shared" si="198"/>
        <v>#VALUE!</v>
      </c>
      <c r="AJ1595" s="6" t="e">
        <f t="shared" si="199"/>
        <v>#VALUE!</v>
      </c>
    </row>
    <row r="1596" spans="1:36" x14ac:dyDescent="0.3">
      <c r="A1596" t="s">
        <v>2972</v>
      </c>
      <c r="B1596" t="s">
        <v>2971</v>
      </c>
      <c r="C1596" t="s">
        <v>577</v>
      </c>
      <c r="D1596">
        <v>787123</v>
      </c>
      <c r="E1596" s="1">
        <v>0.14599999999999999</v>
      </c>
      <c r="F1596" s="1">
        <v>8775</v>
      </c>
      <c r="G1596" s="4">
        <v>60102.739726027401</v>
      </c>
      <c r="H1596" s="1">
        <v>0.160469202399116</v>
      </c>
      <c r="I1596" s="1">
        <v>17698</v>
      </c>
      <c r="J1596" s="4">
        <v>110289.07563198243</v>
      </c>
      <c r="K1596" s="1">
        <v>0.19060045253410199</v>
      </c>
      <c r="L1596" s="1">
        <v>19921</v>
      </c>
      <c r="M1596" s="4">
        <v>104517.06559529684</v>
      </c>
      <c r="N1596" s="1">
        <v>7.0000000000000001E-3</v>
      </c>
      <c r="O1596" s="1">
        <v>13125</v>
      </c>
      <c r="P1596" s="4">
        <v>1875000</v>
      </c>
      <c r="Q1596" s="1">
        <v>0.42499999999999999</v>
      </c>
      <c r="R1596" s="1">
        <v>6878</v>
      </c>
      <c r="S1596" s="4">
        <v>16183.529411764706</v>
      </c>
      <c r="T1596" s="1">
        <v>0.49407144753742399</v>
      </c>
      <c r="U1596" s="1">
        <v>20024</v>
      </c>
      <c r="V1596" s="4">
        <v>40528.55128505126</v>
      </c>
      <c r="W1596" s="1">
        <v>0.5</v>
      </c>
      <c r="X1596" s="1">
        <v>19671</v>
      </c>
      <c r="Y1596" s="4">
        <v>9835.5</v>
      </c>
      <c r="AC1596" s="3">
        <f t="shared" si="192"/>
        <v>0.85094933590010968</v>
      </c>
      <c r="AD1596" s="3">
        <f t="shared" si="193"/>
        <v>0.25429324189721286</v>
      </c>
      <c r="AE1596" s="3">
        <f t="shared" si="194"/>
        <v>0.70247598549783707</v>
      </c>
      <c r="AF1596" s="3">
        <f t="shared" si="195"/>
        <v>0.57019335670016935</v>
      </c>
      <c r="AG1596" s="3">
        <f t="shared" si="196"/>
        <v>0.31872792866692273</v>
      </c>
      <c r="AH1596" s="3">
        <f t="shared" si="197"/>
        <v>0.88205667097770291</v>
      </c>
      <c r="AI1596" s="3">
        <f t="shared" si="198"/>
        <v>0.43651251553346354</v>
      </c>
      <c r="AJ1596" s="6">
        <f t="shared" si="199"/>
        <v>0.57360129073905974</v>
      </c>
    </row>
    <row r="1597" spans="1:36" x14ac:dyDescent="0.3">
      <c r="A1597" t="s">
        <v>2974</v>
      </c>
      <c r="B1597" t="s">
        <v>2973</v>
      </c>
      <c r="C1597" t="s">
        <v>577</v>
      </c>
      <c r="D1597">
        <v>118273</v>
      </c>
      <c r="E1597" s="1">
        <v>0.14599999999999999</v>
      </c>
      <c r="F1597" s="1">
        <v>8775</v>
      </c>
      <c r="G1597" s="4">
        <v>60102.739726027401</v>
      </c>
      <c r="H1597" s="1">
        <v>0.189629078487905</v>
      </c>
      <c r="I1597" s="1">
        <v>17698</v>
      </c>
      <c r="J1597" s="4">
        <v>93329.568129124353</v>
      </c>
      <c r="K1597" s="1">
        <v>0.17772441723808399</v>
      </c>
      <c r="L1597" s="1">
        <v>19921</v>
      </c>
      <c r="M1597" s="4">
        <v>112089.26893434873</v>
      </c>
      <c r="N1597" s="1">
        <v>7.0000000000000001E-3</v>
      </c>
      <c r="O1597" s="1">
        <v>13125</v>
      </c>
      <c r="P1597" s="4">
        <v>1875000</v>
      </c>
      <c r="Q1597" s="1">
        <v>0.42499999999999999</v>
      </c>
      <c r="R1597" s="1">
        <v>6878</v>
      </c>
      <c r="S1597" s="4">
        <v>16183.529411764706</v>
      </c>
      <c r="T1597" s="1">
        <v>0.495379334252111</v>
      </c>
      <c r="U1597" s="1">
        <v>20024</v>
      </c>
      <c r="V1597" s="4">
        <v>40421.548933265112</v>
      </c>
      <c r="W1597" s="1" t="s">
        <v>3</v>
      </c>
      <c r="X1597" s="1">
        <v>19671</v>
      </c>
      <c r="Y1597" s="4" t="s">
        <v>3</v>
      </c>
      <c r="AC1597" s="3">
        <f t="shared" si="192"/>
        <v>0.85094933590010968</v>
      </c>
      <c r="AD1597" s="3">
        <f t="shared" si="193"/>
        <v>0.21363461285228563</v>
      </c>
      <c r="AE1597" s="3">
        <f t="shared" si="194"/>
        <v>0.7550886456467919</v>
      </c>
      <c r="AF1597" s="3">
        <f t="shared" si="195"/>
        <v>0.57019335670016935</v>
      </c>
      <c r="AG1597" s="3">
        <f t="shared" si="196"/>
        <v>0.31872792866692273</v>
      </c>
      <c r="AH1597" s="3">
        <f t="shared" si="197"/>
        <v>0.87959296363191797</v>
      </c>
      <c r="AI1597" s="3" t="e">
        <f t="shared" si="198"/>
        <v>#VALUE!</v>
      </c>
      <c r="AJ1597" s="6" t="e">
        <f t="shared" si="199"/>
        <v>#VALUE!</v>
      </c>
    </row>
    <row r="1598" spans="1:36" x14ac:dyDescent="0.3">
      <c r="A1598" t="s">
        <v>2976</v>
      </c>
      <c r="B1598" t="s">
        <v>2975</v>
      </c>
      <c r="C1598" t="s">
        <v>577</v>
      </c>
      <c r="D1598">
        <v>188959</v>
      </c>
      <c r="E1598" s="1">
        <v>0.14599999999999999</v>
      </c>
      <c r="F1598" s="1">
        <v>8775</v>
      </c>
      <c r="G1598" s="4">
        <v>60102.739726027401</v>
      </c>
      <c r="H1598" s="1">
        <v>0.16888319688398001</v>
      </c>
      <c r="I1598" s="1">
        <v>17698</v>
      </c>
      <c r="J1598" s="4">
        <v>104794.32132113319</v>
      </c>
      <c r="K1598" s="1">
        <v>0.18496605083642401</v>
      </c>
      <c r="L1598" s="1">
        <v>19921</v>
      </c>
      <c r="M1598" s="4">
        <v>107700.84515464556</v>
      </c>
      <c r="N1598" s="1">
        <v>7.0000000000000001E-3</v>
      </c>
      <c r="O1598" s="1">
        <v>13125</v>
      </c>
      <c r="P1598" s="4">
        <v>1875000</v>
      </c>
      <c r="Q1598" s="1">
        <v>0.42499999999999999</v>
      </c>
      <c r="R1598" s="1">
        <v>6878</v>
      </c>
      <c r="S1598" s="4">
        <v>16183.529411764706</v>
      </c>
      <c r="T1598" s="1">
        <v>0.49738303018114999</v>
      </c>
      <c r="U1598" s="1">
        <v>20024</v>
      </c>
      <c r="V1598" s="4">
        <v>40258.711666755371</v>
      </c>
      <c r="W1598" s="1" t="s">
        <v>3</v>
      </c>
      <c r="X1598" s="1">
        <v>19671</v>
      </c>
      <c r="Y1598" s="4" t="s">
        <v>3</v>
      </c>
      <c r="AC1598" s="3">
        <f t="shared" si="192"/>
        <v>0.85094933590010968</v>
      </c>
      <c r="AD1598" s="3">
        <f t="shared" si="193"/>
        <v>0.24112014844622767</v>
      </c>
      <c r="AE1598" s="3">
        <f t="shared" si="194"/>
        <v>0.72459730269508194</v>
      </c>
      <c r="AF1598" s="3">
        <f t="shared" si="195"/>
        <v>0.57019335670016935</v>
      </c>
      <c r="AG1598" s="3">
        <f t="shared" si="196"/>
        <v>0.31872792866692273</v>
      </c>
      <c r="AH1598" s="3">
        <f t="shared" si="197"/>
        <v>0.87584366875221886</v>
      </c>
      <c r="AI1598" s="3" t="e">
        <f t="shared" si="198"/>
        <v>#VALUE!</v>
      </c>
      <c r="AJ1598" s="6" t="e">
        <f t="shared" si="199"/>
        <v>#VALUE!</v>
      </c>
    </row>
    <row r="1599" spans="1:36" x14ac:dyDescent="0.3">
      <c r="A1599" t="s">
        <v>2978</v>
      </c>
      <c r="B1599" t="s">
        <v>2977</v>
      </c>
      <c r="C1599" t="s">
        <v>577</v>
      </c>
      <c r="D1599">
        <v>479891</v>
      </c>
      <c r="E1599" s="1">
        <v>0.14599999999999999</v>
      </c>
      <c r="F1599" s="1">
        <v>8775</v>
      </c>
      <c r="G1599" s="4">
        <v>60102.739726027401</v>
      </c>
      <c r="H1599" s="1">
        <v>0.149969472234319</v>
      </c>
      <c r="I1599" s="1">
        <v>17698</v>
      </c>
      <c r="J1599" s="4">
        <v>118010.68401673011</v>
      </c>
      <c r="K1599" s="1">
        <v>0.19599242327945299</v>
      </c>
      <c r="L1599" s="1">
        <v>19921</v>
      </c>
      <c r="M1599" s="4">
        <v>101641.68423794591</v>
      </c>
      <c r="N1599" s="1">
        <v>7.0000000000000001E-3</v>
      </c>
      <c r="O1599" s="1">
        <v>13125</v>
      </c>
      <c r="P1599" s="4">
        <v>1875000</v>
      </c>
      <c r="Q1599" s="1">
        <v>0.42499999999999999</v>
      </c>
      <c r="R1599" s="1">
        <v>6878</v>
      </c>
      <c r="S1599" s="4">
        <v>16183.529411764706</v>
      </c>
      <c r="T1599" s="1">
        <v>0.49244515942161798</v>
      </c>
      <c r="U1599" s="1">
        <v>20024</v>
      </c>
      <c r="V1599" s="4">
        <v>40662.395836154421</v>
      </c>
      <c r="W1599" s="1">
        <v>0.5</v>
      </c>
      <c r="X1599" s="1">
        <v>19671</v>
      </c>
      <c r="Y1599" s="4">
        <v>9835.5</v>
      </c>
      <c r="AC1599" s="3">
        <f t="shared" si="192"/>
        <v>0.85094933590010968</v>
      </c>
      <c r="AD1599" s="3">
        <f t="shared" si="193"/>
        <v>0.27280498293053873</v>
      </c>
      <c r="AE1599" s="3">
        <f t="shared" si="194"/>
        <v>0.68249745938341744</v>
      </c>
      <c r="AF1599" s="3">
        <f t="shared" si="195"/>
        <v>0.57019335670016935</v>
      </c>
      <c r="AG1599" s="3">
        <f t="shared" si="196"/>
        <v>0.31872792866692273</v>
      </c>
      <c r="AH1599" s="3">
        <f t="shared" si="197"/>
        <v>0.88513841449307129</v>
      </c>
      <c r="AI1599" s="3">
        <f t="shared" si="198"/>
        <v>0.43651251553346354</v>
      </c>
      <c r="AJ1599" s="6">
        <f t="shared" si="199"/>
        <v>0.57383199908681326</v>
      </c>
    </row>
    <row r="1600" spans="1:36" x14ac:dyDescent="0.3">
      <c r="A1600" t="s">
        <v>2980</v>
      </c>
      <c r="B1600" t="s">
        <v>2979</v>
      </c>
      <c r="C1600" t="s">
        <v>577</v>
      </c>
      <c r="D1600">
        <v>905335</v>
      </c>
      <c r="E1600" s="1">
        <v>0.19</v>
      </c>
      <c r="F1600" s="1">
        <v>8775</v>
      </c>
      <c r="G1600" s="4">
        <v>46184.210526315786</v>
      </c>
      <c r="H1600" s="1">
        <v>0.18181778015872499</v>
      </c>
      <c r="I1600" s="1">
        <v>17698</v>
      </c>
      <c r="J1600" s="4">
        <v>97339.215034689318</v>
      </c>
      <c r="K1600" s="1">
        <v>0.17617014696217401</v>
      </c>
      <c r="L1600" s="1">
        <v>19921</v>
      </c>
      <c r="M1600" s="4">
        <v>113078.18233402107</v>
      </c>
      <c r="N1600" s="1">
        <v>7.0000000000000001E-3</v>
      </c>
      <c r="O1600" s="1">
        <v>13125</v>
      </c>
      <c r="P1600" s="4">
        <v>1875000</v>
      </c>
      <c r="Q1600" s="1">
        <v>0.42499999999999999</v>
      </c>
      <c r="R1600" s="1">
        <v>6878</v>
      </c>
      <c r="S1600" s="4">
        <v>16183.529411764706</v>
      </c>
      <c r="T1600" s="1">
        <v>0.49229069902301298</v>
      </c>
      <c r="U1600" s="1">
        <v>20024</v>
      </c>
      <c r="V1600" s="4">
        <v>40675.154009082638</v>
      </c>
      <c r="W1600" s="1" t="s">
        <v>3</v>
      </c>
      <c r="X1600" s="1">
        <v>19671</v>
      </c>
      <c r="Y1600" s="4" t="s">
        <v>3</v>
      </c>
      <c r="AC1600" s="3">
        <f t="shared" si="192"/>
        <v>0.65157644709273121</v>
      </c>
      <c r="AD1600" s="3">
        <f t="shared" si="193"/>
        <v>0.22324731806244769</v>
      </c>
      <c r="AE1600" s="3">
        <f t="shared" si="194"/>
        <v>0.76195974541578226</v>
      </c>
      <c r="AF1600" s="3">
        <f t="shared" si="195"/>
        <v>0.57019335670016935</v>
      </c>
      <c r="AG1600" s="3">
        <f t="shared" si="196"/>
        <v>0.31872792866692273</v>
      </c>
      <c r="AH1600" s="3">
        <f t="shared" si="197"/>
        <v>0.88543216882498421</v>
      </c>
      <c r="AI1600" s="3" t="e">
        <f t="shared" si="198"/>
        <v>#VALUE!</v>
      </c>
      <c r="AJ1600" s="6" t="e">
        <f t="shared" si="199"/>
        <v>#VALUE!</v>
      </c>
    </row>
    <row r="1601" spans="1:36" x14ac:dyDescent="0.3">
      <c r="A1601" t="s">
        <v>2982</v>
      </c>
      <c r="B1601" t="s">
        <v>2981</v>
      </c>
      <c r="C1601" t="s">
        <v>577</v>
      </c>
      <c r="D1601">
        <v>528127</v>
      </c>
      <c r="E1601" s="1">
        <v>0.19</v>
      </c>
      <c r="F1601" s="1">
        <v>8775</v>
      </c>
      <c r="G1601" s="4">
        <v>46184.210526315786</v>
      </c>
      <c r="H1601" s="1">
        <v>0.16887036640807901</v>
      </c>
      <c r="I1601" s="1">
        <v>17698</v>
      </c>
      <c r="J1601" s="4">
        <v>104802.28341088802</v>
      </c>
      <c r="K1601" s="1">
        <v>0.17864074360901799</v>
      </c>
      <c r="L1601" s="1">
        <v>19921</v>
      </c>
      <c r="M1601" s="4">
        <v>111514.31413429453</v>
      </c>
      <c r="N1601" s="1">
        <v>7.0000000000000001E-3</v>
      </c>
      <c r="O1601" s="1">
        <v>13125</v>
      </c>
      <c r="P1601" s="4">
        <v>1875000</v>
      </c>
      <c r="Q1601" s="1">
        <v>0.42499999999999999</v>
      </c>
      <c r="R1601" s="1">
        <v>6878</v>
      </c>
      <c r="S1601" s="4">
        <v>16183.529411764706</v>
      </c>
      <c r="T1601" s="1">
        <v>0.49387931311976002</v>
      </c>
      <c r="U1601" s="1">
        <v>20024</v>
      </c>
      <c r="V1601" s="4">
        <v>40544.318152366934</v>
      </c>
      <c r="W1601" s="1" t="s">
        <v>3</v>
      </c>
      <c r="X1601" s="1">
        <v>19671</v>
      </c>
      <c r="Y1601" s="4" t="s">
        <v>3</v>
      </c>
      <c r="AC1601" s="3">
        <f t="shared" si="192"/>
        <v>0.65157644709273121</v>
      </c>
      <c r="AD1601" s="3">
        <f t="shared" si="193"/>
        <v>0.2411392367159613</v>
      </c>
      <c r="AE1601" s="3">
        <f t="shared" si="194"/>
        <v>0.75109378442320918</v>
      </c>
      <c r="AF1601" s="3">
        <f t="shared" si="195"/>
        <v>0.57019335670016935</v>
      </c>
      <c r="AG1601" s="3">
        <f t="shared" si="196"/>
        <v>0.31872792866692273</v>
      </c>
      <c r="AH1601" s="3">
        <f t="shared" si="197"/>
        <v>0.88241969988479896</v>
      </c>
      <c r="AI1601" s="3" t="e">
        <f t="shared" si="198"/>
        <v>#VALUE!</v>
      </c>
      <c r="AJ1601" s="6" t="e">
        <f t="shared" si="199"/>
        <v>#VALUE!</v>
      </c>
    </row>
    <row r="1602" spans="1:36" x14ac:dyDescent="0.3">
      <c r="A1602" t="s">
        <v>2984</v>
      </c>
      <c r="B1602" t="s">
        <v>2983</v>
      </c>
      <c r="C1602" t="s">
        <v>577</v>
      </c>
      <c r="D1602">
        <v>109566</v>
      </c>
      <c r="E1602" s="1">
        <v>0.19</v>
      </c>
      <c r="F1602" s="1">
        <v>8775</v>
      </c>
      <c r="G1602" s="4">
        <v>46184.210526315786</v>
      </c>
      <c r="H1602" s="1">
        <v>0.204114415055765</v>
      </c>
      <c r="I1602" s="1">
        <v>17698</v>
      </c>
      <c r="J1602" s="4">
        <v>86706.272044357203</v>
      </c>
      <c r="K1602" s="1">
        <v>0.17457970538305601</v>
      </c>
      <c r="L1602" s="1">
        <v>19921</v>
      </c>
      <c r="M1602" s="4">
        <v>114108.33782936061</v>
      </c>
      <c r="N1602" s="1">
        <v>7.0000000000000001E-3</v>
      </c>
      <c r="O1602" s="1">
        <v>13125</v>
      </c>
      <c r="P1602" s="4">
        <v>1875000</v>
      </c>
      <c r="Q1602" s="1">
        <v>0.42499999999999999</v>
      </c>
      <c r="R1602" s="1">
        <v>6878</v>
      </c>
      <c r="S1602" s="4">
        <v>16183.529411764706</v>
      </c>
      <c r="T1602" s="1">
        <v>0.48961356625230401</v>
      </c>
      <c r="U1602" s="1">
        <v>20024</v>
      </c>
      <c r="V1602" s="4">
        <v>40897.559586168376</v>
      </c>
      <c r="W1602" s="1" t="s">
        <v>3</v>
      </c>
      <c r="X1602" s="1">
        <v>19671</v>
      </c>
      <c r="Y1602" s="4" t="s">
        <v>3</v>
      </c>
      <c r="AC1602" s="3">
        <f t="shared" si="192"/>
        <v>0.65157644709273121</v>
      </c>
      <c r="AD1602" s="3">
        <f t="shared" si="193"/>
        <v>0.19775595962371259</v>
      </c>
      <c r="AE1602" s="3">
        <f t="shared" si="194"/>
        <v>0.76911740066486378</v>
      </c>
      <c r="AF1602" s="3">
        <f t="shared" si="195"/>
        <v>0.57019335670016935</v>
      </c>
      <c r="AG1602" s="3">
        <f t="shared" si="196"/>
        <v>0.31872792866692273</v>
      </c>
      <c r="AH1602" s="3">
        <f t="shared" si="197"/>
        <v>0.89055301191733749</v>
      </c>
      <c r="AI1602" s="3" t="e">
        <f t="shared" si="198"/>
        <v>#VALUE!</v>
      </c>
      <c r="AJ1602" s="6" t="e">
        <f t="shared" si="199"/>
        <v>#VALUE!</v>
      </c>
    </row>
    <row r="1603" spans="1:36" x14ac:dyDescent="0.3">
      <c r="A1603" t="s">
        <v>2986</v>
      </c>
      <c r="B1603" t="s">
        <v>2985</v>
      </c>
      <c r="C1603" t="s">
        <v>577</v>
      </c>
      <c r="D1603">
        <v>267642</v>
      </c>
      <c r="E1603" s="1">
        <v>0.19</v>
      </c>
      <c r="F1603" s="1">
        <v>8775</v>
      </c>
      <c r="G1603" s="4">
        <v>46184.210526315786</v>
      </c>
      <c r="H1603" s="1">
        <v>0.19823869198406799</v>
      </c>
      <c r="I1603" s="1">
        <v>17698</v>
      </c>
      <c r="J1603" s="4">
        <v>89276.214561697925</v>
      </c>
      <c r="K1603" s="1">
        <v>0.17194610711323299</v>
      </c>
      <c r="L1603" s="1">
        <v>19921</v>
      </c>
      <c r="M1603" s="4">
        <v>115856.06870925709</v>
      </c>
      <c r="N1603" s="1">
        <v>7.0000000000000001E-3</v>
      </c>
      <c r="O1603" s="1">
        <v>13125</v>
      </c>
      <c r="P1603" s="4">
        <v>1875000</v>
      </c>
      <c r="Q1603" s="1">
        <v>0.42499999999999999</v>
      </c>
      <c r="R1603" s="1">
        <v>6878</v>
      </c>
      <c r="S1603" s="4">
        <v>16183.529411764706</v>
      </c>
      <c r="T1603" s="1">
        <v>0.49025190366235399</v>
      </c>
      <c r="U1603" s="1">
        <v>20024</v>
      </c>
      <c r="V1603" s="4">
        <v>40844.308508368216</v>
      </c>
      <c r="W1603" s="1">
        <v>0</v>
      </c>
      <c r="X1603" s="1">
        <v>19671</v>
      </c>
      <c r="Y1603" s="4">
        <v>0</v>
      </c>
      <c r="AC1603" s="3">
        <f t="shared" ref="AC1603:AC1666" si="200">+(G1603-$AA$2)/($AB$2-$AA$2)</f>
        <v>0.65157644709273121</v>
      </c>
      <c r="AD1603" s="3">
        <f t="shared" ref="AD1603:AD1666" si="201">+(J1603-$AA$3)/($AB$3-$AA$3)</f>
        <v>0.20391712553385083</v>
      </c>
      <c r="AE1603" s="3">
        <f t="shared" ref="AE1603:AE1666" si="202">+(M1603-$AA$4)/($AB$4-$AA$4)</f>
        <v>0.78126086363047142</v>
      </c>
      <c r="AF1603" s="3">
        <f t="shared" ref="AF1603:AF1666" si="203">+(P1603-$AA$5)/($AB$5-$AA$5)</f>
        <v>0.57019335670016935</v>
      </c>
      <c r="AG1603" s="3">
        <f t="shared" ref="AG1603:AG1666" si="204">+(S1603-$AA$6)/($AB$6-$AA$6)</f>
        <v>0.31872792866692273</v>
      </c>
      <c r="AH1603" s="3">
        <f t="shared" ref="AH1603:AH1666" si="205">+(V1603-$AA$7)/($AB$7-$AA$7)</f>
        <v>0.88932691670207142</v>
      </c>
      <c r="AI1603" s="3">
        <f t="shared" ref="AI1603:AI1666" si="206">+(Y1603-$AA$8)/($AB$8-$AA$8)</f>
        <v>0</v>
      </c>
      <c r="AJ1603" s="6">
        <f t="shared" ref="AJ1603:AJ1666" si="207">+(AC1603/7)+(AD1603/7)+(AE1603/7)+(AF1603/7)+(AG1603/7)+(AH1603/7)+(AI1603/7)</f>
        <v>0.48785751976088809</v>
      </c>
    </row>
    <row r="1604" spans="1:36" x14ac:dyDescent="0.3">
      <c r="A1604" t="s">
        <v>581</v>
      </c>
      <c r="B1604" t="s">
        <v>2987</v>
      </c>
      <c r="C1604" t="s">
        <v>577</v>
      </c>
      <c r="D1604">
        <v>465136</v>
      </c>
      <c r="E1604" s="1">
        <v>0.18899999999999997</v>
      </c>
      <c r="F1604" s="1">
        <v>8775</v>
      </c>
      <c r="G1604" s="4">
        <v>46428.571428571435</v>
      </c>
      <c r="H1604" s="1">
        <v>0.17837578686663599</v>
      </c>
      <c r="I1604" s="1">
        <v>17698</v>
      </c>
      <c r="J1604" s="4">
        <v>99217.50205498487</v>
      </c>
      <c r="K1604" s="1">
        <v>0.171395032850607</v>
      </c>
      <c r="L1604" s="1">
        <v>19921</v>
      </c>
      <c r="M1604" s="4">
        <v>116228.57248940076</v>
      </c>
      <c r="N1604" s="1">
        <v>7.0000000000000001E-3</v>
      </c>
      <c r="O1604" s="1">
        <v>13125</v>
      </c>
      <c r="P1604" s="4">
        <v>1875000</v>
      </c>
      <c r="Q1604" s="1">
        <v>0.42499999999999999</v>
      </c>
      <c r="R1604" s="1">
        <v>6878</v>
      </c>
      <c r="S1604" s="4">
        <v>16183.529411764706</v>
      </c>
      <c r="T1604" s="1">
        <v>0.49201308864504101</v>
      </c>
      <c r="U1604" s="1">
        <v>20024</v>
      </c>
      <c r="V1604" s="4">
        <v>40698.104302762069</v>
      </c>
      <c r="W1604" s="1" t="s">
        <v>3</v>
      </c>
      <c r="X1604" s="1">
        <v>19671</v>
      </c>
      <c r="Y1604" s="4" t="s">
        <v>3</v>
      </c>
      <c r="AC1604" s="3">
        <f t="shared" si="200"/>
        <v>0.6550767407153717</v>
      </c>
      <c r="AD1604" s="3">
        <f t="shared" si="201"/>
        <v>0.22775031292743589</v>
      </c>
      <c r="AE1604" s="3">
        <f t="shared" si="202"/>
        <v>0.78384906866292559</v>
      </c>
      <c r="AF1604" s="3">
        <f t="shared" si="203"/>
        <v>0.57019335670016935</v>
      </c>
      <c r="AG1604" s="3">
        <f t="shared" si="204"/>
        <v>0.31872792866692273</v>
      </c>
      <c r="AH1604" s="3">
        <f t="shared" si="205"/>
        <v>0.88596059466032406</v>
      </c>
      <c r="AI1604" s="3" t="e">
        <f t="shared" si="206"/>
        <v>#VALUE!</v>
      </c>
      <c r="AJ1604" s="6" t="e">
        <f t="shared" si="207"/>
        <v>#VALUE!</v>
      </c>
    </row>
    <row r="1605" spans="1:36" x14ac:dyDescent="0.3">
      <c r="A1605" t="s">
        <v>2989</v>
      </c>
      <c r="B1605" t="s">
        <v>2988</v>
      </c>
      <c r="C1605" t="s">
        <v>577</v>
      </c>
      <c r="D1605">
        <v>465136</v>
      </c>
      <c r="E1605" s="1">
        <v>0.18899999999999997</v>
      </c>
      <c r="F1605" s="1">
        <v>8775</v>
      </c>
      <c r="G1605" s="4">
        <v>46428.571428571435</v>
      </c>
      <c r="H1605" s="1">
        <v>0.17837578686663599</v>
      </c>
      <c r="I1605" s="1">
        <v>17698</v>
      </c>
      <c r="J1605" s="4">
        <v>99217.50205498487</v>
      </c>
      <c r="K1605" s="1">
        <v>0.171395032850607</v>
      </c>
      <c r="L1605" s="1">
        <v>19921</v>
      </c>
      <c r="M1605" s="4">
        <v>116228.57248940076</v>
      </c>
      <c r="N1605" s="1">
        <v>7.0000000000000001E-3</v>
      </c>
      <c r="O1605" s="1">
        <v>13125</v>
      </c>
      <c r="P1605" s="4">
        <v>1875000</v>
      </c>
      <c r="Q1605" s="1">
        <v>0.42499999999999999</v>
      </c>
      <c r="R1605" s="1">
        <v>6878</v>
      </c>
      <c r="S1605" s="4">
        <v>16183.529411764706</v>
      </c>
      <c r="T1605" s="1">
        <v>0.49201308864504101</v>
      </c>
      <c r="U1605" s="1">
        <v>20024</v>
      </c>
      <c r="V1605" s="4">
        <v>40698.104302762069</v>
      </c>
      <c r="W1605" s="1">
        <v>0.5</v>
      </c>
      <c r="X1605" s="1">
        <v>19671</v>
      </c>
      <c r="Y1605" s="4">
        <v>9835.5</v>
      </c>
      <c r="AC1605" s="3">
        <f t="shared" si="200"/>
        <v>0.6550767407153717</v>
      </c>
      <c r="AD1605" s="3">
        <f t="shared" si="201"/>
        <v>0.22775031292743589</v>
      </c>
      <c r="AE1605" s="3">
        <f t="shared" si="202"/>
        <v>0.78384906866292559</v>
      </c>
      <c r="AF1605" s="3">
        <f t="shared" si="203"/>
        <v>0.57019335670016935</v>
      </c>
      <c r="AG1605" s="3">
        <f t="shared" si="204"/>
        <v>0.31872792866692273</v>
      </c>
      <c r="AH1605" s="3">
        <f t="shared" si="205"/>
        <v>0.88596059466032406</v>
      </c>
      <c r="AI1605" s="3">
        <f t="shared" si="206"/>
        <v>0.43651251553346354</v>
      </c>
      <c r="AJ1605" s="6">
        <f t="shared" si="207"/>
        <v>0.55401007398094471</v>
      </c>
    </row>
    <row r="1606" spans="1:36" x14ac:dyDescent="0.3">
      <c r="A1606" t="s">
        <v>2991</v>
      </c>
      <c r="B1606" t="s">
        <v>2990</v>
      </c>
      <c r="C1606" t="s">
        <v>577</v>
      </c>
      <c r="D1606" t="s">
        <v>3</v>
      </c>
      <c r="E1606" s="1">
        <v>0.18899999999999997</v>
      </c>
      <c r="F1606" s="1">
        <v>8775</v>
      </c>
      <c r="G1606" s="4">
        <v>46428.571428571435</v>
      </c>
      <c r="H1606" s="1" t="s">
        <v>3</v>
      </c>
      <c r="I1606" s="1">
        <v>17698</v>
      </c>
      <c r="J1606" s="4" t="s">
        <v>3</v>
      </c>
      <c r="K1606" s="1" t="s">
        <v>3</v>
      </c>
      <c r="L1606" s="1">
        <v>19921</v>
      </c>
      <c r="M1606" s="4" t="s">
        <v>3</v>
      </c>
      <c r="N1606" s="1">
        <v>7.0000000000000001E-3</v>
      </c>
      <c r="O1606" s="1">
        <v>13125</v>
      </c>
      <c r="P1606" s="4">
        <v>1875000</v>
      </c>
      <c r="Q1606" s="1">
        <v>0.42499999999999999</v>
      </c>
      <c r="R1606" s="1">
        <v>6878</v>
      </c>
      <c r="S1606" s="4">
        <v>16183.529411764706</v>
      </c>
      <c r="T1606" s="1" t="s">
        <v>3</v>
      </c>
      <c r="U1606" s="1">
        <v>20024</v>
      </c>
      <c r="V1606" s="4" t="s">
        <v>3</v>
      </c>
      <c r="W1606" s="1" t="s">
        <v>3</v>
      </c>
      <c r="X1606" s="1">
        <v>19671</v>
      </c>
      <c r="Y1606" s="4" t="s">
        <v>3</v>
      </c>
      <c r="AC1606" s="3">
        <f t="shared" si="200"/>
        <v>0.6550767407153717</v>
      </c>
      <c r="AD1606" s="3" t="e">
        <f t="shared" si="201"/>
        <v>#VALUE!</v>
      </c>
      <c r="AE1606" s="3" t="e">
        <f t="shared" si="202"/>
        <v>#VALUE!</v>
      </c>
      <c r="AF1606" s="3">
        <f t="shared" si="203"/>
        <v>0.57019335670016935</v>
      </c>
      <c r="AG1606" s="3">
        <f t="shared" si="204"/>
        <v>0.31872792866692273</v>
      </c>
      <c r="AH1606" s="3" t="e">
        <f t="shared" si="205"/>
        <v>#VALUE!</v>
      </c>
      <c r="AI1606" s="3" t="e">
        <f t="shared" si="206"/>
        <v>#VALUE!</v>
      </c>
      <c r="AJ1606" s="6" t="e">
        <f t="shared" si="207"/>
        <v>#VALUE!</v>
      </c>
    </row>
    <row r="1607" spans="1:36" x14ac:dyDescent="0.3">
      <c r="A1607" t="s">
        <v>2993</v>
      </c>
      <c r="B1607" t="s">
        <v>2992</v>
      </c>
      <c r="C1607" t="s">
        <v>577</v>
      </c>
      <c r="D1607" t="s">
        <v>3</v>
      </c>
      <c r="E1607" s="1">
        <v>0.18899999999999997</v>
      </c>
      <c r="F1607" s="1">
        <v>8775</v>
      </c>
      <c r="G1607" s="4">
        <v>46428.571428571435</v>
      </c>
      <c r="H1607" s="1" t="s">
        <v>3</v>
      </c>
      <c r="I1607" s="1">
        <v>17698</v>
      </c>
      <c r="J1607" s="4" t="s">
        <v>3</v>
      </c>
      <c r="K1607" s="1" t="s">
        <v>3</v>
      </c>
      <c r="L1607" s="1">
        <v>19921</v>
      </c>
      <c r="M1607" s="4" t="s">
        <v>3</v>
      </c>
      <c r="N1607" s="1">
        <v>7.0000000000000001E-3</v>
      </c>
      <c r="O1607" s="1">
        <v>13125</v>
      </c>
      <c r="P1607" s="4">
        <v>1875000</v>
      </c>
      <c r="Q1607" s="1">
        <v>0.42499999999999999</v>
      </c>
      <c r="R1607" s="1">
        <v>6878</v>
      </c>
      <c r="S1607" s="4">
        <v>16183.529411764706</v>
      </c>
      <c r="T1607" s="1" t="s">
        <v>3</v>
      </c>
      <c r="U1607" s="1">
        <v>20024</v>
      </c>
      <c r="V1607" s="4" t="s">
        <v>3</v>
      </c>
      <c r="W1607" s="1" t="s">
        <v>3</v>
      </c>
      <c r="X1607" s="1">
        <v>19671</v>
      </c>
      <c r="Y1607" s="4" t="s">
        <v>3</v>
      </c>
      <c r="AC1607" s="3">
        <f t="shared" si="200"/>
        <v>0.6550767407153717</v>
      </c>
      <c r="AD1607" s="3" t="e">
        <f t="shared" si="201"/>
        <v>#VALUE!</v>
      </c>
      <c r="AE1607" s="3" t="e">
        <f t="shared" si="202"/>
        <v>#VALUE!</v>
      </c>
      <c r="AF1607" s="3">
        <f t="shared" si="203"/>
        <v>0.57019335670016935</v>
      </c>
      <c r="AG1607" s="3">
        <f t="shared" si="204"/>
        <v>0.31872792866692273</v>
      </c>
      <c r="AH1607" s="3" t="e">
        <f t="shared" si="205"/>
        <v>#VALUE!</v>
      </c>
      <c r="AI1607" s="3" t="e">
        <f t="shared" si="206"/>
        <v>#VALUE!</v>
      </c>
      <c r="AJ1607" s="6" t="e">
        <f t="shared" si="207"/>
        <v>#VALUE!</v>
      </c>
    </row>
    <row r="1608" spans="1:36" x14ac:dyDescent="0.3">
      <c r="A1608" t="s">
        <v>583</v>
      </c>
      <c r="B1608" t="s">
        <v>2994</v>
      </c>
      <c r="C1608" t="s">
        <v>577</v>
      </c>
      <c r="D1608">
        <v>484547</v>
      </c>
      <c r="E1608" s="1">
        <v>0.18899999999999997</v>
      </c>
      <c r="F1608" s="1">
        <v>8775</v>
      </c>
      <c r="G1608" s="4">
        <v>46428.571428571435</v>
      </c>
      <c r="H1608" s="1">
        <v>0.19672188662812801</v>
      </c>
      <c r="I1608" s="1">
        <v>17698</v>
      </c>
      <c r="J1608" s="4">
        <v>89964.570304550318</v>
      </c>
      <c r="K1608" s="1">
        <v>0.161666463727976</v>
      </c>
      <c r="L1608" s="1">
        <v>19921</v>
      </c>
      <c r="M1608" s="4">
        <v>123222.83509287101</v>
      </c>
      <c r="N1608" s="1">
        <v>7.0000000000000001E-3</v>
      </c>
      <c r="O1608" s="1">
        <v>13125</v>
      </c>
      <c r="P1608" s="4">
        <v>1875000</v>
      </c>
      <c r="Q1608" s="1">
        <v>0.42499999999999999</v>
      </c>
      <c r="R1608" s="1">
        <v>6878</v>
      </c>
      <c r="S1608" s="4">
        <v>16183.529411764706</v>
      </c>
      <c r="T1608" s="1">
        <v>0.49114946537693899</v>
      </c>
      <c r="U1608" s="1">
        <v>20024</v>
      </c>
      <c r="V1608" s="4">
        <v>40769.666693279047</v>
      </c>
      <c r="W1608" s="1" t="s">
        <v>3</v>
      </c>
      <c r="X1608" s="1">
        <v>19671</v>
      </c>
      <c r="Y1608" s="4" t="s">
        <v>3</v>
      </c>
      <c r="AC1608" s="3">
        <f t="shared" si="200"/>
        <v>0.6550767407153717</v>
      </c>
      <c r="AD1608" s="3">
        <f t="shared" si="201"/>
        <v>0.20556738576663552</v>
      </c>
      <c r="AE1608" s="3">
        <f t="shared" si="202"/>
        <v>0.83244612091733572</v>
      </c>
      <c r="AF1608" s="3">
        <f t="shared" si="203"/>
        <v>0.57019335670016935</v>
      </c>
      <c r="AG1608" s="3">
        <f t="shared" si="204"/>
        <v>0.31872792866692273</v>
      </c>
      <c r="AH1608" s="3">
        <f t="shared" si="205"/>
        <v>0.88760830411956071</v>
      </c>
      <c r="AI1608" s="3" t="e">
        <f t="shared" si="206"/>
        <v>#VALUE!</v>
      </c>
      <c r="AJ1608" s="6" t="e">
        <f t="shared" si="207"/>
        <v>#VALUE!</v>
      </c>
    </row>
    <row r="1609" spans="1:36" x14ac:dyDescent="0.3">
      <c r="A1609" t="s">
        <v>2996</v>
      </c>
      <c r="B1609" t="s">
        <v>2995</v>
      </c>
      <c r="C1609" t="s">
        <v>577</v>
      </c>
      <c r="D1609">
        <v>242473</v>
      </c>
      <c r="E1609" s="1">
        <v>0.18899999999999997</v>
      </c>
      <c r="F1609" s="1">
        <v>8775</v>
      </c>
      <c r="G1609" s="4">
        <v>46428.571428571435</v>
      </c>
      <c r="H1609" s="1">
        <v>0.20853455848692401</v>
      </c>
      <c r="I1609" s="1">
        <v>17698</v>
      </c>
      <c r="J1609" s="4">
        <v>84868.427220947837</v>
      </c>
      <c r="K1609" s="1">
        <v>0.16125506757453401</v>
      </c>
      <c r="L1609" s="1">
        <v>19921</v>
      </c>
      <c r="M1609" s="4">
        <v>123537.20289002563</v>
      </c>
      <c r="N1609" s="1">
        <v>7.0000000000000001E-3</v>
      </c>
      <c r="O1609" s="1">
        <v>13125</v>
      </c>
      <c r="P1609" s="4">
        <v>1875000</v>
      </c>
      <c r="Q1609" s="1">
        <v>0.42499999999999999</v>
      </c>
      <c r="R1609" s="1">
        <v>6878</v>
      </c>
      <c r="S1609" s="4">
        <v>16183.529411764706</v>
      </c>
      <c r="T1609" s="1">
        <v>0.49249607172757298</v>
      </c>
      <c r="U1609" s="1">
        <v>20024</v>
      </c>
      <c r="V1609" s="4">
        <v>40658.192317676781</v>
      </c>
      <c r="W1609" s="1">
        <v>0</v>
      </c>
      <c r="X1609" s="1">
        <v>19671</v>
      </c>
      <c r="Y1609" s="4">
        <v>0</v>
      </c>
      <c r="AC1609" s="3">
        <f t="shared" si="200"/>
        <v>0.6550767407153717</v>
      </c>
      <c r="AD1609" s="3">
        <f t="shared" si="201"/>
        <v>0.19334992065680576</v>
      </c>
      <c r="AE1609" s="3">
        <f t="shared" si="202"/>
        <v>0.83463038952884683</v>
      </c>
      <c r="AF1609" s="3">
        <f t="shared" si="203"/>
        <v>0.57019335670016935</v>
      </c>
      <c r="AG1609" s="3">
        <f t="shared" si="204"/>
        <v>0.31872792866692273</v>
      </c>
      <c r="AH1609" s="3">
        <f t="shared" si="205"/>
        <v>0.8850416293366834</v>
      </c>
      <c r="AI1609" s="3">
        <f t="shared" si="206"/>
        <v>0</v>
      </c>
      <c r="AJ1609" s="6">
        <f t="shared" si="207"/>
        <v>0.49385999508639999</v>
      </c>
    </row>
    <row r="1610" spans="1:36" x14ac:dyDescent="0.3">
      <c r="A1610" t="s">
        <v>2998</v>
      </c>
      <c r="B1610" t="s">
        <v>2997</v>
      </c>
      <c r="C1610" t="s">
        <v>577</v>
      </c>
      <c r="D1610">
        <v>166602</v>
      </c>
      <c r="E1610" s="1">
        <v>0.18899999999999997</v>
      </c>
      <c r="F1610" s="1">
        <v>8775</v>
      </c>
      <c r="G1610" s="4">
        <v>46428.571428571435</v>
      </c>
      <c r="H1610" s="1">
        <v>0.18483571625790801</v>
      </c>
      <c r="I1610" s="1">
        <v>17698</v>
      </c>
      <c r="J1610" s="4">
        <v>95749.892706371407</v>
      </c>
      <c r="K1610" s="1">
        <v>0.16316730891585901</v>
      </c>
      <c r="L1610" s="1">
        <v>19921</v>
      </c>
      <c r="M1610" s="4">
        <v>122089.40707769302</v>
      </c>
      <c r="N1610" s="1">
        <v>7.0000000000000001E-3</v>
      </c>
      <c r="O1610" s="1">
        <v>13125</v>
      </c>
      <c r="P1610" s="4">
        <v>1875000</v>
      </c>
      <c r="Q1610" s="1">
        <v>0.42499999999999999</v>
      </c>
      <c r="R1610" s="1">
        <v>6878</v>
      </c>
      <c r="S1610" s="4">
        <v>16183.529411764706</v>
      </c>
      <c r="T1610" s="1">
        <v>0.49186684433560202</v>
      </c>
      <c r="U1610" s="1">
        <v>20024</v>
      </c>
      <c r="V1610" s="4">
        <v>40710.204866619497</v>
      </c>
      <c r="W1610" s="1" t="s">
        <v>3</v>
      </c>
      <c r="X1610" s="1">
        <v>19671</v>
      </c>
      <c r="Y1610" s="4" t="s">
        <v>3</v>
      </c>
      <c r="AC1610" s="3">
        <f t="shared" si="200"/>
        <v>0.6550767407153717</v>
      </c>
      <c r="AD1610" s="3">
        <f t="shared" si="201"/>
        <v>0.21943708554425648</v>
      </c>
      <c r="AE1610" s="3">
        <f t="shared" si="202"/>
        <v>0.82457091468002797</v>
      </c>
      <c r="AF1610" s="3">
        <f t="shared" si="203"/>
        <v>0.57019335670016935</v>
      </c>
      <c r="AG1610" s="3">
        <f t="shared" si="204"/>
        <v>0.31872792866692273</v>
      </c>
      <c r="AH1610" s="3">
        <f t="shared" si="205"/>
        <v>0.8862392076773844</v>
      </c>
      <c r="AI1610" s="3" t="e">
        <f t="shared" si="206"/>
        <v>#VALUE!</v>
      </c>
      <c r="AJ1610" s="6" t="e">
        <f t="shared" si="207"/>
        <v>#VALUE!</v>
      </c>
    </row>
    <row r="1611" spans="1:36" x14ac:dyDescent="0.3">
      <c r="A1611" t="s">
        <v>3000</v>
      </c>
      <c r="B1611" t="s">
        <v>2999</v>
      </c>
      <c r="C1611" t="s">
        <v>577</v>
      </c>
      <c r="D1611">
        <v>75472</v>
      </c>
      <c r="E1611" s="1">
        <v>0.18899999999999997</v>
      </c>
      <c r="F1611" s="1">
        <v>8775</v>
      </c>
      <c r="G1611" s="4">
        <v>46428.571428571435</v>
      </c>
      <c r="H1611" s="1">
        <v>0.18500900996396</v>
      </c>
      <c r="I1611" s="1">
        <v>17698</v>
      </c>
      <c r="J1611" s="4">
        <v>95660.205972928525</v>
      </c>
      <c r="K1611" s="1">
        <v>0.159675111299554</v>
      </c>
      <c r="L1611" s="1">
        <v>19921</v>
      </c>
      <c r="M1611" s="4">
        <v>124759.58111360116</v>
      </c>
      <c r="N1611" s="1">
        <v>7.0000000000000001E-3</v>
      </c>
      <c r="O1611" s="1">
        <v>13125</v>
      </c>
      <c r="P1611" s="4">
        <v>1875000</v>
      </c>
      <c r="Q1611" s="1">
        <v>0.42499999999999999</v>
      </c>
      <c r="R1611" s="1">
        <v>6878</v>
      </c>
      <c r="S1611" s="4">
        <v>16183.529411764706</v>
      </c>
      <c r="T1611" s="1">
        <v>0.48523955904176302</v>
      </c>
      <c r="U1611" s="1">
        <v>20024</v>
      </c>
      <c r="V1611" s="4">
        <v>41266.215061984665</v>
      </c>
      <c r="W1611" s="1" t="s">
        <v>3</v>
      </c>
      <c r="X1611" s="1">
        <v>19671</v>
      </c>
      <c r="Y1611" s="4" t="s">
        <v>3</v>
      </c>
      <c r="AC1611" s="3">
        <f t="shared" si="200"/>
        <v>0.6550767407153717</v>
      </c>
      <c r="AD1611" s="3">
        <f t="shared" si="201"/>
        <v>0.21922207106788144</v>
      </c>
      <c r="AE1611" s="3">
        <f t="shared" si="202"/>
        <v>0.84312363345941932</v>
      </c>
      <c r="AF1611" s="3">
        <f t="shared" si="203"/>
        <v>0.57019335670016935</v>
      </c>
      <c r="AG1611" s="3">
        <f t="shared" si="204"/>
        <v>0.31872792866692273</v>
      </c>
      <c r="AH1611" s="3">
        <f t="shared" si="205"/>
        <v>0.89904122912631645</v>
      </c>
      <c r="AI1611" s="3" t="e">
        <f t="shared" si="206"/>
        <v>#VALUE!</v>
      </c>
      <c r="AJ1611" s="6" t="e">
        <f t="shared" si="207"/>
        <v>#VALUE!</v>
      </c>
    </row>
    <row r="1612" spans="1:36" x14ac:dyDescent="0.3">
      <c r="A1612" t="s">
        <v>3002</v>
      </c>
      <c r="B1612" t="s">
        <v>3001</v>
      </c>
      <c r="C1612" t="s">
        <v>577</v>
      </c>
      <c r="D1612" t="s">
        <v>3</v>
      </c>
      <c r="E1612" s="1">
        <v>0.18899999999999997</v>
      </c>
      <c r="F1612" s="1">
        <v>8775</v>
      </c>
      <c r="G1612" s="4">
        <v>46428.571428571435</v>
      </c>
      <c r="H1612" s="1" t="s">
        <v>3</v>
      </c>
      <c r="I1612" s="1">
        <v>17698</v>
      </c>
      <c r="J1612" s="4" t="s">
        <v>3</v>
      </c>
      <c r="K1612" s="1" t="s">
        <v>3</v>
      </c>
      <c r="L1612" s="1">
        <v>19921</v>
      </c>
      <c r="M1612" s="4" t="s">
        <v>3</v>
      </c>
      <c r="N1612" s="1">
        <v>7.0000000000000001E-3</v>
      </c>
      <c r="O1612" s="1">
        <v>13125</v>
      </c>
      <c r="P1612" s="4">
        <v>1875000</v>
      </c>
      <c r="Q1612" s="1">
        <v>0.42499999999999999</v>
      </c>
      <c r="R1612" s="1">
        <v>6878</v>
      </c>
      <c r="S1612" s="4">
        <v>16183.529411764706</v>
      </c>
      <c r="T1612" s="1" t="s">
        <v>3</v>
      </c>
      <c r="U1612" s="1">
        <v>20024</v>
      </c>
      <c r="V1612" s="4" t="s">
        <v>3</v>
      </c>
      <c r="W1612" s="1">
        <v>0</v>
      </c>
      <c r="X1612" s="1">
        <v>19671</v>
      </c>
      <c r="Y1612" s="4">
        <v>0</v>
      </c>
      <c r="AC1612" s="3">
        <f t="shared" si="200"/>
        <v>0.6550767407153717</v>
      </c>
      <c r="AD1612" s="3" t="e">
        <f t="shared" si="201"/>
        <v>#VALUE!</v>
      </c>
      <c r="AE1612" s="3" t="e">
        <f t="shared" si="202"/>
        <v>#VALUE!</v>
      </c>
      <c r="AF1612" s="3">
        <f t="shared" si="203"/>
        <v>0.57019335670016935</v>
      </c>
      <c r="AG1612" s="3">
        <f t="shared" si="204"/>
        <v>0.31872792866692273</v>
      </c>
      <c r="AH1612" s="3" t="e">
        <f t="shared" si="205"/>
        <v>#VALUE!</v>
      </c>
      <c r="AI1612" s="3">
        <f t="shared" si="206"/>
        <v>0</v>
      </c>
      <c r="AJ1612" s="6" t="e">
        <f t="shared" si="207"/>
        <v>#VALUE!</v>
      </c>
    </row>
    <row r="1613" spans="1:36" x14ac:dyDescent="0.3">
      <c r="A1613" t="s">
        <v>584</v>
      </c>
      <c r="B1613" t="s">
        <v>3003</v>
      </c>
      <c r="C1613" t="s">
        <v>577</v>
      </c>
      <c r="D1613" t="s">
        <v>3</v>
      </c>
      <c r="E1613" s="1">
        <v>0.18899999999999997</v>
      </c>
      <c r="F1613" s="1">
        <v>8775</v>
      </c>
      <c r="G1613" s="4">
        <v>46428.571428571435</v>
      </c>
      <c r="H1613" s="1" t="s">
        <v>3</v>
      </c>
      <c r="I1613" s="1">
        <v>17698</v>
      </c>
      <c r="J1613" s="4" t="s">
        <v>3</v>
      </c>
      <c r="K1613" s="1" t="s">
        <v>3</v>
      </c>
      <c r="L1613" s="1">
        <v>19921</v>
      </c>
      <c r="M1613" s="4" t="s">
        <v>3</v>
      </c>
      <c r="N1613" s="1">
        <v>7.0000000000000001E-3</v>
      </c>
      <c r="O1613" s="1">
        <v>13125</v>
      </c>
      <c r="P1613" s="4">
        <v>1875000</v>
      </c>
      <c r="Q1613" s="1">
        <v>0.42499999999999999</v>
      </c>
      <c r="R1613" s="1">
        <v>6878</v>
      </c>
      <c r="S1613" s="4">
        <v>16183.529411764706</v>
      </c>
      <c r="T1613" s="1" t="s">
        <v>3</v>
      </c>
      <c r="U1613" s="1">
        <v>20024</v>
      </c>
      <c r="V1613" s="4" t="s">
        <v>3</v>
      </c>
      <c r="W1613" s="1" t="s">
        <v>3</v>
      </c>
      <c r="X1613" s="1">
        <v>19671</v>
      </c>
      <c r="Y1613" s="4" t="s">
        <v>3</v>
      </c>
      <c r="AC1613" s="3">
        <f t="shared" si="200"/>
        <v>0.6550767407153717</v>
      </c>
      <c r="AD1613" s="3" t="e">
        <f t="shared" si="201"/>
        <v>#VALUE!</v>
      </c>
      <c r="AE1613" s="3" t="e">
        <f t="shared" si="202"/>
        <v>#VALUE!</v>
      </c>
      <c r="AF1613" s="3">
        <f t="shared" si="203"/>
        <v>0.57019335670016935</v>
      </c>
      <c r="AG1613" s="3">
        <f t="shared" si="204"/>
        <v>0.31872792866692273</v>
      </c>
      <c r="AH1613" s="3" t="e">
        <f t="shared" si="205"/>
        <v>#VALUE!</v>
      </c>
      <c r="AI1613" s="3" t="e">
        <f t="shared" si="206"/>
        <v>#VALUE!</v>
      </c>
      <c r="AJ1613" s="6" t="e">
        <f t="shared" si="207"/>
        <v>#VALUE!</v>
      </c>
    </row>
    <row r="1614" spans="1:36" x14ac:dyDescent="0.3">
      <c r="A1614" t="s">
        <v>3005</v>
      </c>
      <c r="B1614" t="s">
        <v>3004</v>
      </c>
      <c r="C1614" t="s">
        <v>577</v>
      </c>
      <c r="D1614" t="s">
        <v>3</v>
      </c>
      <c r="E1614" s="1">
        <v>0.18899999999999997</v>
      </c>
      <c r="F1614" s="1">
        <v>8775</v>
      </c>
      <c r="G1614" s="4">
        <v>46428.571428571435</v>
      </c>
      <c r="H1614" s="1" t="s">
        <v>3</v>
      </c>
      <c r="I1614" s="1">
        <v>17698</v>
      </c>
      <c r="J1614" s="4" t="s">
        <v>3</v>
      </c>
      <c r="K1614" s="1" t="s">
        <v>3</v>
      </c>
      <c r="L1614" s="1">
        <v>19921</v>
      </c>
      <c r="M1614" s="4" t="s">
        <v>3</v>
      </c>
      <c r="N1614" s="1">
        <v>7.0000000000000001E-3</v>
      </c>
      <c r="O1614" s="1">
        <v>13125</v>
      </c>
      <c r="P1614" s="4">
        <v>1875000</v>
      </c>
      <c r="Q1614" s="1">
        <v>0.42499999999999999</v>
      </c>
      <c r="R1614" s="1">
        <v>6878</v>
      </c>
      <c r="S1614" s="4">
        <v>16183.529411764706</v>
      </c>
      <c r="T1614" s="1" t="s">
        <v>3</v>
      </c>
      <c r="U1614" s="1">
        <v>20024</v>
      </c>
      <c r="V1614" s="4" t="s">
        <v>3</v>
      </c>
      <c r="W1614" s="1">
        <v>1</v>
      </c>
      <c r="X1614" s="1">
        <v>19671</v>
      </c>
      <c r="Y1614" s="4">
        <v>19671</v>
      </c>
      <c r="AC1614" s="3">
        <f t="shared" si="200"/>
        <v>0.6550767407153717</v>
      </c>
      <c r="AD1614" s="3" t="e">
        <f t="shared" si="201"/>
        <v>#VALUE!</v>
      </c>
      <c r="AE1614" s="3" t="e">
        <f t="shared" si="202"/>
        <v>#VALUE!</v>
      </c>
      <c r="AF1614" s="3">
        <f t="shared" si="203"/>
        <v>0.57019335670016935</v>
      </c>
      <c r="AG1614" s="3">
        <f t="shared" si="204"/>
        <v>0.31872792866692273</v>
      </c>
      <c r="AH1614" s="3" t="e">
        <f t="shared" si="205"/>
        <v>#VALUE!</v>
      </c>
      <c r="AI1614" s="3">
        <f t="shared" si="206"/>
        <v>0.87302503106692708</v>
      </c>
      <c r="AJ1614" s="6" t="e">
        <f t="shared" si="207"/>
        <v>#VALUE!</v>
      </c>
    </row>
    <row r="1615" spans="1:36" x14ac:dyDescent="0.3">
      <c r="A1615" t="s">
        <v>3007</v>
      </c>
      <c r="B1615" t="s">
        <v>3006</v>
      </c>
      <c r="C1615" t="s">
        <v>577</v>
      </c>
      <c r="D1615" t="s">
        <v>3</v>
      </c>
      <c r="E1615" s="1">
        <v>0.18899999999999997</v>
      </c>
      <c r="F1615" s="1">
        <v>8775</v>
      </c>
      <c r="G1615" s="4">
        <v>46428.571428571435</v>
      </c>
      <c r="H1615" s="1" t="s">
        <v>3</v>
      </c>
      <c r="I1615" s="1">
        <v>17698</v>
      </c>
      <c r="J1615" s="4" t="s">
        <v>3</v>
      </c>
      <c r="K1615" s="1" t="s">
        <v>3</v>
      </c>
      <c r="L1615" s="1">
        <v>19921</v>
      </c>
      <c r="M1615" s="4" t="s">
        <v>3</v>
      </c>
      <c r="N1615" s="1">
        <v>7.0000000000000001E-3</v>
      </c>
      <c r="O1615" s="1">
        <v>13125</v>
      </c>
      <c r="P1615" s="4">
        <v>1875000</v>
      </c>
      <c r="Q1615" s="1">
        <v>0.42499999999999999</v>
      </c>
      <c r="R1615" s="1">
        <v>6878</v>
      </c>
      <c r="S1615" s="4">
        <v>16183.529411764706</v>
      </c>
      <c r="T1615" s="1" t="s">
        <v>3</v>
      </c>
      <c r="U1615" s="1">
        <v>20024</v>
      </c>
      <c r="V1615" s="4" t="s">
        <v>3</v>
      </c>
      <c r="W1615" s="1">
        <v>0.5</v>
      </c>
      <c r="X1615" s="1">
        <v>19671</v>
      </c>
      <c r="Y1615" s="4">
        <v>9835.5</v>
      </c>
      <c r="AC1615" s="3">
        <f t="shared" si="200"/>
        <v>0.6550767407153717</v>
      </c>
      <c r="AD1615" s="3" t="e">
        <f t="shared" si="201"/>
        <v>#VALUE!</v>
      </c>
      <c r="AE1615" s="3" t="e">
        <f t="shared" si="202"/>
        <v>#VALUE!</v>
      </c>
      <c r="AF1615" s="3">
        <f t="shared" si="203"/>
        <v>0.57019335670016935</v>
      </c>
      <c r="AG1615" s="3">
        <f t="shared" si="204"/>
        <v>0.31872792866692273</v>
      </c>
      <c r="AH1615" s="3" t="e">
        <f t="shared" si="205"/>
        <v>#VALUE!</v>
      </c>
      <c r="AI1615" s="3">
        <f t="shared" si="206"/>
        <v>0.43651251553346354</v>
      </c>
      <c r="AJ1615" s="6" t="e">
        <f t="shared" si="207"/>
        <v>#VALUE!</v>
      </c>
    </row>
    <row r="1616" spans="1:36" x14ac:dyDescent="0.3">
      <c r="A1616" t="s">
        <v>586</v>
      </c>
      <c r="B1616" t="s">
        <v>3008</v>
      </c>
      <c r="C1616" t="s">
        <v>577</v>
      </c>
      <c r="D1616" t="s">
        <v>3</v>
      </c>
      <c r="E1616" s="1">
        <v>0.18899999999999997</v>
      </c>
      <c r="F1616" s="1">
        <v>8775</v>
      </c>
      <c r="G1616" s="4">
        <v>46428.571428571435</v>
      </c>
      <c r="H1616" s="1" t="s">
        <v>3</v>
      </c>
      <c r="I1616" s="1">
        <v>17698</v>
      </c>
      <c r="J1616" s="4" t="s">
        <v>3</v>
      </c>
      <c r="K1616" s="1" t="s">
        <v>3</v>
      </c>
      <c r="L1616" s="1">
        <v>19921</v>
      </c>
      <c r="M1616" s="4" t="s">
        <v>3</v>
      </c>
      <c r="N1616" s="1">
        <v>7.0000000000000001E-3</v>
      </c>
      <c r="O1616" s="1">
        <v>13125</v>
      </c>
      <c r="P1616" s="4">
        <v>1875000</v>
      </c>
      <c r="Q1616" s="1">
        <v>0.42499999999999999</v>
      </c>
      <c r="R1616" s="1">
        <v>6878</v>
      </c>
      <c r="S1616" s="4">
        <v>16183.529411764706</v>
      </c>
      <c r="T1616" s="1" t="s">
        <v>3</v>
      </c>
      <c r="U1616" s="1">
        <v>20024</v>
      </c>
      <c r="V1616" s="4" t="s">
        <v>3</v>
      </c>
      <c r="W1616" s="1" t="s">
        <v>3</v>
      </c>
      <c r="X1616" s="1">
        <v>19671</v>
      </c>
      <c r="Y1616" s="4" t="s">
        <v>3</v>
      </c>
      <c r="AC1616" s="3">
        <f t="shared" si="200"/>
        <v>0.6550767407153717</v>
      </c>
      <c r="AD1616" s="3" t="e">
        <f t="shared" si="201"/>
        <v>#VALUE!</v>
      </c>
      <c r="AE1616" s="3" t="e">
        <f t="shared" si="202"/>
        <v>#VALUE!</v>
      </c>
      <c r="AF1616" s="3">
        <f t="shared" si="203"/>
        <v>0.57019335670016935</v>
      </c>
      <c r="AG1616" s="3">
        <f t="shared" si="204"/>
        <v>0.31872792866692273</v>
      </c>
      <c r="AH1616" s="3" t="e">
        <f t="shared" si="205"/>
        <v>#VALUE!</v>
      </c>
      <c r="AI1616" s="3" t="e">
        <f t="shared" si="206"/>
        <v>#VALUE!</v>
      </c>
      <c r="AJ1616" s="6" t="e">
        <f t="shared" si="207"/>
        <v>#VALUE!</v>
      </c>
    </row>
    <row r="1617" spans="1:36" x14ac:dyDescent="0.3">
      <c r="A1617" t="s">
        <v>3010</v>
      </c>
      <c r="B1617" t="s">
        <v>3009</v>
      </c>
      <c r="C1617" t="s">
        <v>577</v>
      </c>
      <c r="D1617" t="s">
        <v>3</v>
      </c>
      <c r="E1617" s="1">
        <v>0.18899999999999997</v>
      </c>
      <c r="F1617" s="1">
        <v>8775</v>
      </c>
      <c r="G1617" s="4">
        <v>46428.571428571435</v>
      </c>
      <c r="H1617" s="1" t="s">
        <v>3</v>
      </c>
      <c r="I1617" s="1">
        <v>17698</v>
      </c>
      <c r="J1617" s="4" t="s">
        <v>3</v>
      </c>
      <c r="K1617" s="1" t="s">
        <v>3</v>
      </c>
      <c r="L1617" s="1">
        <v>19921</v>
      </c>
      <c r="M1617" s="4" t="s">
        <v>3</v>
      </c>
      <c r="N1617" s="1">
        <v>7.0000000000000001E-3</v>
      </c>
      <c r="O1617" s="1">
        <v>13125</v>
      </c>
      <c r="P1617" s="4">
        <v>1875000</v>
      </c>
      <c r="Q1617" s="1">
        <v>0.42499999999999999</v>
      </c>
      <c r="R1617" s="1">
        <v>6878</v>
      </c>
      <c r="S1617" s="4">
        <v>16183.529411764706</v>
      </c>
      <c r="T1617" s="1" t="s">
        <v>3</v>
      </c>
      <c r="U1617" s="1">
        <v>20024</v>
      </c>
      <c r="V1617" s="4" t="s">
        <v>3</v>
      </c>
      <c r="W1617" s="1">
        <v>0.5</v>
      </c>
      <c r="X1617" s="1">
        <v>19671</v>
      </c>
      <c r="Y1617" s="4">
        <v>9835.5</v>
      </c>
      <c r="AC1617" s="3">
        <f t="shared" si="200"/>
        <v>0.6550767407153717</v>
      </c>
      <c r="AD1617" s="3" t="e">
        <f t="shared" si="201"/>
        <v>#VALUE!</v>
      </c>
      <c r="AE1617" s="3" t="e">
        <f t="shared" si="202"/>
        <v>#VALUE!</v>
      </c>
      <c r="AF1617" s="3">
        <f t="shared" si="203"/>
        <v>0.57019335670016935</v>
      </c>
      <c r="AG1617" s="3">
        <f t="shared" si="204"/>
        <v>0.31872792866692273</v>
      </c>
      <c r="AH1617" s="3" t="e">
        <f t="shared" si="205"/>
        <v>#VALUE!</v>
      </c>
      <c r="AI1617" s="3">
        <f t="shared" si="206"/>
        <v>0.43651251553346354</v>
      </c>
      <c r="AJ1617" s="6" t="e">
        <f t="shared" si="207"/>
        <v>#VALUE!</v>
      </c>
    </row>
    <row r="1618" spans="1:36" x14ac:dyDescent="0.3">
      <c r="A1618" t="s">
        <v>3012</v>
      </c>
      <c r="B1618" t="s">
        <v>3011</v>
      </c>
      <c r="C1618" t="s">
        <v>577</v>
      </c>
      <c r="D1618" t="s">
        <v>3</v>
      </c>
      <c r="E1618" s="1">
        <v>0.18899999999999997</v>
      </c>
      <c r="F1618" s="1">
        <v>8775</v>
      </c>
      <c r="G1618" s="4">
        <v>46428.571428571435</v>
      </c>
      <c r="H1618" s="1" t="s">
        <v>3</v>
      </c>
      <c r="I1618" s="1">
        <v>17698</v>
      </c>
      <c r="J1618" s="4" t="s">
        <v>3</v>
      </c>
      <c r="K1618" s="1" t="s">
        <v>3</v>
      </c>
      <c r="L1618" s="1">
        <v>19921</v>
      </c>
      <c r="M1618" s="4" t="s">
        <v>3</v>
      </c>
      <c r="N1618" s="1">
        <v>7.0000000000000001E-3</v>
      </c>
      <c r="O1618" s="1">
        <v>13125</v>
      </c>
      <c r="P1618" s="4">
        <v>1875000</v>
      </c>
      <c r="Q1618" s="1">
        <v>0.42499999999999999</v>
      </c>
      <c r="R1618" s="1">
        <v>6878</v>
      </c>
      <c r="S1618" s="4">
        <v>16183.529411764706</v>
      </c>
      <c r="T1618" s="1" t="s">
        <v>3</v>
      </c>
      <c r="U1618" s="1">
        <v>20024</v>
      </c>
      <c r="V1618" s="4" t="s">
        <v>3</v>
      </c>
      <c r="W1618" s="1">
        <v>0.5</v>
      </c>
      <c r="X1618" s="1">
        <v>19671</v>
      </c>
      <c r="Y1618" s="4">
        <v>9835.5</v>
      </c>
      <c r="AC1618" s="3">
        <f t="shared" si="200"/>
        <v>0.6550767407153717</v>
      </c>
      <c r="AD1618" s="3" t="e">
        <f t="shared" si="201"/>
        <v>#VALUE!</v>
      </c>
      <c r="AE1618" s="3" t="e">
        <f t="shared" si="202"/>
        <v>#VALUE!</v>
      </c>
      <c r="AF1618" s="3">
        <f t="shared" si="203"/>
        <v>0.57019335670016935</v>
      </c>
      <c r="AG1618" s="3">
        <f t="shared" si="204"/>
        <v>0.31872792866692273</v>
      </c>
      <c r="AH1618" s="3" t="e">
        <f t="shared" si="205"/>
        <v>#VALUE!</v>
      </c>
      <c r="AI1618" s="3">
        <f t="shared" si="206"/>
        <v>0.43651251553346354</v>
      </c>
      <c r="AJ1618" s="6" t="e">
        <f t="shared" si="207"/>
        <v>#VALUE!</v>
      </c>
    </row>
    <row r="1619" spans="1:36" x14ac:dyDescent="0.3">
      <c r="A1619" t="s">
        <v>588</v>
      </c>
      <c r="B1619" t="s">
        <v>3013</v>
      </c>
      <c r="C1619" t="s">
        <v>577</v>
      </c>
      <c r="D1619" t="s">
        <v>3</v>
      </c>
      <c r="E1619" s="1">
        <v>0.18899999999999997</v>
      </c>
      <c r="F1619" s="1">
        <v>8775</v>
      </c>
      <c r="G1619" s="4">
        <v>46428.571428571435</v>
      </c>
      <c r="H1619" s="1" t="s">
        <v>3</v>
      </c>
      <c r="I1619" s="1">
        <v>17698</v>
      </c>
      <c r="J1619" s="4" t="s">
        <v>3</v>
      </c>
      <c r="K1619" s="1" t="s">
        <v>3</v>
      </c>
      <c r="L1619" s="1">
        <v>19921</v>
      </c>
      <c r="M1619" s="4" t="s">
        <v>3</v>
      </c>
      <c r="N1619" s="1">
        <v>7.0000000000000001E-3</v>
      </c>
      <c r="O1619" s="1">
        <v>13125</v>
      </c>
      <c r="P1619" s="4">
        <v>1875000</v>
      </c>
      <c r="Q1619" s="1">
        <v>0.42499999999999999</v>
      </c>
      <c r="R1619" s="1">
        <v>6878</v>
      </c>
      <c r="S1619" s="4">
        <v>16183.529411764706</v>
      </c>
      <c r="T1619" s="1" t="s">
        <v>3</v>
      </c>
      <c r="U1619" s="1">
        <v>20024</v>
      </c>
      <c r="V1619" s="4" t="s">
        <v>3</v>
      </c>
      <c r="W1619" s="1" t="s">
        <v>3</v>
      </c>
      <c r="X1619" s="1">
        <v>19671</v>
      </c>
      <c r="Y1619" s="4" t="s">
        <v>3</v>
      </c>
      <c r="AC1619" s="3">
        <f t="shared" si="200"/>
        <v>0.6550767407153717</v>
      </c>
      <c r="AD1619" s="3" t="e">
        <f t="shared" si="201"/>
        <v>#VALUE!</v>
      </c>
      <c r="AE1619" s="3" t="e">
        <f t="shared" si="202"/>
        <v>#VALUE!</v>
      </c>
      <c r="AF1619" s="3">
        <f t="shared" si="203"/>
        <v>0.57019335670016935</v>
      </c>
      <c r="AG1619" s="3">
        <f t="shared" si="204"/>
        <v>0.31872792866692273</v>
      </c>
      <c r="AH1619" s="3" t="e">
        <f t="shared" si="205"/>
        <v>#VALUE!</v>
      </c>
      <c r="AI1619" s="3" t="e">
        <f t="shared" si="206"/>
        <v>#VALUE!</v>
      </c>
      <c r="AJ1619" s="6" t="e">
        <f t="shared" si="207"/>
        <v>#VALUE!</v>
      </c>
    </row>
    <row r="1620" spans="1:36" x14ac:dyDescent="0.3">
      <c r="A1620" t="s">
        <v>3015</v>
      </c>
      <c r="B1620" t="s">
        <v>3014</v>
      </c>
      <c r="C1620" t="s">
        <v>577</v>
      </c>
      <c r="D1620" t="s">
        <v>3</v>
      </c>
      <c r="E1620" s="1">
        <v>0.18899999999999997</v>
      </c>
      <c r="F1620" s="1">
        <v>8775</v>
      </c>
      <c r="G1620" s="4">
        <v>46428.571428571435</v>
      </c>
      <c r="H1620" s="1" t="s">
        <v>3</v>
      </c>
      <c r="I1620" s="1">
        <v>17698</v>
      </c>
      <c r="J1620" s="4" t="s">
        <v>3</v>
      </c>
      <c r="K1620" s="1" t="s">
        <v>3</v>
      </c>
      <c r="L1620" s="1">
        <v>19921</v>
      </c>
      <c r="M1620" s="4" t="s">
        <v>3</v>
      </c>
      <c r="N1620" s="1">
        <v>7.0000000000000001E-3</v>
      </c>
      <c r="O1620" s="1">
        <v>13125</v>
      </c>
      <c r="P1620" s="4">
        <v>1875000</v>
      </c>
      <c r="Q1620" s="1">
        <v>0.42499999999999999</v>
      </c>
      <c r="R1620" s="1">
        <v>6878</v>
      </c>
      <c r="S1620" s="4">
        <v>16183.529411764706</v>
      </c>
      <c r="T1620" s="1" t="s">
        <v>3</v>
      </c>
      <c r="U1620" s="1">
        <v>20024</v>
      </c>
      <c r="V1620" s="4" t="s">
        <v>3</v>
      </c>
      <c r="W1620" s="1">
        <v>0.5</v>
      </c>
      <c r="X1620" s="1">
        <v>19671</v>
      </c>
      <c r="Y1620" s="4">
        <v>9835.5</v>
      </c>
      <c r="AC1620" s="3">
        <f t="shared" si="200"/>
        <v>0.6550767407153717</v>
      </c>
      <c r="AD1620" s="3" t="e">
        <f t="shared" si="201"/>
        <v>#VALUE!</v>
      </c>
      <c r="AE1620" s="3" t="e">
        <f t="shared" si="202"/>
        <v>#VALUE!</v>
      </c>
      <c r="AF1620" s="3">
        <f t="shared" si="203"/>
        <v>0.57019335670016935</v>
      </c>
      <c r="AG1620" s="3">
        <f t="shared" si="204"/>
        <v>0.31872792866692273</v>
      </c>
      <c r="AH1620" s="3" t="e">
        <f t="shared" si="205"/>
        <v>#VALUE!</v>
      </c>
      <c r="AI1620" s="3">
        <f t="shared" si="206"/>
        <v>0.43651251553346354</v>
      </c>
      <c r="AJ1620" s="6" t="e">
        <f t="shared" si="207"/>
        <v>#VALUE!</v>
      </c>
    </row>
    <row r="1621" spans="1:36" x14ac:dyDescent="0.3">
      <c r="A1621" t="s">
        <v>3017</v>
      </c>
      <c r="B1621" t="s">
        <v>3016</v>
      </c>
      <c r="C1621" t="s">
        <v>577</v>
      </c>
      <c r="D1621" t="s">
        <v>3</v>
      </c>
      <c r="E1621" s="1">
        <v>0.18899999999999997</v>
      </c>
      <c r="F1621" s="1">
        <v>8775</v>
      </c>
      <c r="G1621" s="4">
        <v>46428.571428571435</v>
      </c>
      <c r="H1621" s="1" t="s">
        <v>3</v>
      </c>
      <c r="I1621" s="1">
        <v>17698</v>
      </c>
      <c r="J1621" s="4" t="s">
        <v>3</v>
      </c>
      <c r="K1621" s="1" t="s">
        <v>3</v>
      </c>
      <c r="L1621" s="1">
        <v>19921</v>
      </c>
      <c r="M1621" s="4" t="s">
        <v>3</v>
      </c>
      <c r="N1621" s="1">
        <v>7.0000000000000001E-3</v>
      </c>
      <c r="O1621" s="1">
        <v>13125</v>
      </c>
      <c r="P1621" s="4">
        <v>1875000</v>
      </c>
      <c r="Q1621" s="1">
        <v>0.42499999999999999</v>
      </c>
      <c r="R1621" s="1">
        <v>6878</v>
      </c>
      <c r="S1621" s="4">
        <v>16183.529411764706</v>
      </c>
      <c r="T1621" s="1" t="s">
        <v>3</v>
      </c>
      <c r="U1621" s="1">
        <v>20024</v>
      </c>
      <c r="V1621" s="4" t="s">
        <v>3</v>
      </c>
      <c r="W1621" s="1">
        <v>0.5</v>
      </c>
      <c r="X1621" s="1">
        <v>19671</v>
      </c>
      <c r="Y1621" s="4">
        <v>9835.5</v>
      </c>
      <c r="AC1621" s="3">
        <f t="shared" si="200"/>
        <v>0.6550767407153717</v>
      </c>
      <c r="AD1621" s="3" t="e">
        <f t="shared" si="201"/>
        <v>#VALUE!</v>
      </c>
      <c r="AE1621" s="3" t="e">
        <f t="shared" si="202"/>
        <v>#VALUE!</v>
      </c>
      <c r="AF1621" s="3">
        <f t="shared" si="203"/>
        <v>0.57019335670016935</v>
      </c>
      <c r="AG1621" s="3">
        <f t="shared" si="204"/>
        <v>0.31872792866692273</v>
      </c>
      <c r="AH1621" s="3" t="e">
        <f t="shared" si="205"/>
        <v>#VALUE!</v>
      </c>
      <c r="AI1621" s="3">
        <f t="shared" si="206"/>
        <v>0.43651251553346354</v>
      </c>
      <c r="AJ1621" s="6" t="e">
        <f t="shared" si="207"/>
        <v>#VALUE!</v>
      </c>
    </row>
    <row r="1622" spans="1:36" x14ac:dyDescent="0.3">
      <c r="A1622" t="s">
        <v>3019</v>
      </c>
      <c r="B1622" t="s">
        <v>3018</v>
      </c>
      <c r="C1622" t="s">
        <v>577</v>
      </c>
      <c r="D1622" t="s">
        <v>3</v>
      </c>
      <c r="E1622" s="1">
        <v>0.18899999999999997</v>
      </c>
      <c r="F1622" s="1">
        <v>8775</v>
      </c>
      <c r="G1622" s="4">
        <v>46428.571428571435</v>
      </c>
      <c r="H1622" s="1" t="s">
        <v>3</v>
      </c>
      <c r="I1622" s="1">
        <v>17698</v>
      </c>
      <c r="J1622" s="4" t="s">
        <v>3</v>
      </c>
      <c r="K1622" s="1" t="s">
        <v>3</v>
      </c>
      <c r="L1622" s="1">
        <v>19921</v>
      </c>
      <c r="M1622" s="4" t="s">
        <v>3</v>
      </c>
      <c r="N1622" s="1">
        <v>7.0000000000000001E-3</v>
      </c>
      <c r="O1622" s="1">
        <v>13125</v>
      </c>
      <c r="P1622" s="4">
        <v>1875000</v>
      </c>
      <c r="Q1622" s="1">
        <v>0.42499999999999999</v>
      </c>
      <c r="R1622" s="1">
        <v>6878</v>
      </c>
      <c r="S1622" s="4">
        <v>16183.529411764706</v>
      </c>
      <c r="T1622" s="1" t="s">
        <v>3</v>
      </c>
      <c r="U1622" s="1">
        <v>20024</v>
      </c>
      <c r="V1622" s="4" t="s">
        <v>3</v>
      </c>
      <c r="W1622" s="1">
        <v>0</v>
      </c>
      <c r="X1622" s="1">
        <v>19671</v>
      </c>
      <c r="Y1622" s="4">
        <v>0</v>
      </c>
      <c r="AC1622" s="3">
        <f t="shared" si="200"/>
        <v>0.6550767407153717</v>
      </c>
      <c r="AD1622" s="3" t="e">
        <f t="shared" si="201"/>
        <v>#VALUE!</v>
      </c>
      <c r="AE1622" s="3" t="e">
        <f t="shared" si="202"/>
        <v>#VALUE!</v>
      </c>
      <c r="AF1622" s="3">
        <f t="shared" si="203"/>
        <v>0.57019335670016935</v>
      </c>
      <c r="AG1622" s="3">
        <f t="shared" si="204"/>
        <v>0.31872792866692273</v>
      </c>
      <c r="AH1622" s="3" t="e">
        <f t="shared" si="205"/>
        <v>#VALUE!</v>
      </c>
      <c r="AI1622" s="3">
        <f t="shared" si="206"/>
        <v>0</v>
      </c>
      <c r="AJ1622" s="6" t="e">
        <f t="shared" si="207"/>
        <v>#VALUE!</v>
      </c>
    </row>
    <row r="1623" spans="1:36" x14ac:dyDescent="0.3">
      <c r="A1623" t="s">
        <v>3021</v>
      </c>
      <c r="B1623" t="s">
        <v>3020</v>
      </c>
      <c r="C1623" t="s">
        <v>577</v>
      </c>
      <c r="D1623" t="s">
        <v>3</v>
      </c>
      <c r="E1623" s="1">
        <v>0.18899999999999997</v>
      </c>
      <c r="F1623" s="1">
        <v>8775</v>
      </c>
      <c r="G1623" s="4">
        <v>46428.571428571435</v>
      </c>
      <c r="H1623" s="1" t="s">
        <v>3</v>
      </c>
      <c r="I1623" s="1">
        <v>17698</v>
      </c>
      <c r="J1623" s="4" t="s">
        <v>3</v>
      </c>
      <c r="K1623" s="1" t="s">
        <v>3</v>
      </c>
      <c r="L1623" s="1">
        <v>19921</v>
      </c>
      <c r="M1623" s="4" t="s">
        <v>3</v>
      </c>
      <c r="N1623" s="1">
        <v>7.0000000000000001E-3</v>
      </c>
      <c r="O1623" s="1">
        <v>13125</v>
      </c>
      <c r="P1623" s="4">
        <v>1875000</v>
      </c>
      <c r="Q1623" s="1">
        <v>0.42499999999999999</v>
      </c>
      <c r="R1623" s="1">
        <v>6878</v>
      </c>
      <c r="S1623" s="4">
        <v>16183.529411764706</v>
      </c>
      <c r="T1623" s="1" t="s">
        <v>3</v>
      </c>
      <c r="U1623" s="1">
        <v>20024</v>
      </c>
      <c r="V1623" s="4" t="s">
        <v>3</v>
      </c>
      <c r="W1623" s="1" t="s">
        <v>3</v>
      </c>
      <c r="X1623" s="1">
        <v>19671</v>
      </c>
      <c r="Y1623" s="4" t="s">
        <v>3</v>
      </c>
      <c r="AC1623" s="3">
        <f t="shared" si="200"/>
        <v>0.6550767407153717</v>
      </c>
      <c r="AD1623" s="3" t="e">
        <f t="shared" si="201"/>
        <v>#VALUE!</v>
      </c>
      <c r="AE1623" s="3" t="e">
        <f t="shared" si="202"/>
        <v>#VALUE!</v>
      </c>
      <c r="AF1623" s="3">
        <f t="shared" si="203"/>
        <v>0.57019335670016935</v>
      </c>
      <c r="AG1623" s="3">
        <f t="shared" si="204"/>
        <v>0.31872792866692273</v>
      </c>
      <c r="AH1623" s="3" t="e">
        <f t="shared" si="205"/>
        <v>#VALUE!</v>
      </c>
      <c r="AI1623" s="3" t="e">
        <f t="shared" si="206"/>
        <v>#VALUE!</v>
      </c>
      <c r="AJ1623" s="6" t="e">
        <f t="shared" si="207"/>
        <v>#VALUE!</v>
      </c>
    </row>
    <row r="1624" spans="1:36" x14ac:dyDescent="0.3">
      <c r="A1624" t="s">
        <v>3023</v>
      </c>
      <c r="B1624" t="s">
        <v>3022</v>
      </c>
      <c r="C1624" t="s">
        <v>577</v>
      </c>
      <c r="D1624" t="s">
        <v>3</v>
      </c>
      <c r="E1624" s="1">
        <v>0.18899999999999997</v>
      </c>
      <c r="F1624" s="1">
        <v>8775</v>
      </c>
      <c r="G1624" s="4">
        <v>46428.571428571435</v>
      </c>
      <c r="H1624" s="1" t="s">
        <v>3</v>
      </c>
      <c r="I1624" s="1">
        <v>17698</v>
      </c>
      <c r="J1624" s="4" t="s">
        <v>3</v>
      </c>
      <c r="K1624" s="1" t="s">
        <v>3</v>
      </c>
      <c r="L1624" s="1">
        <v>19921</v>
      </c>
      <c r="M1624" s="4" t="s">
        <v>3</v>
      </c>
      <c r="N1624" s="1">
        <v>7.0000000000000001E-3</v>
      </c>
      <c r="O1624" s="1">
        <v>13125</v>
      </c>
      <c r="P1624" s="4">
        <v>1875000</v>
      </c>
      <c r="Q1624" s="1">
        <v>0.42499999999999999</v>
      </c>
      <c r="R1624" s="1">
        <v>6878</v>
      </c>
      <c r="S1624" s="4">
        <v>16183.529411764706</v>
      </c>
      <c r="T1624" s="1" t="s">
        <v>3</v>
      </c>
      <c r="U1624" s="1">
        <v>20024</v>
      </c>
      <c r="V1624" s="4" t="s">
        <v>3</v>
      </c>
      <c r="W1624" s="1">
        <v>0</v>
      </c>
      <c r="X1624" s="1">
        <v>19671</v>
      </c>
      <c r="Y1624" s="4">
        <v>0</v>
      </c>
      <c r="AC1624" s="3">
        <f t="shared" si="200"/>
        <v>0.6550767407153717</v>
      </c>
      <c r="AD1624" s="3" t="e">
        <f t="shared" si="201"/>
        <v>#VALUE!</v>
      </c>
      <c r="AE1624" s="3" t="e">
        <f t="shared" si="202"/>
        <v>#VALUE!</v>
      </c>
      <c r="AF1624" s="3">
        <f t="shared" si="203"/>
        <v>0.57019335670016935</v>
      </c>
      <c r="AG1624" s="3">
        <f t="shared" si="204"/>
        <v>0.31872792866692273</v>
      </c>
      <c r="AH1624" s="3" t="e">
        <f t="shared" si="205"/>
        <v>#VALUE!</v>
      </c>
      <c r="AI1624" s="3">
        <f t="shared" si="206"/>
        <v>0</v>
      </c>
      <c r="AJ1624" s="6" t="e">
        <f t="shared" si="207"/>
        <v>#VALUE!</v>
      </c>
    </row>
    <row r="1625" spans="1:36" x14ac:dyDescent="0.3">
      <c r="A1625" t="s">
        <v>3025</v>
      </c>
      <c r="B1625" t="s">
        <v>3024</v>
      </c>
      <c r="C1625" t="s">
        <v>577</v>
      </c>
      <c r="D1625" t="s">
        <v>3</v>
      </c>
      <c r="E1625" s="1">
        <v>0.18899999999999997</v>
      </c>
      <c r="F1625" s="1">
        <v>8775</v>
      </c>
      <c r="G1625" s="4">
        <v>46428.571428571435</v>
      </c>
      <c r="H1625" s="1" t="s">
        <v>3</v>
      </c>
      <c r="I1625" s="1">
        <v>17698</v>
      </c>
      <c r="J1625" s="4" t="s">
        <v>3</v>
      </c>
      <c r="K1625" s="1" t="s">
        <v>3</v>
      </c>
      <c r="L1625" s="1">
        <v>19921</v>
      </c>
      <c r="M1625" s="4" t="s">
        <v>3</v>
      </c>
      <c r="N1625" s="1">
        <v>7.0000000000000001E-3</v>
      </c>
      <c r="O1625" s="1">
        <v>13125</v>
      </c>
      <c r="P1625" s="4">
        <v>1875000</v>
      </c>
      <c r="Q1625" s="1">
        <v>0.42499999999999999</v>
      </c>
      <c r="R1625" s="1">
        <v>6878</v>
      </c>
      <c r="S1625" s="4">
        <v>16183.529411764706</v>
      </c>
      <c r="T1625" s="1" t="s">
        <v>3</v>
      </c>
      <c r="U1625" s="1">
        <v>20024</v>
      </c>
      <c r="V1625" s="4" t="s">
        <v>3</v>
      </c>
      <c r="W1625" s="1">
        <v>0</v>
      </c>
      <c r="X1625" s="1">
        <v>19671</v>
      </c>
      <c r="Y1625" s="4">
        <v>0</v>
      </c>
      <c r="AC1625" s="3">
        <f t="shared" si="200"/>
        <v>0.6550767407153717</v>
      </c>
      <c r="AD1625" s="3" t="e">
        <f t="shared" si="201"/>
        <v>#VALUE!</v>
      </c>
      <c r="AE1625" s="3" t="e">
        <f t="shared" si="202"/>
        <v>#VALUE!</v>
      </c>
      <c r="AF1625" s="3">
        <f t="shared" si="203"/>
        <v>0.57019335670016935</v>
      </c>
      <c r="AG1625" s="3">
        <f t="shared" si="204"/>
        <v>0.31872792866692273</v>
      </c>
      <c r="AH1625" s="3" t="e">
        <f t="shared" si="205"/>
        <v>#VALUE!</v>
      </c>
      <c r="AI1625" s="3">
        <f t="shared" si="206"/>
        <v>0</v>
      </c>
      <c r="AJ1625" s="6" t="e">
        <f t="shared" si="207"/>
        <v>#VALUE!</v>
      </c>
    </row>
    <row r="1626" spans="1:36" x14ac:dyDescent="0.3">
      <c r="A1626" t="s">
        <v>600</v>
      </c>
      <c r="B1626" t="s">
        <v>601</v>
      </c>
      <c r="C1626" t="s">
        <v>601</v>
      </c>
      <c r="D1626">
        <v>8606033</v>
      </c>
      <c r="E1626" s="1">
        <v>0.185</v>
      </c>
      <c r="F1626" s="1">
        <v>8602</v>
      </c>
      <c r="G1626" s="4">
        <v>46497.2972972973</v>
      </c>
      <c r="H1626" s="1">
        <v>0.18659003515324599</v>
      </c>
      <c r="I1626" s="1">
        <v>16150</v>
      </c>
      <c r="J1626" s="4">
        <v>86553.389556607566</v>
      </c>
      <c r="K1626" s="1">
        <v>0.15046630660142701</v>
      </c>
      <c r="L1626" s="1">
        <v>16359</v>
      </c>
      <c r="M1626" s="4">
        <v>108722.0147121286</v>
      </c>
      <c r="N1626" s="1">
        <v>1.6E-2</v>
      </c>
      <c r="O1626" s="1">
        <v>14974</v>
      </c>
      <c r="P1626" s="4">
        <v>935875</v>
      </c>
      <c r="Q1626" s="1">
        <v>0.67799999999999994</v>
      </c>
      <c r="R1626" s="1">
        <v>19595</v>
      </c>
      <c r="S1626" s="4">
        <v>28901.179941002953</v>
      </c>
      <c r="T1626" s="1">
        <v>0.50396855322306999</v>
      </c>
      <c r="U1626" s="1">
        <v>22149</v>
      </c>
      <c r="V1626" s="4">
        <v>43949.17075350981</v>
      </c>
      <c r="W1626" s="1" t="s">
        <v>3</v>
      </c>
      <c r="X1626" s="1">
        <v>22532</v>
      </c>
      <c r="Y1626" s="4" t="s">
        <v>3</v>
      </c>
      <c r="AC1626" s="3">
        <f t="shared" si="200"/>
        <v>0.65606118920034218</v>
      </c>
      <c r="AD1626" s="3">
        <f t="shared" si="201"/>
        <v>0.19738943999713554</v>
      </c>
      <c r="AE1626" s="3">
        <f t="shared" si="202"/>
        <v>0.73169252247150185</v>
      </c>
      <c r="AF1626" s="3">
        <f t="shared" si="203"/>
        <v>0.25410708897193657</v>
      </c>
      <c r="AG1626" s="3">
        <f t="shared" si="204"/>
        <v>0.6938649624706752</v>
      </c>
      <c r="AH1626" s="3">
        <f t="shared" si="205"/>
        <v>0.96081573721223601</v>
      </c>
      <c r="AI1626" s="3" t="e">
        <f t="shared" si="206"/>
        <v>#VALUE!</v>
      </c>
      <c r="AJ1626" s="6" t="e">
        <f t="shared" si="207"/>
        <v>#VALUE!</v>
      </c>
    </row>
    <row r="1627" spans="1:36" x14ac:dyDescent="0.3">
      <c r="A1627" t="s">
        <v>3027</v>
      </c>
      <c r="B1627" t="s">
        <v>3026</v>
      </c>
      <c r="C1627" t="s">
        <v>601</v>
      </c>
      <c r="D1627">
        <v>8606033</v>
      </c>
      <c r="E1627" s="1">
        <v>0.185</v>
      </c>
      <c r="F1627" s="1">
        <v>8602</v>
      </c>
      <c r="G1627" s="4">
        <v>46497.2972972973</v>
      </c>
      <c r="H1627" s="1">
        <v>0.18659003515324599</v>
      </c>
      <c r="I1627" s="1">
        <v>16150</v>
      </c>
      <c r="J1627" s="4">
        <v>86553.389556607566</v>
      </c>
      <c r="K1627" s="1">
        <v>0.15046630660142701</v>
      </c>
      <c r="L1627" s="1">
        <v>16359</v>
      </c>
      <c r="M1627" s="4">
        <v>108722.0147121286</v>
      </c>
      <c r="N1627" s="1">
        <v>1.6E-2</v>
      </c>
      <c r="O1627" s="1">
        <v>14974</v>
      </c>
      <c r="P1627" s="4">
        <v>935875</v>
      </c>
      <c r="Q1627" s="1">
        <v>0.67799999999999994</v>
      </c>
      <c r="R1627" s="1">
        <v>19595</v>
      </c>
      <c r="S1627" s="4">
        <v>28901.179941002953</v>
      </c>
      <c r="T1627" s="1">
        <v>0.50396855322306999</v>
      </c>
      <c r="U1627" s="1">
        <v>22149</v>
      </c>
      <c r="V1627" s="4">
        <v>43949.17075350981</v>
      </c>
      <c r="W1627" s="1" t="s">
        <v>3</v>
      </c>
      <c r="X1627" s="1">
        <v>22532</v>
      </c>
      <c r="Y1627" s="4" t="s">
        <v>3</v>
      </c>
      <c r="AC1627" s="3">
        <f t="shared" si="200"/>
        <v>0.65606118920034218</v>
      </c>
      <c r="AD1627" s="3">
        <f t="shared" si="201"/>
        <v>0.19738943999713554</v>
      </c>
      <c r="AE1627" s="3">
        <f t="shared" si="202"/>
        <v>0.73169252247150185</v>
      </c>
      <c r="AF1627" s="3">
        <f t="shared" si="203"/>
        <v>0.25410708897193657</v>
      </c>
      <c r="AG1627" s="3">
        <f t="shared" si="204"/>
        <v>0.6938649624706752</v>
      </c>
      <c r="AH1627" s="3">
        <f t="shared" si="205"/>
        <v>0.96081573721223601</v>
      </c>
      <c r="AI1627" s="3" t="e">
        <f t="shared" si="206"/>
        <v>#VALUE!</v>
      </c>
      <c r="AJ1627" s="6" t="e">
        <f t="shared" si="207"/>
        <v>#VALUE!</v>
      </c>
    </row>
    <row r="1628" spans="1:36" x14ac:dyDescent="0.3">
      <c r="A1628" t="s">
        <v>3029</v>
      </c>
      <c r="B1628" t="s">
        <v>3028</v>
      </c>
      <c r="C1628" t="s">
        <v>601</v>
      </c>
      <c r="D1628">
        <v>1654751</v>
      </c>
      <c r="E1628" s="1">
        <v>0.24399999999999999</v>
      </c>
      <c r="F1628" s="1">
        <v>8602</v>
      </c>
      <c r="G1628" s="4">
        <v>35254.098360655742</v>
      </c>
      <c r="H1628" s="1">
        <v>0.17221019960102699</v>
      </c>
      <c r="I1628" s="1">
        <v>16150</v>
      </c>
      <c r="J1628" s="4">
        <v>93780.740266348832</v>
      </c>
      <c r="K1628" s="1">
        <v>0.15724782761877701</v>
      </c>
      <c r="L1628" s="1">
        <v>16359</v>
      </c>
      <c r="M1628" s="4">
        <v>104033.23370329707</v>
      </c>
      <c r="N1628" s="1">
        <v>1.6E-2</v>
      </c>
      <c r="O1628" s="1">
        <v>14974</v>
      </c>
      <c r="P1628" s="4">
        <v>935875</v>
      </c>
      <c r="Q1628" s="1">
        <v>0.67799999999999994</v>
      </c>
      <c r="R1628" s="1">
        <v>19595</v>
      </c>
      <c r="S1628" s="4">
        <v>28901.179941002953</v>
      </c>
      <c r="T1628" s="1">
        <v>0.51012146238316203</v>
      </c>
      <c r="U1628" s="1">
        <v>22149</v>
      </c>
      <c r="V1628" s="4">
        <v>43419.071012078806</v>
      </c>
      <c r="W1628" s="1" t="s">
        <v>3</v>
      </c>
      <c r="X1628" s="1">
        <v>22532</v>
      </c>
      <c r="Y1628" s="4" t="s">
        <v>3</v>
      </c>
      <c r="AC1628" s="3">
        <f t="shared" si="200"/>
        <v>0.49501047620685162</v>
      </c>
      <c r="AD1628" s="3">
        <f t="shared" si="201"/>
        <v>0.2147162504269455</v>
      </c>
      <c r="AE1628" s="3">
        <f t="shared" si="202"/>
        <v>0.69911425816918393</v>
      </c>
      <c r="AF1628" s="3">
        <f t="shared" si="203"/>
        <v>0.25410708897193657</v>
      </c>
      <c r="AG1628" s="3">
        <f t="shared" si="204"/>
        <v>0.6938649624706752</v>
      </c>
      <c r="AH1628" s="3">
        <f t="shared" si="205"/>
        <v>0.9486102986853111</v>
      </c>
      <c r="AI1628" s="3" t="e">
        <f t="shared" si="206"/>
        <v>#VALUE!</v>
      </c>
      <c r="AJ1628" s="6" t="e">
        <f t="shared" si="207"/>
        <v>#VALUE!</v>
      </c>
    </row>
    <row r="1629" spans="1:36" x14ac:dyDescent="0.3">
      <c r="A1629" t="s">
        <v>3031</v>
      </c>
      <c r="B1629" t="s">
        <v>3030</v>
      </c>
      <c r="C1629" t="s">
        <v>601</v>
      </c>
      <c r="D1629">
        <v>805098</v>
      </c>
      <c r="E1629" s="1">
        <v>0.24399999999999999</v>
      </c>
      <c r="F1629" s="1">
        <v>8602</v>
      </c>
      <c r="G1629" s="4">
        <v>35254.098360655742</v>
      </c>
      <c r="H1629" s="1">
        <v>0.16566306213653401</v>
      </c>
      <c r="I1629" s="1">
        <v>16150</v>
      </c>
      <c r="J1629" s="4">
        <v>97487.03055295274</v>
      </c>
      <c r="K1629" s="1">
        <v>0.162421220770639</v>
      </c>
      <c r="L1629" s="1">
        <v>16359</v>
      </c>
      <c r="M1629" s="4">
        <v>100719.59761404051</v>
      </c>
      <c r="N1629" s="1">
        <v>1.6E-2</v>
      </c>
      <c r="O1629" s="1">
        <v>14974</v>
      </c>
      <c r="P1629" s="4">
        <v>935875</v>
      </c>
      <c r="Q1629" s="1">
        <v>0.67799999999999994</v>
      </c>
      <c r="R1629" s="1">
        <v>19595</v>
      </c>
      <c r="S1629" s="4">
        <v>28901.179941002953</v>
      </c>
      <c r="T1629" s="1">
        <v>0.50914174423486303</v>
      </c>
      <c r="U1629" s="1">
        <v>22149</v>
      </c>
      <c r="V1629" s="4">
        <v>43502.620342563867</v>
      </c>
      <c r="W1629" s="1">
        <v>0.5</v>
      </c>
      <c r="X1629" s="1">
        <v>22532</v>
      </c>
      <c r="Y1629" s="4">
        <v>11266</v>
      </c>
      <c r="AC1629" s="3">
        <f t="shared" si="200"/>
        <v>0.49501047620685162</v>
      </c>
      <c r="AD1629" s="3">
        <f t="shared" si="201"/>
        <v>0.22360169016453516</v>
      </c>
      <c r="AE1629" s="3">
        <f t="shared" si="202"/>
        <v>0.67609068080138501</v>
      </c>
      <c r="AF1629" s="3">
        <f t="shared" si="203"/>
        <v>0.25410708897193657</v>
      </c>
      <c r="AG1629" s="3">
        <f t="shared" si="204"/>
        <v>0.6938649624706752</v>
      </c>
      <c r="AH1629" s="3">
        <f t="shared" si="205"/>
        <v>0.95053400499470919</v>
      </c>
      <c r="AI1629" s="3">
        <f t="shared" si="206"/>
        <v>0.5</v>
      </c>
      <c r="AJ1629" s="6">
        <f t="shared" si="207"/>
        <v>0.54188698623001319</v>
      </c>
    </row>
    <row r="1630" spans="1:36" x14ac:dyDescent="0.3">
      <c r="A1630" t="s">
        <v>3033</v>
      </c>
      <c r="B1630" t="s">
        <v>3032</v>
      </c>
      <c r="C1630" t="s">
        <v>601</v>
      </c>
      <c r="D1630">
        <v>345525</v>
      </c>
      <c r="E1630" s="1">
        <v>0.24399999999999999</v>
      </c>
      <c r="F1630" s="1">
        <v>8602</v>
      </c>
      <c r="G1630" s="4">
        <v>35254.098360655742</v>
      </c>
      <c r="H1630" s="1">
        <v>0.199218580421098</v>
      </c>
      <c r="I1630" s="1">
        <v>16150</v>
      </c>
      <c r="J1630" s="4">
        <v>81066.735672259892</v>
      </c>
      <c r="K1630" s="1">
        <v>0.14561898560162001</v>
      </c>
      <c r="L1630" s="1">
        <v>16359</v>
      </c>
      <c r="M1630" s="4">
        <v>112341.12044122086</v>
      </c>
      <c r="N1630" s="1">
        <v>1.6E-2</v>
      </c>
      <c r="O1630" s="1">
        <v>14974</v>
      </c>
      <c r="P1630" s="4">
        <v>935875</v>
      </c>
      <c r="Q1630" s="1">
        <v>0.67799999999999994</v>
      </c>
      <c r="R1630" s="1">
        <v>19595</v>
      </c>
      <c r="S1630" s="4">
        <v>28901.179941002953</v>
      </c>
      <c r="T1630" s="1">
        <v>0.50436582012878906</v>
      </c>
      <c r="U1630" s="1">
        <v>22149</v>
      </c>
      <c r="V1630" s="4">
        <v>43914.553913158285</v>
      </c>
      <c r="W1630" s="1">
        <v>0.5</v>
      </c>
      <c r="X1630" s="1">
        <v>22532</v>
      </c>
      <c r="Y1630" s="4">
        <v>11266</v>
      </c>
      <c r="AC1630" s="3">
        <f t="shared" si="200"/>
        <v>0.49501047620685162</v>
      </c>
      <c r="AD1630" s="3">
        <f t="shared" si="201"/>
        <v>0.18423576646363188</v>
      </c>
      <c r="AE1630" s="3">
        <f t="shared" si="202"/>
        <v>0.75683854288881769</v>
      </c>
      <c r="AF1630" s="3">
        <f t="shared" si="203"/>
        <v>0.25410708897193657</v>
      </c>
      <c r="AG1630" s="3">
        <f t="shared" si="204"/>
        <v>0.6938649624706752</v>
      </c>
      <c r="AH1630" s="3">
        <f t="shared" si="205"/>
        <v>0.96001869151708741</v>
      </c>
      <c r="AI1630" s="3">
        <f t="shared" si="206"/>
        <v>0.5</v>
      </c>
      <c r="AJ1630" s="6">
        <f t="shared" si="207"/>
        <v>0.54915364693128577</v>
      </c>
    </row>
    <row r="1631" spans="1:36" x14ac:dyDescent="0.3">
      <c r="A1631" t="s">
        <v>3035</v>
      </c>
      <c r="B1631" t="s">
        <v>3034</v>
      </c>
      <c r="C1631" t="s">
        <v>601</v>
      </c>
      <c r="D1631">
        <v>504128</v>
      </c>
      <c r="E1631" s="1">
        <v>0.24399999999999999</v>
      </c>
      <c r="F1631" s="1">
        <v>8602</v>
      </c>
      <c r="G1631" s="4">
        <v>35254.098360655742</v>
      </c>
      <c r="H1631" s="1">
        <v>0.16415473847911599</v>
      </c>
      <c r="I1631" s="1">
        <v>16150</v>
      </c>
      <c r="J1631" s="4">
        <v>98382.782913419389</v>
      </c>
      <c r="K1631" s="1">
        <v>0.156956169861622</v>
      </c>
      <c r="L1631" s="1">
        <v>16359</v>
      </c>
      <c r="M1631" s="4">
        <v>104226.54945277183</v>
      </c>
      <c r="N1631" s="1">
        <v>1.6E-2</v>
      </c>
      <c r="O1631" s="1">
        <v>14974</v>
      </c>
      <c r="P1631" s="4">
        <v>935875</v>
      </c>
      <c r="Q1631" s="1">
        <v>0.67799999999999994</v>
      </c>
      <c r="R1631" s="1">
        <v>19595</v>
      </c>
      <c r="S1631" s="4">
        <v>28901.179941002953</v>
      </c>
      <c r="T1631" s="1">
        <v>0.51563095086961996</v>
      </c>
      <c r="U1631" s="1">
        <v>22149</v>
      </c>
      <c r="V1631" s="4">
        <v>42955.140614901706</v>
      </c>
      <c r="W1631" s="1">
        <v>1</v>
      </c>
      <c r="X1631" s="1">
        <v>22532</v>
      </c>
      <c r="Y1631" s="4">
        <v>22532</v>
      </c>
      <c r="AC1631" s="3">
        <f t="shared" si="200"/>
        <v>0.49501047620685162</v>
      </c>
      <c r="AD1631" s="3">
        <f t="shared" si="201"/>
        <v>0.22574916189590435</v>
      </c>
      <c r="AE1631" s="3">
        <f t="shared" si="202"/>
        <v>0.7004574413053396</v>
      </c>
      <c r="AF1631" s="3">
        <f t="shared" si="203"/>
        <v>0.25410708897193657</v>
      </c>
      <c r="AG1631" s="3">
        <f t="shared" si="204"/>
        <v>0.6938649624706752</v>
      </c>
      <c r="AH1631" s="3">
        <f t="shared" si="205"/>
        <v>0.93792839582636778</v>
      </c>
      <c r="AI1631" s="3">
        <f t="shared" si="206"/>
        <v>1</v>
      </c>
      <c r="AJ1631" s="6">
        <f t="shared" si="207"/>
        <v>0.6153025038110107</v>
      </c>
    </row>
    <row r="1632" spans="1:36" x14ac:dyDescent="0.3">
      <c r="A1632" t="s">
        <v>3037</v>
      </c>
      <c r="B1632" t="s">
        <v>3036</v>
      </c>
      <c r="C1632" t="s">
        <v>601</v>
      </c>
      <c r="D1632">
        <v>1886584</v>
      </c>
      <c r="E1632" s="1">
        <v>0.19399999999999998</v>
      </c>
      <c r="F1632" s="1">
        <v>8602</v>
      </c>
      <c r="G1632" s="4">
        <v>44340.206185567018</v>
      </c>
      <c r="H1632" s="1">
        <v>0.19864633644724999</v>
      </c>
      <c r="I1632" s="1">
        <v>16150</v>
      </c>
      <c r="J1632" s="4">
        <v>81300.266034800952</v>
      </c>
      <c r="K1632" s="1">
        <v>0.14882083172548899</v>
      </c>
      <c r="L1632" s="1">
        <v>16359</v>
      </c>
      <c r="M1632" s="4">
        <v>109924.12695405024</v>
      </c>
      <c r="N1632" s="1">
        <v>1.6E-2</v>
      </c>
      <c r="O1632" s="1">
        <v>14974</v>
      </c>
      <c r="P1632" s="4">
        <v>935875</v>
      </c>
      <c r="Q1632" s="1">
        <v>0.67799999999999994</v>
      </c>
      <c r="R1632" s="1">
        <v>19595</v>
      </c>
      <c r="S1632" s="4">
        <v>28901.179941002953</v>
      </c>
      <c r="T1632" s="1">
        <v>0.50605061847232802</v>
      </c>
      <c r="U1632" s="1">
        <v>22149</v>
      </c>
      <c r="V1632" s="4">
        <v>43768.348840010673</v>
      </c>
      <c r="W1632" s="1" t="s">
        <v>3</v>
      </c>
      <c r="X1632" s="1">
        <v>22532</v>
      </c>
      <c r="Y1632" s="4" t="s">
        <v>3</v>
      </c>
      <c r="AC1632" s="3">
        <f t="shared" si="200"/>
        <v>0.62516241532879713</v>
      </c>
      <c r="AD1632" s="3">
        <f t="shared" si="201"/>
        <v>0.18479563085708103</v>
      </c>
      <c r="AE1632" s="3">
        <f t="shared" si="202"/>
        <v>0.7400449557083304</v>
      </c>
      <c r="AF1632" s="3">
        <f t="shared" si="203"/>
        <v>0.25410708897193657</v>
      </c>
      <c r="AG1632" s="3">
        <f t="shared" si="204"/>
        <v>0.6938649624706752</v>
      </c>
      <c r="AH1632" s="3">
        <f t="shared" si="205"/>
        <v>0.9566523495003747</v>
      </c>
      <c r="AI1632" s="3" t="e">
        <f t="shared" si="206"/>
        <v>#VALUE!</v>
      </c>
      <c r="AJ1632" s="6" t="e">
        <f t="shared" si="207"/>
        <v>#VALUE!</v>
      </c>
    </row>
    <row r="1633" spans="1:36" x14ac:dyDescent="0.3">
      <c r="A1633" t="s">
        <v>3039</v>
      </c>
      <c r="B1633" t="s">
        <v>3038</v>
      </c>
      <c r="C1633" t="s">
        <v>601</v>
      </c>
      <c r="D1633">
        <v>1039474</v>
      </c>
      <c r="E1633" s="1">
        <v>0.19399999999999998</v>
      </c>
      <c r="F1633" s="1">
        <v>8602</v>
      </c>
      <c r="G1633" s="4">
        <v>44340.206185567018</v>
      </c>
      <c r="H1633" s="1">
        <v>0.21063056892235801</v>
      </c>
      <c r="I1633" s="1">
        <v>16150</v>
      </c>
      <c r="J1633" s="4">
        <v>76674.530589874455</v>
      </c>
      <c r="K1633" s="1">
        <v>0.14412866507483499</v>
      </c>
      <c r="L1633" s="1">
        <v>16359</v>
      </c>
      <c r="M1633" s="4">
        <v>113502.75111134918</v>
      </c>
      <c r="N1633" s="1">
        <v>1.6E-2</v>
      </c>
      <c r="O1633" s="1">
        <v>14974</v>
      </c>
      <c r="P1633" s="4">
        <v>935875</v>
      </c>
      <c r="Q1633" s="1">
        <v>0.67799999999999994</v>
      </c>
      <c r="R1633" s="1">
        <v>19595</v>
      </c>
      <c r="S1633" s="4">
        <v>28901.179941002953</v>
      </c>
      <c r="T1633" s="1">
        <v>0.50920369340647198</v>
      </c>
      <c r="U1633" s="1">
        <v>22149</v>
      </c>
      <c r="V1633" s="4">
        <v>43497.327860737954</v>
      </c>
      <c r="W1633" s="1">
        <v>0.5</v>
      </c>
      <c r="X1633" s="1">
        <v>22532</v>
      </c>
      <c r="Y1633" s="4">
        <v>11266</v>
      </c>
      <c r="AC1633" s="3">
        <f t="shared" si="200"/>
        <v>0.62516241532879713</v>
      </c>
      <c r="AD1633" s="3">
        <f t="shared" si="201"/>
        <v>0.17370591840620106</v>
      </c>
      <c r="AE1633" s="3">
        <f t="shared" si="202"/>
        <v>0.76490970486499832</v>
      </c>
      <c r="AF1633" s="3">
        <f t="shared" si="203"/>
        <v>0.25410708897193657</v>
      </c>
      <c r="AG1633" s="3">
        <f t="shared" si="204"/>
        <v>0.6938649624706752</v>
      </c>
      <c r="AH1633" s="3">
        <f t="shared" si="205"/>
        <v>0.95041214667912755</v>
      </c>
      <c r="AI1633" s="3">
        <f t="shared" si="206"/>
        <v>0.5</v>
      </c>
      <c r="AJ1633" s="6">
        <f t="shared" si="207"/>
        <v>0.56602317667453372</v>
      </c>
    </row>
    <row r="1634" spans="1:36" x14ac:dyDescent="0.3">
      <c r="A1634" t="s">
        <v>3041</v>
      </c>
      <c r="B1634" t="s">
        <v>3040</v>
      </c>
      <c r="C1634" t="s">
        <v>601</v>
      </c>
      <c r="D1634">
        <v>321783</v>
      </c>
      <c r="E1634" s="1">
        <v>0.19399999999999998</v>
      </c>
      <c r="F1634" s="1">
        <v>8602</v>
      </c>
      <c r="G1634" s="4">
        <v>44340.206185567018</v>
      </c>
      <c r="H1634" s="1">
        <v>0.16003331437645801</v>
      </c>
      <c r="I1634" s="1">
        <v>16150</v>
      </c>
      <c r="J1634" s="4">
        <v>100916.48768836456</v>
      </c>
      <c r="K1634" s="1">
        <v>0.16595966847223101</v>
      </c>
      <c r="L1634" s="1">
        <v>16359</v>
      </c>
      <c r="M1634" s="4">
        <v>98572.141958317108</v>
      </c>
      <c r="N1634" s="1">
        <v>1.6E-2</v>
      </c>
      <c r="O1634" s="1">
        <v>14974</v>
      </c>
      <c r="P1634" s="4">
        <v>935875</v>
      </c>
      <c r="Q1634" s="1">
        <v>0.67799999999999994</v>
      </c>
      <c r="R1634" s="1">
        <v>19595</v>
      </c>
      <c r="S1634" s="4">
        <v>28901.179941002953</v>
      </c>
      <c r="T1634" s="1">
        <v>0.49918734053694502</v>
      </c>
      <c r="U1634" s="1">
        <v>22149</v>
      </c>
      <c r="V1634" s="4">
        <v>44370.115588619869</v>
      </c>
      <c r="W1634" s="1">
        <v>0.5</v>
      </c>
      <c r="X1634" s="1">
        <v>22532</v>
      </c>
      <c r="Y1634" s="4">
        <v>11266</v>
      </c>
      <c r="AC1634" s="3">
        <f t="shared" si="200"/>
        <v>0.62516241532879713</v>
      </c>
      <c r="AD1634" s="3">
        <f t="shared" si="201"/>
        <v>0.23182345164379331</v>
      </c>
      <c r="AE1634" s="3">
        <f t="shared" si="202"/>
        <v>0.66116987776155633</v>
      </c>
      <c r="AF1634" s="3">
        <f t="shared" si="203"/>
        <v>0.25410708897193657</v>
      </c>
      <c r="AG1634" s="3">
        <f t="shared" si="204"/>
        <v>0.6938649624706752</v>
      </c>
      <c r="AH1634" s="3">
        <f t="shared" si="205"/>
        <v>0.97050790626384276</v>
      </c>
      <c r="AI1634" s="3">
        <f t="shared" si="206"/>
        <v>0.5</v>
      </c>
      <c r="AJ1634" s="6">
        <f t="shared" si="207"/>
        <v>0.56237652892008583</v>
      </c>
    </row>
    <row r="1635" spans="1:36" x14ac:dyDescent="0.3">
      <c r="A1635" t="s">
        <v>3043</v>
      </c>
      <c r="B1635" t="s">
        <v>3042</v>
      </c>
      <c r="C1635" t="s">
        <v>601</v>
      </c>
      <c r="D1635">
        <v>275247</v>
      </c>
      <c r="E1635" s="1">
        <v>0.19399999999999998</v>
      </c>
      <c r="F1635" s="1">
        <v>8602</v>
      </c>
      <c r="G1635" s="4">
        <v>44340.206185567018</v>
      </c>
      <c r="H1635" s="1">
        <v>0.19865793269318099</v>
      </c>
      <c r="I1635" s="1">
        <v>16150</v>
      </c>
      <c r="J1635" s="4">
        <v>81295.520299926866</v>
      </c>
      <c r="K1635" s="1">
        <v>0.14267548783456299</v>
      </c>
      <c r="L1635" s="1">
        <v>16359</v>
      </c>
      <c r="M1635" s="4">
        <v>114658.79842631979</v>
      </c>
      <c r="N1635" s="1">
        <v>1.6E-2</v>
      </c>
      <c r="O1635" s="1">
        <v>14974</v>
      </c>
      <c r="P1635" s="4">
        <v>935875</v>
      </c>
      <c r="Q1635" s="1">
        <v>0.67799999999999994</v>
      </c>
      <c r="R1635" s="1">
        <v>19595</v>
      </c>
      <c r="S1635" s="4">
        <v>28901.179941002953</v>
      </c>
      <c r="T1635" s="1">
        <v>0.49987102493396801</v>
      </c>
      <c r="U1635" s="1">
        <v>22149</v>
      </c>
      <c r="V1635" s="4">
        <v>44309.42962322299</v>
      </c>
      <c r="W1635" s="1">
        <v>1</v>
      </c>
      <c r="X1635" s="1">
        <v>22532</v>
      </c>
      <c r="Y1635" s="4">
        <v>22532</v>
      </c>
      <c r="AC1635" s="3">
        <f t="shared" si="200"/>
        <v>0.62516241532879713</v>
      </c>
      <c r="AD1635" s="3">
        <f t="shared" si="201"/>
        <v>0.18478425345866553</v>
      </c>
      <c r="AE1635" s="3">
        <f t="shared" si="202"/>
        <v>0.77294207295857298</v>
      </c>
      <c r="AF1635" s="3">
        <f t="shared" si="203"/>
        <v>0.25410708897193657</v>
      </c>
      <c r="AG1635" s="3">
        <f t="shared" si="204"/>
        <v>0.6938649624706752</v>
      </c>
      <c r="AH1635" s="3">
        <f t="shared" si="205"/>
        <v>0.96911062427668471</v>
      </c>
      <c r="AI1635" s="3">
        <f t="shared" si="206"/>
        <v>1</v>
      </c>
      <c r="AJ1635" s="6">
        <f t="shared" si="207"/>
        <v>0.64285305963790451</v>
      </c>
    </row>
    <row r="1636" spans="1:36" x14ac:dyDescent="0.3">
      <c r="A1636" t="s">
        <v>3045</v>
      </c>
      <c r="B1636" t="s">
        <v>3044</v>
      </c>
      <c r="C1636" t="s">
        <v>601</v>
      </c>
      <c r="D1636">
        <v>176496</v>
      </c>
      <c r="E1636" s="1">
        <v>0.19399999999999998</v>
      </c>
      <c r="F1636" s="1">
        <v>8602</v>
      </c>
      <c r="G1636" s="4">
        <v>44340.206185567018</v>
      </c>
      <c r="H1636" s="1">
        <v>0.19252560964554399</v>
      </c>
      <c r="I1636" s="1">
        <v>16150</v>
      </c>
      <c r="J1636" s="4">
        <v>83884.944084755902</v>
      </c>
      <c r="K1636" s="1">
        <v>0.15382218293899</v>
      </c>
      <c r="L1636" s="1">
        <v>16359</v>
      </c>
      <c r="M1636" s="4">
        <v>106350.07049983433</v>
      </c>
      <c r="N1636" s="1">
        <v>1.6E-2</v>
      </c>
      <c r="O1636" s="1">
        <v>14974</v>
      </c>
      <c r="P1636" s="4">
        <v>935875</v>
      </c>
      <c r="Q1636" s="1">
        <v>0.67799999999999994</v>
      </c>
      <c r="R1636" s="1">
        <v>19595</v>
      </c>
      <c r="S1636" s="4">
        <v>28901.179941002953</v>
      </c>
      <c r="T1636" s="1">
        <v>0.50993223642462104</v>
      </c>
      <c r="U1636" s="1">
        <v>22149</v>
      </c>
      <c r="V1636" s="4">
        <v>43435.18298685574</v>
      </c>
      <c r="W1636" s="1">
        <v>0.5</v>
      </c>
      <c r="X1636" s="1">
        <v>22532</v>
      </c>
      <c r="Y1636" s="4">
        <v>11266</v>
      </c>
      <c r="AC1636" s="3">
        <f t="shared" si="200"/>
        <v>0.62516241532879713</v>
      </c>
      <c r="AD1636" s="3">
        <f t="shared" si="201"/>
        <v>0.19099212365122464</v>
      </c>
      <c r="AE1636" s="3">
        <f t="shared" si="202"/>
        <v>0.71521194355068485</v>
      </c>
      <c r="AF1636" s="3">
        <f t="shared" si="203"/>
        <v>0.25410708897193657</v>
      </c>
      <c r="AG1636" s="3">
        <f t="shared" si="204"/>
        <v>0.6938649624706752</v>
      </c>
      <c r="AH1636" s="3">
        <f t="shared" si="205"/>
        <v>0.94898127362137941</v>
      </c>
      <c r="AI1636" s="3">
        <f t="shared" si="206"/>
        <v>0.5</v>
      </c>
      <c r="AJ1636" s="6">
        <f t="shared" si="207"/>
        <v>0.56118854394209972</v>
      </c>
    </row>
    <row r="1637" spans="1:36" x14ac:dyDescent="0.3">
      <c r="A1637" t="s">
        <v>1785</v>
      </c>
      <c r="B1637" t="s">
        <v>3046</v>
      </c>
      <c r="C1637" t="s">
        <v>601</v>
      </c>
      <c r="D1637">
        <v>73584</v>
      </c>
      <c r="E1637" s="1">
        <v>0.19399999999999998</v>
      </c>
      <c r="F1637" s="1">
        <v>8602</v>
      </c>
      <c r="G1637" s="4">
        <v>44340.206185567018</v>
      </c>
      <c r="H1637" s="1">
        <v>0.212845183735594</v>
      </c>
      <c r="I1637" s="1">
        <v>16150</v>
      </c>
      <c r="J1637" s="4">
        <v>75876.746264845104</v>
      </c>
      <c r="K1637" s="1">
        <v>0.151146988475755</v>
      </c>
      <c r="L1637" s="1">
        <v>16359</v>
      </c>
      <c r="M1637" s="4">
        <v>108232.39129652982</v>
      </c>
      <c r="N1637" s="1">
        <v>1.6E-2</v>
      </c>
      <c r="O1637" s="1">
        <v>14974</v>
      </c>
      <c r="P1637" s="4">
        <v>935875</v>
      </c>
      <c r="Q1637" s="1">
        <v>0.67799999999999994</v>
      </c>
      <c r="R1637" s="1">
        <v>19595</v>
      </c>
      <c r="S1637" s="4">
        <v>28901.179941002953</v>
      </c>
      <c r="T1637" s="1">
        <v>0.50532724505327198</v>
      </c>
      <c r="U1637" s="1">
        <v>22149</v>
      </c>
      <c r="V1637" s="4">
        <v>43831.003012048233</v>
      </c>
      <c r="W1637" s="1">
        <v>0</v>
      </c>
      <c r="X1637" s="1">
        <v>22532</v>
      </c>
      <c r="Y1637" s="4">
        <v>0</v>
      </c>
      <c r="AC1637" s="3">
        <f t="shared" si="200"/>
        <v>0.62516241532879713</v>
      </c>
      <c r="AD1637" s="3">
        <f t="shared" si="201"/>
        <v>0.17179331469858986</v>
      </c>
      <c r="AE1637" s="3">
        <f t="shared" si="202"/>
        <v>0.72829055487865924</v>
      </c>
      <c r="AF1637" s="3">
        <f t="shared" si="203"/>
        <v>0.25410708897193657</v>
      </c>
      <c r="AG1637" s="3">
        <f t="shared" si="204"/>
        <v>0.6938649624706752</v>
      </c>
      <c r="AH1637" s="3">
        <f t="shared" si="205"/>
        <v>0.95809494904436898</v>
      </c>
      <c r="AI1637" s="3">
        <f t="shared" si="206"/>
        <v>0</v>
      </c>
      <c r="AJ1637" s="6">
        <f t="shared" si="207"/>
        <v>0.49018761219900386</v>
      </c>
    </row>
    <row r="1638" spans="1:36" x14ac:dyDescent="0.3">
      <c r="A1638" t="s">
        <v>3048</v>
      </c>
      <c r="B1638" t="s">
        <v>3047</v>
      </c>
      <c r="C1638" t="s">
        <v>601</v>
      </c>
      <c r="D1638">
        <v>1171157</v>
      </c>
      <c r="E1638" s="1">
        <v>0.217</v>
      </c>
      <c r="F1638" s="1">
        <v>8602</v>
      </c>
      <c r="G1638" s="4">
        <v>39640.552995391707</v>
      </c>
      <c r="H1638" s="1">
        <v>0.192947657743581</v>
      </c>
      <c r="I1638" s="1">
        <v>16150</v>
      </c>
      <c r="J1638" s="4">
        <v>83701.456596392803</v>
      </c>
      <c r="K1638" s="1">
        <v>0.148172277499942</v>
      </c>
      <c r="L1638" s="1">
        <v>16359</v>
      </c>
      <c r="M1638" s="4">
        <v>110405.2679490359</v>
      </c>
      <c r="N1638" s="1">
        <v>1.6E-2</v>
      </c>
      <c r="O1638" s="1">
        <v>14974</v>
      </c>
      <c r="P1638" s="4">
        <v>935875</v>
      </c>
      <c r="Q1638" s="1">
        <v>0.67799999999999994</v>
      </c>
      <c r="R1638" s="1">
        <v>19595</v>
      </c>
      <c r="S1638" s="4">
        <v>28901.179941002953</v>
      </c>
      <c r="T1638" s="1">
        <v>0.50337999089788898</v>
      </c>
      <c r="U1638" s="1">
        <v>22149</v>
      </c>
      <c r="V1638" s="4">
        <v>44000.557035436359</v>
      </c>
      <c r="W1638" s="1" t="s">
        <v>3</v>
      </c>
      <c r="X1638" s="1">
        <v>22532</v>
      </c>
      <c r="Y1638" s="4" t="s">
        <v>3</v>
      </c>
      <c r="AC1638" s="3">
        <f t="shared" si="200"/>
        <v>0.55784327409816503</v>
      </c>
      <c r="AD1638" s="3">
        <f t="shared" si="201"/>
        <v>0.19055223176624606</v>
      </c>
      <c r="AE1638" s="3">
        <f t="shared" si="202"/>
        <v>0.74338798633223857</v>
      </c>
      <c r="AF1638" s="3">
        <f t="shared" si="203"/>
        <v>0.25410708897193657</v>
      </c>
      <c r="AG1638" s="3">
        <f t="shared" si="204"/>
        <v>0.6938649624706752</v>
      </c>
      <c r="AH1638" s="3">
        <f t="shared" si="205"/>
        <v>0.96199889588250553</v>
      </c>
      <c r="AI1638" s="3" t="e">
        <f t="shared" si="206"/>
        <v>#VALUE!</v>
      </c>
      <c r="AJ1638" s="6" t="e">
        <f t="shared" si="207"/>
        <v>#VALUE!</v>
      </c>
    </row>
    <row r="1639" spans="1:36" x14ac:dyDescent="0.3">
      <c r="A1639" t="s">
        <v>3050</v>
      </c>
      <c r="B1639" t="s">
        <v>3049</v>
      </c>
      <c r="C1639" t="s">
        <v>601</v>
      </c>
      <c r="D1639">
        <v>195844</v>
      </c>
      <c r="E1639" s="1">
        <v>0.217</v>
      </c>
      <c r="F1639" s="1">
        <v>8602</v>
      </c>
      <c r="G1639" s="4">
        <v>39640.552995391707</v>
      </c>
      <c r="H1639" s="1">
        <v>0.197912624333653</v>
      </c>
      <c r="I1639" s="1">
        <v>16150</v>
      </c>
      <c r="J1639" s="4">
        <v>81601.666666666802</v>
      </c>
      <c r="K1639" s="1">
        <v>0.13500030636629101</v>
      </c>
      <c r="L1639" s="1">
        <v>16359</v>
      </c>
      <c r="M1639" s="4">
        <v>121177.50277998458</v>
      </c>
      <c r="N1639" s="1">
        <v>1.6E-2</v>
      </c>
      <c r="O1639" s="1">
        <v>14974</v>
      </c>
      <c r="P1639" s="4">
        <v>935875</v>
      </c>
      <c r="Q1639" s="1">
        <v>0.67799999999999994</v>
      </c>
      <c r="R1639" s="1">
        <v>19595</v>
      </c>
      <c r="S1639" s="4">
        <v>28901.179941002953</v>
      </c>
      <c r="T1639" s="1">
        <v>0.51493535671248503</v>
      </c>
      <c r="U1639" s="1">
        <v>22149</v>
      </c>
      <c r="V1639" s="4">
        <v>43013.166043610654</v>
      </c>
      <c r="W1639" s="1">
        <v>1</v>
      </c>
      <c r="X1639" s="1">
        <v>22532</v>
      </c>
      <c r="Y1639" s="4">
        <v>22532</v>
      </c>
      <c r="AC1639" s="3">
        <f t="shared" si="200"/>
        <v>0.55784327409816503</v>
      </c>
      <c r="AD1639" s="3">
        <f t="shared" si="201"/>
        <v>0.18551820705706062</v>
      </c>
      <c r="AE1639" s="3">
        <f t="shared" si="202"/>
        <v>0.81823488423347734</v>
      </c>
      <c r="AF1639" s="3">
        <f t="shared" si="203"/>
        <v>0.25410708897193657</v>
      </c>
      <c r="AG1639" s="3">
        <f t="shared" si="204"/>
        <v>0.6938649624706752</v>
      </c>
      <c r="AH1639" s="3">
        <f t="shared" si="205"/>
        <v>0.93926441949842931</v>
      </c>
      <c r="AI1639" s="3">
        <f t="shared" si="206"/>
        <v>1</v>
      </c>
      <c r="AJ1639" s="6">
        <f t="shared" si="207"/>
        <v>0.63554754804710623</v>
      </c>
    </row>
    <row r="1640" spans="1:36" x14ac:dyDescent="0.3">
      <c r="A1640" t="s">
        <v>3052</v>
      </c>
      <c r="B1640" t="s">
        <v>3051</v>
      </c>
      <c r="C1640" t="s">
        <v>601</v>
      </c>
      <c r="D1640">
        <v>289468</v>
      </c>
      <c r="E1640" s="1">
        <v>0.217</v>
      </c>
      <c r="F1640" s="1">
        <v>8602</v>
      </c>
      <c r="G1640" s="4">
        <v>39640.552995391707</v>
      </c>
      <c r="H1640" s="1">
        <v>0.221786173255765</v>
      </c>
      <c r="I1640" s="1">
        <v>16150</v>
      </c>
      <c r="J1640" s="4">
        <v>72817.884735202737</v>
      </c>
      <c r="K1640" s="1">
        <v>0.143739549794795</v>
      </c>
      <c r="L1640" s="1">
        <v>16359</v>
      </c>
      <c r="M1640" s="4">
        <v>113810.01278600346</v>
      </c>
      <c r="N1640" s="1">
        <v>1.6E-2</v>
      </c>
      <c r="O1640" s="1">
        <v>14974</v>
      </c>
      <c r="P1640" s="4">
        <v>935875</v>
      </c>
      <c r="Q1640" s="1">
        <v>0.67799999999999994</v>
      </c>
      <c r="R1640" s="1">
        <v>19595</v>
      </c>
      <c r="S1640" s="4">
        <v>28901.179941002953</v>
      </c>
      <c r="T1640" s="1">
        <v>0.50982492019843195</v>
      </c>
      <c r="U1640" s="1">
        <v>22149</v>
      </c>
      <c r="V1640" s="4">
        <v>43444.325929339153</v>
      </c>
      <c r="W1640" s="1">
        <v>1</v>
      </c>
      <c r="X1640" s="1">
        <v>22532</v>
      </c>
      <c r="Y1640" s="4">
        <v>22532</v>
      </c>
      <c r="AC1640" s="3">
        <f t="shared" si="200"/>
        <v>0.55784327409816503</v>
      </c>
      <c r="AD1640" s="3">
        <f t="shared" si="201"/>
        <v>0.16446001706523769</v>
      </c>
      <c r="AE1640" s="3">
        <f t="shared" si="202"/>
        <v>0.76704459920704704</v>
      </c>
      <c r="AF1640" s="3">
        <f t="shared" si="203"/>
        <v>0.25410708897193657</v>
      </c>
      <c r="AG1640" s="3">
        <f t="shared" si="204"/>
        <v>0.6938649624706752</v>
      </c>
      <c r="AH1640" s="3">
        <f t="shared" si="205"/>
        <v>0.94919178800898374</v>
      </c>
      <c r="AI1640" s="3">
        <f t="shared" si="206"/>
        <v>1</v>
      </c>
      <c r="AJ1640" s="6">
        <f t="shared" si="207"/>
        <v>0.62664453283172072</v>
      </c>
    </row>
    <row r="1641" spans="1:36" x14ac:dyDescent="0.3">
      <c r="A1641" t="s">
        <v>3054</v>
      </c>
      <c r="B1641" t="s">
        <v>3053</v>
      </c>
      <c r="C1641" t="s">
        <v>601</v>
      </c>
      <c r="D1641">
        <v>685845</v>
      </c>
      <c r="E1641" s="1">
        <v>0.217</v>
      </c>
      <c r="F1641" s="1">
        <v>8602</v>
      </c>
      <c r="G1641" s="4">
        <v>39640.552995391707</v>
      </c>
      <c r="H1641" s="1">
        <v>0.17935830982219</v>
      </c>
      <c r="I1641" s="1">
        <v>16150</v>
      </c>
      <c r="J1641" s="4">
        <v>90043.221393034895</v>
      </c>
      <c r="K1641" s="1">
        <v>0.153804431030334</v>
      </c>
      <c r="L1641" s="1">
        <v>16359</v>
      </c>
      <c r="M1641" s="4">
        <v>106362.34528752688</v>
      </c>
      <c r="N1641" s="1">
        <v>1.6E-2</v>
      </c>
      <c r="O1641" s="1">
        <v>14974</v>
      </c>
      <c r="P1641" s="4">
        <v>935875</v>
      </c>
      <c r="Q1641" s="1">
        <v>0.67799999999999994</v>
      </c>
      <c r="R1641" s="1">
        <v>19595</v>
      </c>
      <c r="S1641" s="4">
        <v>28901.179941002953</v>
      </c>
      <c r="T1641" s="1">
        <v>0.49736019071364501</v>
      </c>
      <c r="U1641" s="1">
        <v>22149</v>
      </c>
      <c r="V1641" s="4">
        <v>44533.117876240081</v>
      </c>
      <c r="W1641" s="1">
        <v>1</v>
      </c>
      <c r="X1641" s="1">
        <v>22532</v>
      </c>
      <c r="Y1641" s="4">
        <v>22532</v>
      </c>
      <c r="AC1641" s="3">
        <f t="shared" si="200"/>
        <v>0.55784327409816503</v>
      </c>
      <c r="AD1641" s="3">
        <f t="shared" si="201"/>
        <v>0.20575594344911161</v>
      </c>
      <c r="AE1641" s="3">
        <f t="shared" si="202"/>
        <v>0.71529723038258197</v>
      </c>
      <c r="AF1641" s="3">
        <f t="shared" si="203"/>
        <v>0.25410708897193657</v>
      </c>
      <c r="AG1641" s="3">
        <f t="shared" si="204"/>
        <v>0.6938649624706752</v>
      </c>
      <c r="AH1641" s="3">
        <f t="shared" si="205"/>
        <v>0.97426100072098387</v>
      </c>
      <c r="AI1641" s="3">
        <f t="shared" si="206"/>
        <v>1</v>
      </c>
      <c r="AJ1641" s="6">
        <f t="shared" si="207"/>
        <v>0.62873278572763636</v>
      </c>
    </row>
    <row r="1642" spans="1:36" x14ac:dyDescent="0.3">
      <c r="A1642" t="s">
        <v>3056</v>
      </c>
      <c r="B1642" t="s">
        <v>3055</v>
      </c>
      <c r="C1642" t="s">
        <v>601</v>
      </c>
      <c r="D1642">
        <v>1539275</v>
      </c>
      <c r="E1642" s="1">
        <v>0.122</v>
      </c>
      <c r="F1642" s="1">
        <v>8602</v>
      </c>
      <c r="G1642" s="4">
        <v>70508.196721311484</v>
      </c>
      <c r="H1642" s="1">
        <v>0.17046726543340199</v>
      </c>
      <c r="I1642" s="1">
        <v>16150</v>
      </c>
      <c r="J1642" s="4">
        <v>94739.596830744427</v>
      </c>
      <c r="K1642" s="1">
        <v>0.152858326160042</v>
      </c>
      <c r="L1642" s="1">
        <v>16359</v>
      </c>
      <c r="M1642" s="4">
        <v>107020.66685508644</v>
      </c>
      <c r="N1642" s="1">
        <v>1.6E-2</v>
      </c>
      <c r="O1642" s="1">
        <v>14974</v>
      </c>
      <c r="P1642" s="4">
        <v>935875</v>
      </c>
      <c r="Q1642" s="1">
        <v>0.67799999999999994</v>
      </c>
      <c r="R1642" s="1">
        <v>19595</v>
      </c>
      <c r="S1642" s="4">
        <v>28901.179941002953</v>
      </c>
      <c r="T1642" s="1">
        <v>0.50192200873787896</v>
      </c>
      <c r="U1642" s="1">
        <v>22149</v>
      </c>
      <c r="V1642" s="4">
        <v>44128.369775406631</v>
      </c>
      <c r="W1642" s="1" t="s">
        <v>3</v>
      </c>
      <c r="X1642" s="1">
        <v>22532</v>
      </c>
      <c r="Y1642" s="4" t="s">
        <v>3</v>
      </c>
      <c r="AC1642" s="3">
        <f t="shared" si="200"/>
        <v>1</v>
      </c>
      <c r="AD1642" s="3">
        <f t="shared" si="201"/>
        <v>0.21701500782614969</v>
      </c>
      <c r="AE1642" s="3">
        <f t="shared" si="202"/>
        <v>0.71987133482112908</v>
      </c>
      <c r="AF1642" s="3">
        <f t="shared" si="203"/>
        <v>0.25410708897193657</v>
      </c>
      <c r="AG1642" s="3">
        <f t="shared" si="204"/>
        <v>0.6938649624706752</v>
      </c>
      <c r="AH1642" s="3">
        <f t="shared" si="205"/>
        <v>0.96494175817565386</v>
      </c>
      <c r="AI1642" s="3" t="e">
        <f t="shared" si="206"/>
        <v>#VALUE!</v>
      </c>
      <c r="AJ1642" s="6" t="e">
        <f t="shared" si="207"/>
        <v>#VALUE!</v>
      </c>
    </row>
    <row r="1643" spans="1:36" x14ac:dyDescent="0.3">
      <c r="A1643" t="s">
        <v>3056</v>
      </c>
      <c r="B1643" t="s">
        <v>3057</v>
      </c>
      <c r="C1643" t="s">
        <v>601</v>
      </c>
      <c r="D1643">
        <v>1539275</v>
      </c>
      <c r="E1643" s="1">
        <v>0.122</v>
      </c>
      <c r="F1643" s="1">
        <v>8602</v>
      </c>
      <c r="G1643" s="4">
        <v>70508.196721311484</v>
      </c>
      <c r="H1643" s="1">
        <v>0.17046726543340199</v>
      </c>
      <c r="I1643" s="1">
        <v>16150</v>
      </c>
      <c r="J1643" s="4">
        <v>94739.596830744427</v>
      </c>
      <c r="K1643" s="1">
        <v>0.152858326160042</v>
      </c>
      <c r="L1643" s="1">
        <v>16359</v>
      </c>
      <c r="M1643" s="4">
        <v>107020.66685508644</v>
      </c>
      <c r="N1643" s="1">
        <v>1.6E-2</v>
      </c>
      <c r="O1643" s="1">
        <v>14974</v>
      </c>
      <c r="P1643" s="4">
        <v>935875</v>
      </c>
      <c r="Q1643" s="1">
        <v>0.67799999999999994</v>
      </c>
      <c r="R1643" s="1">
        <v>19595</v>
      </c>
      <c r="S1643" s="4">
        <v>28901.179941002953</v>
      </c>
      <c r="T1643" s="1">
        <v>0.50192200873787896</v>
      </c>
      <c r="U1643" s="1">
        <v>22149</v>
      </c>
      <c r="V1643" s="4">
        <v>44128.369775406631</v>
      </c>
      <c r="W1643" s="1">
        <v>1</v>
      </c>
      <c r="X1643" s="1">
        <v>22532</v>
      </c>
      <c r="Y1643" s="4">
        <v>22532</v>
      </c>
      <c r="AC1643" s="3">
        <f t="shared" si="200"/>
        <v>1</v>
      </c>
      <c r="AD1643" s="3">
        <f t="shared" si="201"/>
        <v>0.21701500782614969</v>
      </c>
      <c r="AE1643" s="3">
        <f t="shared" si="202"/>
        <v>0.71987133482112908</v>
      </c>
      <c r="AF1643" s="3">
        <f t="shared" si="203"/>
        <v>0.25410708897193657</v>
      </c>
      <c r="AG1643" s="3">
        <f t="shared" si="204"/>
        <v>0.6938649624706752</v>
      </c>
      <c r="AH1643" s="3">
        <f t="shared" si="205"/>
        <v>0.96494175817565386</v>
      </c>
      <c r="AI1643" s="3">
        <f t="shared" si="206"/>
        <v>1</v>
      </c>
      <c r="AJ1643" s="6">
        <f t="shared" si="207"/>
        <v>0.69282859318079204</v>
      </c>
    </row>
    <row r="1644" spans="1:36" x14ac:dyDescent="0.3">
      <c r="A1644" t="s">
        <v>3059</v>
      </c>
      <c r="B1644" t="s">
        <v>3058</v>
      </c>
      <c r="C1644" t="s">
        <v>601</v>
      </c>
      <c r="D1644">
        <v>1183813</v>
      </c>
      <c r="E1644" s="1">
        <v>0.153</v>
      </c>
      <c r="F1644" s="1">
        <v>8602</v>
      </c>
      <c r="G1644" s="4">
        <v>56222.222222222226</v>
      </c>
      <c r="H1644" s="1">
        <v>0.19266809876221999</v>
      </c>
      <c r="I1644" s="1">
        <v>16150</v>
      </c>
      <c r="J1644" s="4">
        <v>83822.906354265797</v>
      </c>
      <c r="K1644" s="1">
        <v>0.14829791529574299</v>
      </c>
      <c r="L1644" s="1">
        <v>16359</v>
      </c>
      <c r="M1644" s="4">
        <v>110311.73275346507</v>
      </c>
      <c r="N1644" s="1">
        <v>1.6E-2</v>
      </c>
      <c r="O1644" s="1">
        <v>14974</v>
      </c>
      <c r="P1644" s="4">
        <v>935875</v>
      </c>
      <c r="Q1644" s="1">
        <v>0.67799999999999994</v>
      </c>
      <c r="R1644" s="1">
        <v>19595</v>
      </c>
      <c r="S1644" s="4">
        <v>28901.179941002953</v>
      </c>
      <c r="T1644" s="1">
        <v>0.49807444250063099</v>
      </c>
      <c r="U1644" s="1">
        <v>22149</v>
      </c>
      <c r="V1644" s="4">
        <v>44469.256219610063</v>
      </c>
      <c r="W1644" s="1" t="s">
        <v>3</v>
      </c>
      <c r="X1644" s="1">
        <v>22532</v>
      </c>
      <c r="Y1644" s="4" t="s">
        <v>3</v>
      </c>
      <c r="AC1644" s="3">
        <f t="shared" si="200"/>
        <v>0.79536372238447584</v>
      </c>
      <c r="AD1644" s="3">
        <f t="shared" si="201"/>
        <v>0.19084339474088563</v>
      </c>
      <c r="AE1644" s="3">
        <f t="shared" si="202"/>
        <v>0.74273809154782955</v>
      </c>
      <c r="AF1644" s="3">
        <f t="shared" si="203"/>
        <v>0.25410708897193657</v>
      </c>
      <c r="AG1644" s="3">
        <f t="shared" si="204"/>
        <v>0.6938649624706752</v>
      </c>
      <c r="AH1644" s="3">
        <f t="shared" si="205"/>
        <v>0.97279059909029997</v>
      </c>
      <c r="AI1644" s="3" t="e">
        <f t="shared" si="206"/>
        <v>#VALUE!</v>
      </c>
      <c r="AJ1644" s="6" t="e">
        <f t="shared" si="207"/>
        <v>#VALUE!</v>
      </c>
    </row>
    <row r="1645" spans="1:36" x14ac:dyDescent="0.3">
      <c r="A1645" t="s">
        <v>3061</v>
      </c>
      <c r="B1645" t="s">
        <v>3060</v>
      </c>
      <c r="C1645" t="s">
        <v>601</v>
      </c>
      <c r="D1645">
        <v>40590</v>
      </c>
      <c r="E1645" s="1">
        <v>0.153</v>
      </c>
      <c r="F1645" s="1">
        <v>8602</v>
      </c>
      <c r="G1645" s="4">
        <v>56222.222222222226</v>
      </c>
      <c r="H1645" s="1">
        <v>0.20354767184035399</v>
      </c>
      <c r="I1645" s="1">
        <v>16150</v>
      </c>
      <c r="J1645" s="4">
        <v>79342.59259259289</v>
      </c>
      <c r="K1645" s="1">
        <v>0.14444444444444399</v>
      </c>
      <c r="L1645" s="1">
        <v>16359</v>
      </c>
      <c r="M1645" s="4">
        <v>113254.61538461574</v>
      </c>
      <c r="N1645" s="1">
        <v>1.6E-2</v>
      </c>
      <c r="O1645" s="1">
        <v>14974</v>
      </c>
      <c r="P1645" s="4">
        <v>935875</v>
      </c>
      <c r="Q1645" s="1">
        <v>0.67799999999999994</v>
      </c>
      <c r="R1645" s="1">
        <v>19595</v>
      </c>
      <c r="S1645" s="4">
        <v>28901.179941002953</v>
      </c>
      <c r="T1645" s="1">
        <v>0.49381621088938099</v>
      </c>
      <c r="U1645" s="1">
        <v>22149</v>
      </c>
      <c r="V1645" s="4">
        <v>44852.71951706252</v>
      </c>
      <c r="W1645" s="1">
        <v>0.5</v>
      </c>
      <c r="X1645" s="1">
        <v>22532</v>
      </c>
      <c r="Y1645" s="4">
        <v>11266</v>
      </c>
      <c r="AC1645" s="3">
        <f t="shared" si="200"/>
        <v>0.79536372238447584</v>
      </c>
      <c r="AD1645" s="3">
        <f t="shared" si="201"/>
        <v>0.18010231542534286</v>
      </c>
      <c r="AE1645" s="3">
        <f t="shared" si="202"/>
        <v>0.76318562534984424</v>
      </c>
      <c r="AF1645" s="3">
        <f t="shared" si="203"/>
        <v>0.25410708897193657</v>
      </c>
      <c r="AG1645" s="3">
        <f t="shared" si="204"/>
        <v>0.6938649624706752</v>
      </c>
      <c r="AH1645" s="3">
        <f t="shared" si="205"/>
        <v>0.98161976337503121</v>
      </c>
      <c r="AI1645" s="3">
        <f t="shared" si="206"/>
        <v>0.5</v>
      </c>
      <c r="AJ1645" s="6">
        <f t="shared" si="207"/>
        <v>0.59546335399675798</v>
      </c>
    </row>
    <row r="1646" spans="1:36" x14ac:dyDescent="0.3">
      <c r="A1646" t="s">
        <v>3063</v>
      </c>
      <c r="B1646" t="s">
        <v>3062</v>
      </c>
      <c r="C1646" t="s">
        <v>601</v>
      </c>
      <c r="D1646">
        <v>82348</v>
      </c>
      <c r="E1646" s="1">
        <v>0.153</v>
      </c>
      <c r="F1646" s="1">
        <v>8602</v>
      </c>
      <c r="G1646" s="4">
        <v>56222.222222222226</v>
      </c>
      <c r="H1646" s="1">
        <v>0.21426142711419799</v>
      </c>
      <c r="I1646" s="1">
        <v>16150</v>
      </c>
      <c r="J1646" s="4">
        <v>75375.209703015295</v>
      </c>
      <c r="K1646" s="1">
        <v>0.140634866663428</v>
      </c>
      <c r="L1646" s="1">
        <v>16359</v>
      </c>
      <c r="M1646" s="4">
        <v>116322.50513772589</v>
      </c>
      <c r="N1646" s="1">
        <v>1.6E-2</v>
      </c>
      <c r="O1646" s="1">
        <v>14974</v>
      </c>
      <c r="P1646" s="4">
        <v>935875</v>
      </c>
      <c r="Q1646" s="1">
        <v>0.67799999999999994</v>
      </c>
      <c r="R1646" s="1">
        <v>19595</v>
      </c>
      <c r="S1646" s="4">
        <v>28901.179941002953</v>
      </c>
      <c r="T1646" s="1">
        <v>0.50493029581774895</v>
      </c>
      <c r="U1646" s="1">
        <v>22149</v>
      </c>
      <c r="V1646" s="4">
        <v>43865.460606060617</v>
      </c>
      <c r="W1646" s="1">
        <v>0.5</v>
      </c>
      <c r="X1646" s="1">
        <v>22532</v>
      </c>
      <c r="Y1646" s="4">
        <v>11266</v>
      </c>
      <c r="AC1646" s="3">
        <f t="shared" si="200"/>
        <v>0.79536372238447584</v>
      </c>
      <c r="AD1646" s="3">
        <f t="shared" si="201"/>
        <v>0.17059093373225168</v>
      </c>
      <c r="AE1646" s="3">
        <f t="shared" si="202"/>
        <v>0.78450172500110582</v>
      </c>
      <c r="AF1646" s="3">
        <f t="shared" si="203"/>
        <v>0.25410708897193657</v>
      </c>
      <c r="AG1646" s="3">
        <f t="shared" si="204"/>
        <v>0.6938649624706752</v>
      </c>
      <c r="AH1646" s="3">
        <f t="shared" si="205"/>
        <v>0.95888832812500868</v>
      </c>
      <c r="AI1646" s="3">
        <f t="shared" si="206"/>
        <v>0.5</v>
      </c>
      <c r="AJ1646" s="6">
        <f t="shared" si="207"/>
        <v>0.59390239438363623</v>
      </c>
    </row>
    <row r="1647" spans="1:36" x14ac:dyDescent="0.3">
      <c r="A1647" t="s">
        <v>3065</v>
      </c>
      <c r="B1647" t="s">
        <v>3064</v>
      </c>
      <c r="C1647" t="s">
        <v>601</v>
      </c>
      <c r="D1647">
        <v>55445</v>
      </c>
      <c r="E1647" s="1">
        <v>0.153</v>
      </c>
      <c r="F1647" s="1">
        <v>8602</v>
      </c>
      <c r="G1647" s="4">
        <v>56222.222222222226</v>
      </c>
      <c r="H1647" s="1">
        <v>0.199332672017314</v>
      </c>
      <c r="I1647" s="1">
        <v>16150</v>
      </c>
      <c r="J1647" s="4">
        <v>81020.335685848899</v>
      </c>
      <c r="K1647" s="1">
        <v>0.15505455857155701</v>
      </c>
      <c r="L1647" s="1">
        <v>16359</v>
      </c>
      <c r="M1647" s="4">
        <v>105504.79876701202</v>
      </c>
      <c r="N1647" s="1">
        <v>1.6E-2</v>
      </c>
      <c r="O1647" s="1">
        <v>14974</v>
      </c>
      <c r="P1647" s="4">
        <v>935875</v>
      </c>
      <c r="Q1647" s="1">
        <v>0.67799999999999994</v>
      </c>
      <c r="R1647" s="1">
        <v>19595</v>
      </c>
      <c r="S1647" s="4">
        <v>28901.179941002953</v>
      </c>
      <c r="T1647" s="1">
        <v>0.49611326539814199</v>
      </c>
      <c r="U1647" s="1">
        <v>22149</v>
      </c>
      <c r="V1647" s="4">
        <v>44645.046897153479</v>
      </c>
      <c r="W1647" s="1">
        <v>0.5</v>
      </c>
      <c r="X1647" s="1">
        <v>22532</v>
      </c>
      <c r="Y1647" s="4">
        <v>11266</v>
      </c>
      <c r="AC1647" s="3">
        <f t="shared" si="200"/>
        <v>0.79536372238447584</v>
      </c>
      <c r="AD1647" s="3">
        <f t="shared" si="201"/>
        <v>0.18412452739405061</v>
      </c>
      <c r="AE1647" s="3">
        <f t="shared" si="202"/>
        <v>0.70933888488846641</v>
      </c>
      <c r="AF1647" s="3">
        <f t="shared" si="203"/>
        <v>0.25410708897193657</v>
      </c>
      <c r="AG1647" s="3">
        <f t="shared" si="204"/>
        <v>0.6938649624706752</v>
      </c>
      <c r="AH1647" s="3">
        <f t="shared" si="205"/>
        <v>0.97683814361950605</v>
      </c>
      <c r="AI1647" s="3">
        <f t="shared" si="206"/>
        <v>0.5</v>
      </c>
      <c r="AJ1647" s="6">
        <f t="shared" si="207"/>
        <v>0.58766247567558727</v>
      </c>
    </row>
    <row r="1648" spans="1:36" x14ac:dyDescent="0.3">
      <c r="A1648" t="s">
        <v>3067</v>
      </c>
      <c r="B1648" t="s">
        <v>3066</v>
      </c>
      <c r="C1648" t="s">
        <v>601</v>
      </c>
      <c r="D1648">
        <v>16128</v>
      </c>
      <c r="E1648" s="1">
        <v>0.153</v>
      </c>
      <c r="F1648" s="1">
        <v>8602</v>
      </c>
      <c r="G1648" s="4">
        <v>56222.222222222226</v>
      </c>
      <c r="H1648" s="1">
        <v>0.19574652777777701</v>
      </c>
      <c r="I1648" s="1">
        <v>16150</v>
      </c>
      <c r="J1648" s="4">
        <v>82504.656319290792</v>
      </c>
      <c r="K1648" s="1">
        <v>0.158358134920634</v>
      </c>
      <c r="L1648" s="1">
        <v>16359</v>
      </c>
      <c r="M1648" s="4">
        <v>103303.81832419794</v>
      </c>
      <c r="N1648" s="1">
        <v>1.6E-2</v>
      </c>
      <c r="O1648" s="1">
        <v>14974</v>
      </c>
      <c r="P1648" s="4">
        <v>935875</v>
      </c>
      <c r="Q1648" s="1">
        <v>0.67799999999999994</v>
      </c>
      <c r="R1648" s="1">
        <v>19595</v>
      </c>
      <c r="S1648" s="4">
        <v>28901.179941002953</v>
      </c>
      <c r="T1648" s="1">
        <v>0.48518105158730102</v>
      </c>
      <c r="U1648" s="1">
        <v>22149</v>
      </c>
      <c r="V1648" s="4">
        <v>45650.999616613473</v>
      </c>
      <c r="W1648" s="1">
        <v>0.5</v>
      </c>
      <c r="X1648" s="1">
        <v>22532</v>
      </c>
      <c r="Y1648" s="4">
        <v>11266</v>
      </c>
      <c r="AC1648" s="3">
        <f t="shared" si="200"/>
        <v>0.79536372238447584</v>
      </c>
      <c r="AD1648" s="3">
        <f t="shared" si="201"/>
        <v>0.18768302943243084</v>
      </c>
      <c r="AE1648" s="3">
        <f t="shared" si="202"/>
        <v>0.69404618462049228</v>
      </c>
      <c r="AF1648" s="3">
        <f t="shared" si="203"/>
        <v>0.25410708897193657</v>
      </c>
      <c r="AG1648" s="3">
        <f t="shared" si="204"/>
        <v>0.6938649624706752</v>
      </c>
      <c r="AH1648" s="3">
        <f t="shared" si="205"/>
        <v>1</v>
      </c>
      <c r="AI1648" s="3">
        <f t="shared" si="206"/>
        <v>0.5</v>
      </c>
      <c r="AJ1648" s="6">
        <f t="shared" si="207"/>
        <v>0.5892949982685729</v>
      </c>
    </row>
    <row r="1649" spans="1:36" x14ac:dyDescent="0.3">
      <c r="A1649" t="s">
        <v>4147</v>
      </c>
      <c r="B1649" t="s">
        <v>3068</v>
      </c>
      <c r="C1649" t="s">
        <v>601</v>
      </c>
      <c r="D1649">
        <v>510734</v>
      </c>
      <c r="E1649" s="1">
        <v>0.153</v>
      </c>
      <c r="F1649" s="1">
        <v>8602</v>
      </c>
      <c r="G1649" s="4">
        <v>56222.222222222226</v>
      </c>
      <c r="H1649" s="1">
        <v>0.185309769860631</v>
      </c>
      <c r="I1649" s="1">
        <v>16150</v>
      </c>
      <c r="J1649" s="4">
        <v>87151.368285364544</v>
      </c>
      <c r="K1649" s="1">
        <v>0.15304248395446499</v>
      </c>
      <c r="L1649" s="1">
        <v>16359</v>
      </c>
      <c r="M1649" s="4">
        <v>106891.88764648726</v>
      </c>
      <c r="N1649" s="1">
        <v>1.6E-2</v>
      </c>
      <c r="O1649" s="1">
        <v>14974</v>
      </c>
      <c r="P1649" s="4">
        <v>935875</v>
      </c>
      <c r="Q1649" s="1">
        <v>0.67799999999999994</v>
      </c>
      <c r="R1649" s="1">
        <v>19595</v>
      </c>
      <c r="S1649" s="4">
        <v>28901.179941002953</v>
      </c>
      <c r="T1649" s="1">
        <v>0.49868424659411698</v>
      </c>
      <c r="U1649" s="1">
        <v>22149</v>
      </c>
      <c r="V1649" s="4">
        <v>44414.878054143235</v>
      </c>
      <c r="W1649" s="1">
        <v>0.5</v>
      </c>
      <c r="X1649" s="1">
        <v>22532</v>
      </c>
      <c r="Y1649" s="4">
        <v>11266</v>
      </c>
      <c r="AC1649" s="3">
        <f t="shared" si="200"/>
        <v>0.79536372238447584</v>
      </c>
      <c r="AD1649" s="3">
        <f t="shared" si="201"/>
        <v>0.19882303087854467</v>
      </c>
      <c r="AE1649" s="3">
        <f t="shared" si="202"/>
        <v>0.71897656002006982</v>
      </c>
      <c r="AF1649" s="3">
        <f t="shared" si="203"/>
        <v>0.25410708897193657</v>
      </c>
      <c r="AG1649" s="3">
        <f t="shared" si="204"/>
        <v>0.6938649624706752</v>
      </c>
      <c r="AH1649" s="3">
        <f t="shared" si="205"/>
        <v>0.97153855291117786</v>
      </c>
      <c r="AI1649" s="3">
        <f t="shared" si="206"/>
        <v>0.5</v>
      </c>
      <c r="AJ1649" s="6">
        <f t="shared" si="207"/>
        <v>0.59038198823383992</v>
      </c>
    </row>
    <row r="1650" spans="1:36" x14ac:dyDescent="0.3">
      <c r="A1650" t="s">
        <v>3070</v>
      </c>
      <c r="B1650" t="s">
        <v>3069</v>
      </c>
      <c r="C1650" t="s">
        <v>601</v>
      </c>
      <c r="D1650">
        <v>199021</v>
      </c>
      <c r="E1650" s="1">
        <v>0.153</v>
      </c>
      <c r="F1650" s="1">
        <v>8602</v>
      </c>
      <c r="G1650" s="4">
        <v>56222.222222222226</v>
      </c>
      <c r="H1650" s="1">
        <v>0.21692685696484201</v>
      </c>
      <c r="I1650" s="1">
        <v>16150</v>
      </c>
      <c r="J1650" s="4">
        <v>74449.057281171408</v>
      </c>
      <c r="K1650" s="1">
        <v>0.13025258641047899</v>
      </c>
      <c r="L1650" s="1">
        <v>16359</v>
      </c>
      <c r="M1650" s="4">
        <v>125594.43501909531</v>
      </c>
      <c r="N1650" s="1">
        <v>1.6E-2</v>
      </c>
      <c r="O1650" s="1">
        <v>14974</v>
      </c>
      <c r="P1650" s="4">
        <v>935875</v>
      </c>
      <c r="Q1650" s="1">
        <v>0.67799999999999994</v>
      </c>
      <c r="R1650" s="1">
        <v>19595</v>
      </c>
      <c r="S1650" s="4">
        <v>28901.179941002953</v>
      </c>
      <c r="T1650" s="1">
        <v>0.49901266700498897</v>
      </c>
      <c r="U1650" s="1">
        <v>22149</v>
      </c>
      <c r="V1650" s="4">
        <v>44385.646827234872</v>
      </c>
      <c r="W1650" s="1">
        <v>0</v>
      </c>
      <c r="X1650" s="1">
        <v>22532</v>
      </c>
      <c r="Y1650" s="4">
        <v>0</v>
      </c>
      <c r="AC1650" s="3">
        <f t="shared" si="200"/>
        <v>0.79536372238447584</v>
      </c>
      <c r="AD1650" s="3">
        <f t="shared" si="201"/>
        <v>0.16837058106266703</v>
      </c>
      <c r="AE1650" s="3">
        <f t="shared" si="202"/>
        <v>0.84892430769346472</v>
      </c>
      <c r="AF1650" s="3">
        <f t="shared" si="203"/>
        <v>0.25410708897193657</v>
      </c>
      <c r="AG1650" s="3">
        <f t="shared" si="204"/>
        <v>0.6938649624706752</v>
      </c>
      <c r="AH1650" s="3">
        <f t="shared" si="205"/>
        <v>0.97086550986812048</v>
      </c>
      <c r="AI1650" s="3">
        <f t="shared" si="206"/>
        <v>0</v>
      </c>
      <c r="AJ1650" s="6">
        <f t="shared" si="207"/>
        <v>0.53307088177876283</v>
      </c>
    </row>
    <row r="1651" spans="1:36" x14ac:dyDescent="0.3">
      <c r="A1651" t="s">
        <v>3072</v>
      </c>
      <c r="B1651" t="s">
        <v>3071</v>
      </c>
      <c r="C1651" t="s">
        <v>601</v>
      </c>
      <c r="D1651">
        <v>279547</v>
      </c>
      <c r="E1651" s="1">
        <v>0.153</v>
      </c>
      <c r="F1651" s="1">
        <v>8602</v>
      </c>
      <c r="G1651" s="4">
        <v>56222.222222222226</v>
      </c>
      <c r="H1651" s="1">
        <v>0.17940095940933001</v>
      </c>
      <c r="I1651" s="1">
        <v>16150</v>
      </c>
      <c r="J1651" s="4">
        <v>90021.815118342653</v>
      </c>
      <c r="K1651" s="1">
        <v>0.15337313582331399</v>
      </c>
      <c r="L1651" s="1">
        <v>16359</v>
      </c>
      <c r="M1651" s="4">
        <v>106661.44310204092</v>
      </c>
      <c r="N1651" s="1">
        <v>1.6E-2</v>
      </c>
      <c r="O1651" s="1">
        <v>14974</v>
      </c>
      <c r="P1651" s="4">
        <v>935875</v>
      </c>
      <c r="Q1651" s="1">
        <v>0.67799999999999994</v>
      </c>
      <c r="R1651" s="1">
        <v>19595</v>
      </c>
      <c r="S1651" s="4">
        <v>28901.179941002953</v>
      </c>
      <c r="T1651" s="1">
        <v>0.49602392442058002</v>
      </c>
      <c r="U1651" s="1">
        <v>22149</v>
      </c>
      <c r="V1651" s="4">
        <v>44653.088106330542</v>
      </c>
      <c r="W1651" s="1">
        <v>0.5</v>
      </c>
      <c r="X1651" s="1">
        <v>22532</v>
      </c>
      <c r="Y1651" s="4">
        <v>11266</v>
      </c>
      <c r="AC1651" s="3">
        <f t="shared" si="200"/>
        <v>0.79536372238447584</v>
      </c>
      <c r="AD1651" s="3">
        <f t="shared" si="201"/>
        <v>0.20570462416511712</v>
      </c>
      <c r="AE1651" s="3">
        <f t="shared" si="202"/>
        <v>0.71737540115556775</v>
      </c>
      <c r="AF1651" s="3">
        <f t="shared" si="203"/>
        <v>0.25410708897193657</v>
      </c>
      <c r="AG1651" s="3">
        <f t="shared" si="204"/>
        <v>0.6938649624706752</v>
      </c>
      <c r="AH1651" s="3">
        <f t="shared" si="205"/>
        <v>0.97702329082223405</v>
      </c>
      <c r="AI1651" s="3">
        <f t="shared" si="206"/>
        <v>0.5</v>
      </c>
      <c r="AJ1651" s="6">
        <f t="shared" si="207"/>
        <v>0.59191986999571522</v>
      </c>
    </row>
    <row r="1652" spans="1:36" x14ac:dyDescent="0.3">
      <c r="A1652" t="s">
        <v>3074</v>
      </c>
      <c r="B1652" t="s">
        <v>3073</v>
      </c>
      <c r="C1652" t="s">
        <v>601</v>
      </c>
      <c r="D1652">
        <v>818962</v>
      </c>
      <c r="E1652" s="1">
        <v>0.14099999999999999</v>
      </c>
      <c r="F1652" s="1">
        <v>8602</v>
      </c>
      <c r="G1652" s="4">
        <v>61007.092198581566</v>
      </c>
      <c r="H1652" s="1">
        <v>0.181819180865534</v>
      </c>
      <c r="I1652" s="1">
        <v>16150</v>
      </c>
      <c r="J1652" s="4">
        <v>88824.511930586013</v>
      </c>
      <c r="K1652" s="1">
        <v>0.15065289964613701</v>
      </c>
      <c r="L1652" s="1">
        <v>16359</v>
      </c>
      <c r="M1652" s="4">
        <v>108587.35569262222</v>
      </c>
      <c r="N1652" s="1">
        <v>1.6E-2</v>
      </c>
      <c r="O1652" s="1">
        <v>14974</v>
      </c>
      <c r="P1652" s="4">
        <v>935875</v>
      </c>
      <c r="Q1652" s="1">
        <v>0.67799999999999994</v>
      </c>
      <c r="R1652" s="1">
        <v>19595</v>
      </c>
      <c r="S1652" s="4">
        <v>28901.179941002953</v>
      </c>
      <c r="T1652" s="1">
        <v>0.49602911978821901</v>
      </c>
      <c r="U1652" s="1">
        <v>22149</v>
      </c>
      <c r="V1652" s="4">
        <v>44652.62041360914</v>
      </c>
      <c r="W1652" s="1" t="s">
        <v>3</v>
      </c>
      <c r="X1652" s="1">
        <v>22532</v>
      </c>
      <c r="Y1652" s="4" t="s">
        <v>3</v>
      </c>
      <c r="AC1652" s="3">
        <f t="shared" si="200"/>
        <v>0.86390353259475428</v>
      </c>
      <c r="AD1652" s="3">
        <f t="shared" si="201"/>
        <v>0.20283421615609312</v>
      </c>
      <c r="AE1652" s="3">
        <f t="shared" si="202"/>
        <v>0.73075689397447741</v>
      </c>
      <c r="AF1652" s="3">
        <f t="shared" si="203"/>
        <v>0.25410708897193657</v>
      </c>
      <c r="AG1652" s="3">
        <f t="shared" si="204"/>
        <v>0.6938649624706752</v>
      </c>
      <c r="AH1652" s="3">
        <f t="shared" si="205"/>
        <v>0.97701252229262647</v>
      </c>
      <c r="AI1652" s="3" t="e">
        <f t="shared" si="206"/>
        <v>#VALUE!</v>
      </c>
      <c r="AJ1652" s="6" t="e">
        <f t="shared" si="207"/>
        <v>#VALUE!</v>
      </c>
    </row>
    <row r="1653" spans="1:36" x14ac:dyDescent="0.3">
      <c r="A1653" t="s">
        <v>3076</v>
      </c>
      <c r="B1653" t="s">
        <v>3075</v>
      </c>
      <c r="C1653" t="s">
        <v>601</v>
      </c>
      <c r="D1653">
        <v>413120</v>
      </c>
      <c r="E1653" s="1">
        <v>0.14099999999999999</v>
      </c>
      <c r="F1653" s="1">
        <v>8602</v>
      </c>
      <c r="G1653" s="4">
        <v>61007.092198581566</v>
      </c>
      <c r="H1653" s="1">
        <v>0.178483249419055</v>
      </c>
      <c r="I1653" s="1">
        <v>16150</v>
      </c>
      <c r="J1653" s="4">
        <v>90484.681630162071</v>
      </c>
      <c r="K1653" s="1">
        <v>0.153853601859024</v>
      </c>
      <c r="L1653" s="1">
        <v>16359</v>
      </c>
      <c r="M1653" s="4">
        <v>106328.3524229075</v>
      </c>
      <c r="N1653" s="1">
        <v>1.6E-2</v>
      </c>
      <c r="O1653" s="1">
        <v>14974</v>
      </c>
      <c r="P1653" s="4">
        <v>935875</v>
      </c>
      <c r="Q1653" s="1">
        <v>0.67799999999999994</v>
      </c>
      <c r="R1653" s="1">
        <v>19595</v>
      </c>
      <c r="S1653" s="4">
        <v>28901.179941002953</v>
      </c>
      <c r="T1653" s="1">
        <v>0.50141363284275697</v>
      </c>
      <c r="U1653" s="1">
        <v>22149</v>
      </c>
      <c r="V1653" s="4">
        <v>44173.110879388303</v>
      </c>
      <c r="W1653" s="1">
        <v>0.5</v>
      </c>
      <c r="X1653" s="1">
        <v>22532</v>
      </c>
      <c r="Y1653" s="4">
        <v>11266</v>
      </c>
      <c r="AC1653" s="3">
        <f t="shared" si="200"/>
        <v>0.86390353259475428</v>
      </c>
      <c r="AD1653" s="3">
        <f t="shared" si="201"/>
        <v>0.20681429776844631</v>
      </c>
      <c r="AE1653" s="3">
        <f t="shared" si="202"/>
        <v>0.715061043508877</v>
      </c>
      <c r="AF1653" s="3">
        <f t="shared" si="203"/>
        <v>0.25410708897193657</v>
      </c>
      <c r="AG1653" s="3">
        <f t="shared" si="204"/>
        <v>0.6938649624706752</v>
      </c>
      <c r="AH1653" s="3">
        <f t="shared" si="205"/>
        <v>0.96597191297784424</v>
      </c>
      <c r="AI1653" s="3">
        <f t="shared" si="206"/>
        <v>0.5</v>
      </c>
      <c r="AJ1653" s="6">
        <f t="shared" si="207"/>
        <v>0.59996040547036189</v>
      </c>
    </row>
    <row r="1654" spans="1:36" x14ac:dyDescent="0.3">
      <c r="A1654" t="s">
        <v>3078</v>
      </c>
      <c r="B1654" t="s">
        <v>3077</v>
      </c>
      <c r="C1654" t="s">
        <v>601</v>
      </c>
      <c r="D1654">
        <v>36703</v>
      </c>
      <c r="E1654" s="1">
        <v>0.14099999999999999</v>
      </c>
      <c r="F1654" s="1">
        <v>8602</v>
      </c>
      <c r="G1654" s="4">
        <v>61007.092198581566</v>
      </c>
      <c r="H1654" s="1">
        <v>0.207912159768956</v>
      </c>
      <c r="I1654" s="1">
        <v>16150</v>
      </c>
      <c r="J1654" s="4">
        <v>77677.034464683617</v>
      </c>
      <c r="K1654" s="1">
        <v>0.146582023267852</v>
      </c>
      <c r="L1654" s="1">
        <v>16359</v>
      </c>
      <c r="M1654" s="4">
        <v>111603.0440520452</v>
      </c>
      <c r="N1654" s="1">
        <v>1.6E-2</v>
      </c>
      <c r="O1654" s="1">
        <v>14974</v>
      </c>
      <c r="P1654" s="4">
        <v>935875</v>
      </c>
      <c r="Q1654" s="1">
        <v>0.67799999999999994</v>
      </c>
      <c r="R1654" s="1">
        <v>19595</v>
      </c>
      <c r="S1654" s="4">
        <v>28901.179941002953</v>
      </c>
      <c r="T1654" s="1">
        <v>0.48944227992262201</v>
      </c>
      <c r="U1654" s="1">
        <v>22149</v>
      </c>
      <c r="V1654" s="4">
        <v>45253.5485971944</v>
      </c>
      <c r="W1654" s="1">
        <v>0.5</v>
      </c>
      <c r="X1654" s="1">
        <v>22532</v>
      </c>
      <c r="Y1654" s="4">
        <v>11266</v>
      </c>
      <c r="AC1654" s="3">
        <f t="shared" si="200"/>
        <v>0.86390353259475428</v>
      </c>
      <c r="AD1654" s="3">
        <f t="shared" si="201"/>
        <v>0.17610931562484664</v>
      </c>
      <c r="AE1654" s="3">
        <f t="shared" si="202"/>
        <v>0.751710291508219</v>
      </c>
      <c r="AF1654" s="3">
        <f t="shared" si="203"/>
        <v>0.25410708897193657</v>
      </c>
      <c r="AG1654" s="3">
        <f t="shared" si="204"/>
        <v>0.6938649624706752</v>
      </c>
      <c r="AH1654" s="3">
        <f t="shared" si="205"/>
        <v>0.99084877126729454</v>
      </c>
      <c r="AI1654" s="3">
        <f t="shared" si="206"/>
        <v>0.5</v>
      </c>
      <c r="AJ1654" s="6">
        <f t="shared" si="207"/>
        <v>0.60436342320538938</v>
      </c>
    </row>
    <row r="1655" spans="1:36" x14ac:dyDescent="0.3">
      <c r="A1655" t="s">
        <v>3080</v>
      </c>
      <c r="B1655" t="s">
        <v>3079</v>
      </c>
      <c r="C1655" t="s">
        <v>601</v>
      </c>
      <c r="D1655">
        <v>160480</v>
      </c>
      <c r="E1655" s="1">
        <v>0.14099999999999999</v>
      </c>
      <c r="F1655" s="1">
        <v>8602</v>
      </c>
      <c r="G1655" s="4">
        <v>61007.092198581566</v>
      </c>
      <c r="H1655" s="1">
        <v>0.181524177467597</v>
      </c>
      <c r="I1655" s="1">
        <v>16150</v>
      </c>
      <c r="J1655" s="4">
        <v>88968.864783220721</v>
      </c>
      <c r="K1655" s="1">
        <v>0.14472831505483499</v>
      </c>
      <c r="L1655" s="1">
        <v>16359</v>
      </c>
      <c r="M1655" s="4">
        <v>113032.47739602209</v>
      </c>
      <c r="N1655" s="1">
        <v>1.6E-2</v>
      </c>
      <c r="O1655" s="1">
        <v>14974</v>
      </c>
      <c r="P1655" s="4">
        <v>935875</v>
      </c>
      <c r="Q1655" s="1">
        <v>0.67799999999999994</v>
      </c>
      <c r="R1655" s="1">
        <v>19595</v>
      </c>
      <c r="S1655" s="4">
        <v>28901.179941002953</v>
      </c>
      <c r="T1655" s="1">
        <v>0.48770563310069698</v>
      </c>
      <c r="U1655" s="1">
        <v>22149</v>
      </c>
      <c r="V1655" s="4">
        <v>45414.689715972338</v>
      </c>
      <c r="W1655" s="1">
        <v>0.5</v>
      </c>
      <c r="X1655" s="1">
        <v>22532</v>
      </c>
      <c r="Y1655" s="4">
        <v>11266</v>
      </c>
      <c r="AC1655" s="3">
        <f t="shared" si="200"/>
        <v>0.86390353259475428</v>
      </c>
      <c r="AD1655" s="3">
        <f t="shared" si="201"/>
        <v>0.20318028688284404</v>
      </c>
      <c r="AE1655" s="3">
        <f t="shared" si="202"/>
        <v>0.76164218152289687</v>
      </c>
      <c r="AF1655" s="3">
        <f t="shared" si="203"/>
        <v>0.25410708897193657</v>
      </c>
      <c r="AG1655" s="3">
        <f t="shared" si="204"/>
        <v>0.6938649624706752</v>
      </c>
      <c r="AH1655" s="3">
        <f t="shared" si="205"/>
        <v>0.99455901269109648</v>
      </c>
      <c r="AI1655" s="3">
        <f t="shared" si="206"/>
        <v>0.5</v>
      </c>
      <c r="AJ1655" s="6">
        <f t="shared" si="207"/>
        <v>0.61017958073345757</v>
      </c>
    </row>
    <row r="1656" spans="1:36" x14ac:dyDescent="0.3">
      <c r="A1656" t="s">
        <v>3082</v>
      </c>
      <c r="B1656" t="s">
        <v>3081</v>
      </c>
      <c r="C1656" t="s">
        <v>601</v>
      </c>
      <c r="D1656">
        <v>37930</v>
      </c>
      <c r="E1656" s="1">
        <v>0.14099999999999999</v>
      </c>
      <c r="F1656" s="1">
        <v>8602</v>
      </c>
      <c r="G1656" s="4">
        <v>61007.092198581566</v>
      </c>
      <c r="H1656" s="1">
        <v>0.19303981017664101</v>
      </c>
      <c r="I1656" s="1">
        <v>16150</v>
      </c>
      <c r="J1656" s="4">
        <v>83661.499590275955</v>
      </c>
      <c r="K1656" s="1">
        <v>0.15051410493013401</v>
      </c>
      <c r="L1656" s="1">
        <v>16359</v>
      </c>
      <c r="M1656" s="4">
        <v>108687.48817656365</v>
      </c>
      <c r="N1656" s="1">
        <v>1.6E-2</v>
      </c>
      <c r="O1656" s="1">
        <v>14974</v>
      </c>
      <c r="P1656" s="4">
        <v>935875</v>
      </c>
      <c r="Q1656" s="1">
        <v>0.67799999999999994</v>
      </c>
      <c r="R1656" s="1">
        <v>19595</v>
      </c>
      <c r="S1656" s="4">
        <v>28901.179941002953</v>
      </c>
      <c r="T1656" s="1">
        <v>0.49491167940943798</v>
      </c>
      <c r="U1656" s="1">
        <v>22149</v>
      </c>
      <c r="V1656" s="4">
        <v>44753.439697421731</v>
      </c>
      <c r="W1656" s="1">
        <v>0.5</v>
      </c>
      <c r="X1656" s="1">
        <v>22532</v>
      </c>
      <c r="Y1656" s="4">
        <v>11266</v>
      </c>
      <c r="AC1656" s="3">
        <f t="shared" si="200"/>
        <v>0.86390353259475428</v>
      </c>
      <c r="AD1656" s="3">
        <f t="shared" si="201"/>
        <v>0.19045643906181892</v>
      </c>
      <c r="AE1656" s="3">
        <f t="shared" si="202"/>
        <v>0.73145262758219909</v>
      </c>
      <c r="AF1656" s="3">
        <f t="shared" si="203"/>
        <v>0.25410708897193657</v>
      </c>
      <c r="AG1656" s="3">
        <f t="shared" si="204"/>
        <v>0.6938649624706752</v>
      </c>
      <c r="AH1656" s="3">
        <f t="shared" si="205"/>
        <v>0.97933386575825676</v>
      </c>
      <c r="AI1656" s="3">
        <f t="shared" si="206"/>
        <v>0.5</v>
      </c>
      <c r="AJ1656" s="6">
        <f t="shared" si="207"/>
        <v>0.60187407377709146</v>
      </c>
    </row>
    <row r="1657" spans="1:36" x14ac:dyDescent="0.3">
      <c r="A1657" t="s">
        <v>3084</v>
      </c>
      <c r="B1657" t="s">
        <v>3083</v>
      </c>
      <c r="C1657" t="s">
        <v>601</v>
      </c>
      <c r="D1657">
        <v>43087</v>
      </c>
      <c r="E1657" s="1">
        <v>0.14099999999999999</v>
      </c>
      <c r="F1657" s="1">
        <v>8602</v>
      </c>
      <c r="G1657" s="4">
        <v>61007.092198581566</v>
      </c>
      <c r="H1657" s="1">
        <v>0.20906537934875899</v>
      </c>
      <c r="I1657" s="1">
        <v>16150</v>
      </c>
      <c r="J1657" s="4">
        <v>77248.562388987746</v>
      </c>
      <c r="K1657" s="1">
        <v>0.13495950054540801</v>
      </c>
      <c r="L1657" s="1">
        <v>16359</v>
      </c>
      <c r="M1657" s="4">
        <v>121214.14153052462</v>
      </c>
      <c r="N1657" s="1">
        <v>1.6E-2</v>
      </c>
      <c r="O1657" s="1">
        <v>14974</v>
      </c>
      <c r="P1657" s="4">
        <v>935875</v>
      </c>
      <c r="Q1657" s="1">
        <v>0.67799999999999994</v>
      </c>
      <c r="R1657" s="1">
        <v>19595</v>
      </c>
      <c r="S1657" s="4">
        <v>28901.179941002953</v>
      </c>
      <c r="T1657" s="1">
        <v>0.48817508761343298</v>
      </c>
      <c r="U1657" s="1">
        <v>22149</v>
      </c>
      <c r="V1657" s="4">
        <v>45371.016592184111</v>
      </c>
      <c r="W1657" s="1">
        <v>0.5</v>
      </c>
      <c r="X1657" s="1">
        <v>22532</v>
      </c>
      <c r="Y1657" s="4">
        <v>11266</v>
      </c>
      <c r="AC1657" s="3">
        <f t="shared" si="200"/>
        <v>0.86390353259475428</v>
      </c>
      <c r="AD1657" s="3">
        <f t="shared" si="201"/>
        <v>0.17508209905155331</v>
      </c>
      <c r="AE1657" s="3">
        <f t="shared" si="202"/>
        <v>0.81848945506895709</v>
      </c>
      <c r="AF1657" s="3">
        <f t="shared" si="203"/>
        <v>0.25410708897193657</v>
      </c>
      <c r="AG1657" s="3">
        <f t="shared" si="204"/>
        <v>0.6938649624706752</v>
      </c>
      <c r="AH1657" s="3">
        <f t="shared" si="205"/>
        <v>0.99355344791523559</v>
      </c>
      <c r="AI1657" s="3">
        <f t="shared" si="206"/>
        <v>0.5</v>
      </c>
      <c r="AJ1657" s="6">
        <f t="shared" si="207"/>
        <v>0.61414294086758736</v>
      </c>
    </row>
    <row r="1658" spans="1:36" x14ac:dyDescent="0.3">
      <c r="A1658" t="s">
        <v>3086</v>
      </c>
      <c r="B1658" t="s">
        <v>3085</v>
      </c>
      <c r="C1658" t="s">
        <v>601</v>
      </c>
      <c r="D1658">
        <v>127642</v>
      </c>
      <c r="E1658" s="1">
        <v>0.14099999999999999</v>
      </c>
      <c r="F1658" s="1">
        <v>8602</v>
      </c>
      <c r="G1658" s="4">
        <v>61007.092198581566</v>
      </c>
      <c r="H1658" s="1">
        <v>0.17295247645759201</v>
      </c>
      <c r="I1658" s="1">
        <v>16150</v>
      </c>
      <c r="J1658" s="4">
        <v>93378.252400797413</v>
      </c>
      <c r="K1658" s="1">
        <v>0.15425173532222899</v>
      </c>
      <c r="L1658" s="1">
        <v>16359</v>
      </c>
      <c r="M1658" s="4">
        <v>106053.91223525851</v>
      </c>
      <c r="N1658" s="1">
        <v>1.6E-2</v>
      </c>
      <c r="O1658" s="1">
        <v>14974</v>
      </c>
      <c r="P1658" s="4">
        <v>935875</v>
      </c>
      <c r="Q1658" s="1">
        <v>0.67799999999999994</v>
      </c>
      <c r="R1658" s="1">
        <v>19595</v>
      </c>
      <c r="S1658" s="4">
        <v>28901.179941002953</v>
      </c>
      <c r="T1658" s="1">
        <v>0.49394399962394803</v>
      </c>
      <c r="U1658" s="1">
        <v>22149</v>
      </c>
      <c r="V1658" s="4">
        <v>44841.115626189589</v>
      </c>
      <c r="W1658" s="1">
        <v>1</v>
      </c>
      <c r="X1658" s="1">
        <v>22532</v>
      </c>
      <c r="Y1658" s="4">
        <v>22532</v>
      </c>
      <c r="AC1658" s="3">
        <f t="shared" si="200"/>
        <v>0.86390353259475428</v>
      </c>
      <c r="AD1658" s="3">
        <f t="shared" si="201"/>
        <v>0.21375132825466062</v>
      </c>
      <c r="AE1658" s="3">
        <f t="shared" si="202"/>
        <v>0.71315419715551442</v>
      </c>
      <c r="AF1658" s="3">
        <f t="shared" si="203"/>
        <v>0.25410708897193657</v>
      </c>
      <c r="AG1658" s="3">
        <f t="shared" si="204"/>
        <v>0.6938649624706752</v>
      </c>
      <c r="AH1658" s="3">
        <f t="shared" si="205"/>
        <v>0.98135258615223087</v>
      </c>
      <c r="AI1658" s="3">
        <f t="shared" si="206"/>
        <v>1</v>
      </c>
      <c r="AJ1658" s="6">
        <f t="shared" si="207"/>
        <v>0.67430481365711015</v>
      </c>
    </row>
    <row r="1659" spans="1:36" x14ac:dyDescent="0.3">
      <c r="A1659" t="s">
        <v>3088</v>
      </c>
      <c r="B1659" t="s">
        <v>3087</v>
      </c>
      <c r="C1659" t="s">
        <v>601</v>
      </c>
      <c r="D1659">
        <v>351491</v>
      </c>
      <c r="E1659" s="1">
        <v>0.24199999999999999</v>
      </c>
      <c r="F1659" s="1">
        <v>8602</v>
      </c>
      <c r="G1659" s="4">
        <v>35545.454545454544</v>
      </c>
      <c r="H1659" s="1">
        <v>0.22964457126925</v>
      </c>
      <c r="I1659" s="1">
        <v>16150</v>
      </c>
      <c r="J1659" s="4">
        <v>70326.069154339842</v>
      </c>
      <c r="K1659" s="1">
        <v>0.13140877006808099</v>
      </c>
      <c r="L1659" s="1">
        <v>16359</v>
      </c>
      <c r="M1659" s="4">
        <v>124489.4080625261</v>
      </c>
      <c r="N1659" s="1">
        <v>1.6E-2</v>
      </c>
      <c r="O1659" s="1">
        <v>14974</v>
      </c>
      <c r="P1659" s="4">
        <v>935875</v>
      </c>
      <c r="Q1659" s="1">
        <v>0.67799999999999994</v>
      </c>
      <c r="R1659" s="1">
        <v>19595</v>
      </c>
      <c r="S1659" s="4">
        <v>28901.179941002953</v>
      </c>
      <c r="T1659" s="1">
        <v>0.51309990867475896</v>
      </c>
      <c r="U1659" s="1">
        <v>22149</v>
      </c>
      <c r="V1659" s="4">
        <v>43167.031655115126</v>
      </c>
      <c r="W1659" s="1" t="s">
        <v>3</v>
      </c>
      <c r="X1659" s="1">
        <v>22532</v>
      </c>
      <c r="Y1659" s="4" t="s">
        <v>3</v>
      </c>
      <c r="AC1659" s="3">
        <f t="shared" si="200"/>
        <v>0.49918394334563793</v>
      </c>
      <c r="AD1659" s="3">
        <f t="shared" si="201"/>
        <v>0.15848615223846718</v>
      </c>
      <c r="AE1659" s="3">
        <f t="shared" si="202"/>
        <v>0.84124643572962376</v>
      </c>
      <c r="AF1659" s="3">
        <f t="shared" si="203"/>
        <v>0.25410708897193657</v>
      </c>
      <c r="AG1659" s="3">
        <f t="shared" si="204"/>
        <v>0.6938649624706752</v>
      </c>
      <c r="AH1659" s="3">
        <f t="shared" si="205"/>
        <v>0.94280714384980502</v>
      </c>
      <c r="AI1659" s="3" t="e">
        <f t="shared" si="206"/>
        <v>#VALUE!</v>
      </c>
      <c r="AJ1659" s="6" t="e">
        <f t="shared" si="207"/>
        <v>#VALUE!</v>
      </c>
    </row>
    <row r="1660" spans="1:36" x14ac:dyDescent="0.3">
      <c r="A1660" t="s">
        <v>3088</v>
      </c>
      <c r="B1660" t="s">
        <v>3089</v>
      </c>
      <c r="C1660" t="s">
        <v>601</v>
      </c>
      <c r="D1660">
        <v>351491</v>
      </c>
      <c r="E1660" s="1">
        <v>0.24199999999999999</v>
      </c>
      <c r="F1660" s="1">
        <v>8602</v>
      </c>
      <c r="G1660" s="4">
        <v>35545.454545454544</v>
      </c>
      <c r="H1660" s="1">
        <v>0.22964457126925</v>
      </c>
      <c r="I1660" s="1">
        <v>16150</v>
      </c>
      <c r="J1660" s="4">
        <v>70326.069154339842</v>
      </c>
      <c r="K1660" s="1">
        <v>0.13140877006808099</v>
      </c>
      <c r="L1660" s="1">
        <v>16359</v>
      </c>
      <c r="M1660" s="4">
        <v>124489.4080625261</v>
      </c>
      <c r="N1660" s="1">
        <v>1.6E-2</v>
      </c>
      <c r="O1660" s="1">
        <v>14974</v>
      </c>
      <c r="P1660" s="4">
        <v>935875</v>
      </c>
      <c r="Q1660" s="1">
        <v>0.67799999999999994</v>
      </c>
      <c r="R1660" s="1">
        <v>19595</v>
      </c>
      <c r="S1660" s="4">
        <v>28901.179941002953</v>
      </c>
      <c r="T1660" s="1">
        <v>0.51309990867475896</v>
      </c>
      <c r="U1660" s="1">
        <v>22149</v>
      </c>
      <c r="V1660" s="4">
        <v>43167.031655115126</v>
      </c>
      <c r="W1660" s="1">
        <v>1</v>
      </c>
      <c r="X1660" s="1">
        <v>22532</v>
      </c>
      <c r="Y1660" s="4">
        <v>22532</v>
      </c>
      <c r="AC1660" s="3">
        <f t="shared" si="200"/>
        <v>0.49918394334563793</v>
      </c>
      <c r="AD1660" s="3">
        <f t="shared" si="201"/>
        <v>0.15848615223846718</v>
      </c>
      <c r="AE1660" s="3">
        <f t="shared" si="202"/>
        <v>0.84124643572962376</v>
      </c>
      <c r="AF1660" s="3">
        <f t="shared" si="203"/>
        <v>0.25410708897193657</v>
      </c>
      <c r="AG1660" s="3">
        <f t="shared" si="204"/>
        <v>0.6938649624706752</v>
      </c>
      <c r="AH1660" s="3">
        <f t="shared" si="205"/>
        <v>0.94280714384980502</v>
      </c>
      <c r="AI1660" s="3">
        <f t="shared" si="206"/>
        <v>1</v>
      </c>
      <c r="AJ1660" s="6">
        <f t="shared" si="207"/>
        <v>0.62709938951516364</v>
      </c>
    </row>
    <row r="1661" spans="1:36" x14ac:dyDescent="0.3">
      <c r="A1661" t="s">
        <v>602</v>
      </c>
      <c r="B1661" t="s">
        <v>603</v>
      </c>
      <c r="C1661" t="s">
        <v>603</v>
      </c>
      <c r="D1661" t="s">
        <v>3</v>
      </c>
      <c r="E1661" s="1" t="s">
        <v>3</v>
      </c>
      <c r="F1661" s="1" t="s">
        <v>3</v>
      </c>
      <c r="G1661" s="4" t="s">
        <v>3</v>
      </c>
      <c r="H1661" s="1" t="s">
        <v>3</v>
      </c>
      <c r="I1661" s="1" t="s">
        <v>3</v>
      </c>
      <c r="J1661" s="4" t="s">
        <v>3</v>
      </c>
      <c r="K1661" s="1" t="s">
        <v>3</v>
      </c>
      <c r="L1661" s="1" t="s">
        <v>3</v>
      </c>
      <c r="M1661" s="4" t="s">
        <v>3</v>
      </c>
      <c r="N1661" s="1" t="s">
        <v>3</v>
      </c>
      <c r="O1661" s="1" t="s">
        <v>3</v>
      </c>
      <c r="P1661" s="4" t="s">
        <v>3</v>
      </c>
      <c r="Q1661" s="1" t="s">
        <v>3</v>
      </c>
      <c r="R1661" s="1" t="s">
        <v>3</v>
      </c>
      <c r="S1661" s="4" t="s">
        <v>3</v>
      </c>
      <c r="T1661" s="1" t="s">
        <v>3</v>
      </c>
      <c r="U1661" s="1" t="s">
        <v>3</v>
      </c>
      <c r="V1661" s="4" t="s">
        <v>3</v>
      </c>
      <c r="W1661" s="1" t="s">
        <v>3</v>
      </c>
      <c r="X1661" s="1" t="s">
        <v>3</v>
      </c>
      <c r="Y1661" s="4" t="s">
        <v>3</v>
      </c>
      <c r="AC1661" s="3" t="e">
        <f t="shared" si="200"/>
        <v>#VALUE!</v>
      </c>
      <c r="AD1661" s="3" t="e">
        <f t="shared" si="201"/>
        <v>#VALUE!</v>
      </c>
      <c r="AE1661" s="3" t="e">
        <f t="shared" si="202"/>
        <v>#VALUE!</v>
      </c>
      <c r="AF1661" s="3" t="e">
        <f t="shared" si="203"/>
        <v>#VALUE!</v>
      </c>
      <c r="AG1661" s="3" t="e">
        <f t="shared" si="204"/>
        <v>#VALUE!</v>
      </c>
      <c r="AH1661" s="3" t="e">
        <f t="shared" si="205"/>
        <v>#VALUE!</v>
      </c>
      <c r="AI1661" s="3" t="e">
        <f t="shared" si="206"/>
        <v>#VALUE!</v>
      </c>
      <c r="AJ1661" s="6" t="e">
        <f t="shared" si="207"/>
        <v>#VALUE!</v>
      </c>
    </row>
    <row r="1662" spans="1:36" x14ac:dyDescent="0.3">
      <c r="A1662" t="s">
        <v>3091</v>
      </c>
      <c r="B1662" t="s">
        <v>3090</v>
      </c>
      <c r="C1662" t="s">
        <v>603</v>
      </c>
      <c r="D1662" t="s">
        <v>3</v>
      </c>
      <c r="E1662" s="1" t="s">
        <v>3</v>
      </c>
      <c r="F1662" s="1" t="s">
        <v>3</v>
      </c>
      <c r="G1662" s="4" t="s">
        <v>3</v>
      </c>
      <c r="H1662" s="1" t="s">
        <v>3</v>
      </c>
      <c r="I1662" s="1" t="s">
        <v>3</v>
      </c>
      <c r="J1662" s="4" t="s">
        <v>3</v>
      </c>
      <c r="K1662" s="1" t="s">
        <v>3</v>
      </c>
      <c r="L1662" s="1" t="s">
        <v>3</v>
      </c>
      <c r="M1662" s="4" t="s">
        <v>3</v>
      </c>
      <c r="N1662" s="1" t="s">
        <v>3</v>
      </c>
      <c r="O1662" s="1" t="s">
        <v>3</v>
      </c>
      <c r="P1662" s="4" t="s">
        <v>3</v>
      </c>
      <c r="Q1662" s="1" t="s">
        <v>3</v>
      </c>
      <c r="R1662" s="1" t="s">
        <v>3</v>
      </c>
      <c r="S1662" s="4" t="s">
        <v>3</v>
      </c>
      <c r="T1662" s="1" t="s">
        <v>3</v>
      </c>
      <c r="U1662" s="1" t="s">
        <v>3</v>
      </c>
      <c r="V1662" s="4" t="s">
        <v>3</v>
      </c>
      <c r="W1662" s="1" t="s">
        <v>3</v>
      </c>
      <c r="X1662" s="1" t="s">
        <v>3</v>
      </c>
      <c r="Y1662" s="4" t="s">
        <v>3</v>
      </c>
      <c r="AC1662" s="3" t="e">
        <f t="shared" si="200"/>
        <v>#VALUE!</v>
      </c>
      <c r="AD1662" s="3" t="e">
        <f t="shared" si="201"/>
        <v>#VALUE!</v>
      </c>
      <c r="AE1662" s="3" t="e">
        <f t="shared" si="202"/>
        <v>#VALUE!</v>
      </c>
      <c r="AF1662" s="3" t="e">
        <f t="shared" si="203"/>
        <v>#VALUE!</v>
      </c>
      <c r="AG1662" s="3" t="e">
        <f t="shared" si="204"/>
        <v>#VALUE!</v>
      </c>
      <c r="AH1662" s="3" t="e">
        <f t="shared" si="205"/>
        <v>#VALUE!</v>
      </c>
      <c r="AI1662" s="3" t="e">
        <f t="shared" si="206"/>
        <v>#VALUE!</v>
      </c>
      <c r="AJ1662" s="6" t="e">
        <f t="shared" si="207"/>
        <v>#VALUE!</v>
      </c>
    </row>
    <row r="1663" spans="1:36" x14ac:dyDescent="0.3">
      <c r="A1663" t="s">
        <v>3093</v>
      </c>
      <c r="B1663" t="s">
        <v>3092</v>
      </c>
      <c r="C1663" t="s">
        <v>603</v>
      </c>
      <c r="D1663" t="s">
        <v>3</v>
      </c>
      <c r="E1663" s="1" t="s">
        <v>3</v>
      </c>
      <c r="F1663" s="1" t="s">
        <v>3</v>
      </c>
      <c r="G1663" s="4" t="s">
        <v>3</v>
      </c>
      <c r="H1663" s="1" t="s">
        <v>3</v>
      </c>
      <c r="I1663" s="1" t="s">
        <v>3</v>
      </c>
      <c r="J1663" s="4" t="s">
        <v>3</v>
      </c>
      <c r="K1663" s="1" t="s">
        <v>3</v>
      </c>
      <c r="L1663" s="1" t="s">
        <v>3</v>
      </c>
      <c r="M1663" s="4" t="s">
        <v>3</v>
      </c>
      <c r="N1663" s="1" t="s">
        <v>3</v>
      </c>
      <c r="O1663" s="1" t="s">
        <v>3</v>
      </c>
      <c r="P1663" s="4" t="s">
        <v>3</v>
      </c>
      <c r="Q1663" s="1" t="s">
        <v>3</v>
      </c>
      <c r="R1663" s="1" t="s">
        <v>3</v>
      </c>
      <c r="S1663" s="4" t="s">
        <v>3</v>
      </c>
      <c r="T1663" s="1" t="s">
        <v>3</v>
      </c>
      <c r="U1663" s="1" t="s">
        <v>3</v>
      </c>
      <c r="V1663" s="4" t="s">
        <v>3</v>
      </c>
      <c r="W1663" s="1" t="s">
        <v>3</v>
      </c>
      <c r="X1663" s="1" t="s">
        <v>3</v>
      </c>
      <c r="Y1663" s="4" t="s">
        <v>3</v>
      </c>
      <c r="AC1663" s="3" t="e">
        <f t="shared" si="200"/>
        <v>#VALUE!</v>
      </c>
      <c r="AD1663" s="3" t="e">
        <f t="shared" si="201"/>
        <v>#VALUE!</v>
      </c>
      <c r="AE1663" s="3" t="e">
        <f t="shared" si="202"/>
        <v>#VALUE!</v>
      </c>
      <c r="AF1663" s="3" t="e">
        <f t="shared" si="203"/>
        <v>#VALUE!</v>
      </c>
      <c r="AG1663" s="3" t="e">
        <f t="shared" si="204"/>
        <v>#VALUE!</v>
      </c>
      <c r="AH1663" s="3" t="e">
        <f t="shared" si="205"/>
        <v>#VALUE!</v>
      </c>
      <c r="AI1663" s="3" t="e">
        <f t="shared" si="206"/>
        <v>#VALUE!</v>
      </c>
      <c r="AJ1663" s="6" t="e">
        <f t="shared" si="207"/>
        <v>#VALUE!</v>
      </c>
    </row>
    <row r="1664" spans="1:36" x14ac:dyDescent="0.3">
      <c r="A1664" t="s">
        <v>3095</v>
      </c>
      <c r="B1664" t="s">
        <v>3094</v>
      </c>
      <c r="C1664" t="s">
        <v>603</v>
      </c>
      <c r="D1664" t="s">
        <v>3</v>
      </c>
      <c r="E1664" s="1" t="s">
        <v>3</v>
      </c>
      <c r="F1664" s="1" t="s">
        <v>3</v>
      </c>
      <c r="G1664" s="4" t="s">
        <v>3</v>
      </c>
      <c r="H1664" s="1" t="s">
        <v>3</v>
      </c>
      <c r="I1664" s="1" t="s">
        <v>3</v>
      </c>
      <c r="J1664" s="4" t="s">
        <v>3</v>
      </c>
      <c r="K1664" s="1" t="s">
        <v>3</v>
      </c>
      <c r="L1664" s="1" t="s">
        <v>3</v>
      </c>
      <c r="M1664" s="4" t="s">
        <v>3</v>
      </c>
      <c r="N1664" s="1" t="s">
        <v>3</v>
      </c>
      <c r="O1664" s="1" t="s">
        <v>3</v>
      </c>
      <c r="P1664" s="4" t="s">
        <v>3</v>
      </c>
      <c r="Q1664" s="1" t="s">
        <v>3</v>
      </c>
      <c r="R1664" s="1" t="s">
        <v>3</v>
      </c>
      <c r="S1664" s="4" t="s">
        <v>3</v>
      </c>
      <c r="T1664" s="1" t="s">
        <v>3</v>
      </c>
      <c r="U1664" s="1" t="s">
        <v>3</v>
      </c>
      <c r="V1664" s="4" t="s">
        <v>3</v>
      </c>
      <c r="W1664" s="1">
        <v>1</v>
      </c>
      <c r="X1664" s="1" t="s">
        <v>3</v>
      </c>
      <c r="Y1664" s="4" t="s">
        <v>3</v>
      </c>
      <c r="AC1664" s="3" t="e">
        <f t="shared" si="200"/>
        <v>#VALUE!</v>
      </c>
      <c r="AD1664" s="3" t="e">
        <f t="shared" si="201"/>
        <v>#VALUE!</v>
      </c>
      <c r="AE1664" s="3" t="e">
        <f t="shared" si="202"/>
        <v>#VALUE!</v>
      </c>
      <c r="AF1664" s="3" t="e">
        <f t="shared" si="203"/>
        <v>#VALUE!</v>
      </c>
      <c r="AG1664" s="3" t="e">
        <f t="shared" si="204"/>
        <v>#VALUE!</v>
      </c>
      <c r="AH1664" s="3" t="e">
        <f t="shared" si="205"/>
        <v>#VALUE!</v>
      </c>
      <c r="AI1664" s="3" t="e">
        <f t="shared" si="206"/>
        <v>#VALUE!</v>
      </c>
      <c r="AJ1664" s="6" t="e">
        <f t="shared" si="207"/>
        <v>#VALUE!</v>
      </c>
    </row>
    <row r="1665" spans="1:36" x14ac:dyDescent="0.3">
      <c r="A1665" t="s">
        <v>3097</v>
      </c>
      <c r="B1665" t="s">
        <v>3096</v>
      </c>
      <c r="C1665" t="s">
        <v>603</v>
      </c>
      <c r="D1665" t="s">
        <v>3</v>
      </c>
      <c r="E1665" s="1" t="s">
        <v>3</v>
      </c>
      <c r="F1665" s="1" t="s">
        <v>3</v>
      </c>
      <c r="G1665" s="4" t="s">
        <v>3</v>
      </c>
      <c r="H1665" s="1" t="s">
        <v>3</v>
      </c>
      <c r="I1665" s="1" t="s">
        <v>3</v>
      </c>
      <c r="J1665" s="4" t="s">
        <v>3</v>
      </c>
      <c r="K1665" s="1" t="s">
        <v>3</v>
      </c>
      <c r="L1665" s="1" t="s">
        <v>3</v>
      </c>
      <c r="M1665" s="4" t="s">
        <v>3</v>
      </c>
      <c r="N1665" s="1" t="s">
        <v>3</v>
      </c>
      <c r="O1665" s="1" t="s">
        <v>3</v>
      </c>
      <c r="P1665" s="4" t="s">
        <v>3</v>
      </c>
      <c r="Q1665" s="1" t="s">
        <v>3</v>
      </c>
      <c r="R1665" s="1" t="s">
        <v>3</v>
      </c>
      <c r="S1665" s="4" t="s">
        <v>3</v>
      </c>
      <c r="T1665" s="1" t="s">
        <v>3</v>
      </c>
      <c r="U1665" s="1" t="s">
        <v>3</v>
      </c>
      <c r="V1665" s="4" t="s">
        <v>3</v>
      </c>
      <c r="W1665" s="1">
        <v>1</v>
      </c>
      <c r="X1665" s="1" t="s">
        <v>3</v>
      </c>
      <c r="Y1665" s="4" t="s">
        <v>3</v>
      </c>
      <c r="AC1665" s="3" t="e">
        <f t="shared" si="200"/>
        <v>#VALUE!</v>
      </c>
      <c r="AD1665" s="3" t="e">
        <f t="shared" si="201"/>
        <v>#VALUE!</v>
      </c>
      <c r="AE1665" s="3" t="e">
        <f t="shared" si="202"/>
        <v>#VALUE!</v>
      </c>
      <c r="AF1665" s="3" t="e">
        <f t="shared" si="203"/>
        <v>#VALUE!</v>
      </c>
      <c r="AG1665" s="3" t="e">
        <f t="shared" si="204"/>
        <v>#VALUE!</v>
      </c>
      <c r="AH1665" s="3" t="e">
        <f t="shared" si="205"/>
        <v>#VALUE!</v>
      </c>
      <c r="AI1665" s="3" t="e">
        <f t="shared" si="206"/>
        <v>#VALUE!</v>
      </c>
      <c r="AJ1665" s="6" t="e">
        <f t="shared" si="207"/>
        <v>#VALUE!</v>
      </c>
    </row>
    <row r="1666" spans="1:36" x14ac:dyDescent="0.3">
      <c r="A1666" t="s">
        <v>3099</v>
      </c>
      <c r="B1666" t="s">
        <v>3098</v>
      </c>
      <c r="C1666" t="s">
        <v>603</v>
      </c>
      <c r="D1666" t="s">
        <v>3</v>
      </c>
      <c r="E1666" s="1" t="s">
        <v>3</v>
      </c>
      <c r="F1666" s="1" t="s">
        <v>3</v>
      </c>
      <c r="G1666" s="4" t="s">
        <v>3</v>
      </c>
      <c r="H1666" s="1" t="s">
        <v>3</v>
      </c>
      <c r="I1666" s="1" t="s">
        <v>3</v>
      </c>
      <c r="J1666" s="4" t="s">
        <v>3</v>
      </c>
      <c r="K1666" s="1" t="s">
        <v>3</v>
      </c>
      <c r="L1666" s="1" t="s">
        <v>3</v>
      </c>
      <c r="M1666" s="4" t="s">
        <v>3</v>
      </c>
      <c r="N1666" s="1" t="s">
        <v>3</v>
      </c>
      <c r="O1666" s="1" t="s">
        <v>3</v>
      </c>
      <c r="P1666" s="4" t="s">
        <v>3</v>
      </c>
      <c r="Q1666" s="1" t="s">
        <v>3</v>
      </c>
      <c r="R1666" s="1" t="s">
        <v>3</v>
      </c>
      <c r="S1666" s="4" t="s">
        <v>3</v>
      </c>
      <c r="T1666" s="1" t="s">
        <v>3</v>
      </c>
      <c r="U1666" s="1" t="s">
        <v>3</v>
      </c>
      <c r="V1666" s="4" t="s">
        <v>3</v>
      </c>
      <c r="W1666" s="1">
        <v>1</v>
      </c>
      <c r="X1666" s="1" t="s">
        <v>3</v>
      </c>
      <c r="Y1666" s="4" t="s">
        <v>3</v>
      </c>
      <c r="AC1666" s="3" t="e">
        <f t="shared" si="200"/>
        <v>#VALUE!</v>
      </c>
      <c r="AD1666" s="3" t="e">
        <f t="shared" si="201"/>
        <v>#VALUE!</v>
      </c>
      <c r="AE1666" s="3" t="e">
        <f t="shared" si="202"/>
        <v>#VALUE!</v>
      </c>
      <c r="AF1666" s="3" t="e">
        <f t="shared" si="203"/>
        <v>#VALUE!</v>
      </c>
      <c r="AG1666" s="3" t="e">
        <f t="shared" si="204"/>
        <v>#VALUE!</v>
      </c>
      <c r="AH1666" s="3" t="e">
        <f t="shared" si="205"/>
        <v>#VALUE!</v>
      </c>
      <c r="AI1666" s="3" t="e">
        <f t="shared" si="206"/>
        <v>#VALUE!</v>
      </c>
      <c r="AJ1666" s="6" t="e">
        <f t="shared" si="207"/>
        <v>#VALUE!</v>
      </c>
    </row>
    <row r="1667" spans="1:36" x14ac:dyDescent="0.3">
      <c r="A1667" t="s">
        <v>3101</v>
      </c>
      <c r="B1667" t="s">
        <v>3100</v>
      </c>
      <c r="C1667" t="s">
        <v>603</v>
      </c>
      <c r="D1667" t="s">
        <v>3</v>
      </c>
      <c r="E1667" s="1" t="s">
        <v>3</v>
      </c>
      <c r="F1667" s="1" t="s">
        <v>3</v>
      </c>
      <c r="G1667" s="4" t="s">
        <v>3</v>
      </c>
      <c r="H1667" s="1" t="s">
        <v>3</v>
      </c>
      <c r="I1667" s="1" t="s">
        <v>3</v>
      </c>
      <c r="J1667" s="4" t="s">
        <v>3</v>
      </c>
      <c r="K1667" s="1" t="s">
        <v>3</v>
      </c>
      <c r="L1667" s="1" t="s">
        <v>3</v>
      </c>
      <c r="M1667" s="4" t="s">
        <v>3</v>
      </c>
      <c r="N1667" s="1" t="s">
        <v>3</v>
      </c>
      <c r="O1667" s="1" t="s">
        <v>3</v>
      </c>
      <c r="P1667" s="4" t="s">
        <v>3</v>
      </c>
      <c r="Q1667" s="1" t="s">
        <v>3</v>
      </c>
      <c r="R1667" s="1" t="s">
        <v>3</v>
      </c>
      <c r="S1667" s="4" t="s">
        <v>3</v>
      </c>
      <c r="T1667" s="1" t="s">
        <v>3</v>
      </c>
      <c r="U1667" s="1" t="s">
        <v>3</v>
      </c>
      <c r="V1667" s="4" t="s">
        <v>3</v>
      </c>
      <c r="W1667" s="1">
        <v>1</v>
      </c>
      <c r="X1667" s="1" t="s">
        <v>3</v>
      </c>
      <c r="Y1667" s="4" t="s">
        <v>3</v>
      </c>
      <c r="AC1667" s="3" t="e">
        <f t="shared" ref="AC1667:AC1730" si="208">+(G1667-$AA$2)/($AB$2-$AA$2)</f>
        <v>#VALUE!</v>
      </c>
      <c r="AD1667" s="3" t="e">
        <f t="shared" ref="AD1667:AD1730" si="209">+(J1667-$AA$3)/($AB$3-$AA$3)</f>
        <v>#VALUE!</v>
      </c>
      <c r="AE1667" s="3" t="e">
        <f t="shared" ref="AE1667:AE1730" si="210">+(M1667-$AA$4)/($AB$4-$AA$4)</f>
        <v>#VALUE!</v>
      </c>
      <c r="AF1667" s="3" t="e">
        <f t="shared" ref="AF1667:AF1730" si="211">+(P1667-$AA$5)/($AB$5-$AA$5)</f>
        <v>#VALUE!</v>
      </c>
      <c r="AG1667" s="3" t="e">
        <f t="shared" ref="AG1667:AG1730" si="212">+(S1667-$AA$6)/($AB$6-$AA$6)</f>
        <v>#VALUE!</v>
      </c>
      <c r="AH1667" s="3" t="e">
        <f t="shared" ref="AH1667:AH1730" si="213">+(V1667-$AA$7)/($AB$7-$AA$7)</f>
        <v>#VALUE!</v>
      </c>
      <c r="AI1667" s="3" t="e">
        <f t="shared" ref="AI1667:AI1730" si="214">+(Y1667-$AA$8)/($AB$8-$AA$8)</f>
        <v>#VALUE!</v>
      </c>
      <c r="AJ1667" s="6" t="e">
        <f t="shared" ref="AJ1667:AJ1730" si="215">+(AC1667/7)+(AD1667/7)+(AE1667/7)+(AF1667/7)+(AG1667/7)+(AH1667/7)+(AI1667/7)</f>
        <v>#VALUE!</v>
      </c>
    </row>
    <row r="1668" spans="1:36" x14ac:dyDescent="0.3">
      <c r="A1668" t="s">
        <v>3103</v>
      </c>
      <c r="B1668" t="s">
        <v>3102</v>
      </c>
      <c r="C1668" t="s">
        <v>603</v>
      </c>
      <c r="D1668" t="s">
        <v>3</v>
      </c>
      <c r="E1668" s="1" t="s">
        <v>3</v>
      </c>
      <c r="F1668" s="1" t="s">
        <v>3</v>
      </c>
      <c r="G1668" s="4" t="s">
        <v>3</v>
      </c>
      <c r="H1668" s="1" t="s">
        <v>3</v>
      </c>
      <c r="I1668" s="1" t="s">
        <v>3</v>
      </c>
      <c r="J1668" s="4" t="s">
        <v>3</v>
      </c>
      <c r="K1668" s="1" t="s">
        <v>3</v>
      </c>
      <c r="L1668" s="1" t="s">
        <v>3</v>
      </c>
      <c r="M1668" s="4" t="s">
        <v>3</v>
      </c>
      <c r="N1668" s="1" t="s">
        <v>3</v>
      </c>
      <c r="O1668" s="1" t="s">
        <v>3</v>
      </c>
      <c r="P1668" s="4" t="s">
        <v>3</v>
      </c>
      <c r="Q1668" s="1" t="s">
        <v>3</v>
      </c>
      <c r="R1668" s="1" t="s">
        <v>3</v>
      </c>
      <c r="S1668" s="4" t="s">
        <v>3</v>
      </c>
      <c r="T1668" s="1" t="s">
        <v>3</v>
      </c>
      <c r="U1668" s="1" t="s">
        <v>3</v>
      </c>
      <c r="V1668" s="4" t="s">
        <v>3</v>
      </c>
      <c r="W1668" s="1" t="s">
        <v>3</v>
      </c>
      <c r="X1668" s="1" t="s">
        <v>3</v>
      </c>
      <c r="Y1668" s="4" t="s">
        <v>3</v>
      </c>
      <c r="AC1668" s="3" t="e">
        <f t="shared" si="208"/>
        <v>#VALUE!</v>
      </c>
      <c r="AD1668" s="3" t="e">
        <f t="shared" si="209"/>
        <v>#VALUE!</v>
      </c>
      <c r="AE1668" s="3" t="e">
        <f t="shared" si="210"/>
        <v>#VALUE!</v>
      </c>
      <c r="AF1668" s="3" t="e">
        <f t="shared" si="211"/>
        <v>#VALUE!</v>
      </c>
      <c r="AG1668" s="3" t="e">
        <f t="shared" si="212"/>
        <v>#VALUE!</v>
      </c>
      <c r="AH1668" s="3" t="e">
        <f t="shared" si="213"/>
        <v>#VALUE!</v>
      </c>
      <c r="AI1668" s="3" t="e">
        <f t="shared" si="214"/>
        <v>#VALUE!</v>
      </c>
      <c r="AJ1668" s="6" t="e">
        <f t="shared" si="215"/>
        <v>#VALUE!</v>
      </c>
    </row>
    <row r="1669" spans="1:36" x14ac:dyDescent="0.3">
      <c r="A1669" t="s">
        <v>3105</v>
      </c>
      <c r="B1669" t="s">
        <v>3104</v>
      </c>
      <c r="C1669" t="s">
        <v>603</v>
      </c>
      <c r="D1669" t="s">
        <v>3</v>
      </c>
      <c r="E1669" s="1" t="s">
        <v>3</v>
      </c>
      <c r="F1669" s="1" t="s">
        <v>3</v>
      </c>
      <c r="G1669" s="4" t="s">
        <v>3</v>
      </c>
      <c r="H1669" s="1" t="s">
        <v>3</v>
      </c>
      <c r="I1669" s="1" t="s">
        <v>3</v>
      </c>
      <c r="J1669" s="4" t="s">
        <v>3</v>
      </c>
      <c r="K1669" s="1" t="s">
        <v>3</v>
      </c>
      <c r="L1669" s="1" t="s">
        <v>3</v>
      </c>
      <c r="M1669" s="4" t="s">
        <v>3</v>
      </c>
      <c r="N1669" s="1" t="s">
        <v>3</v>
      </c>
      <c r="O1669" s="1" t="s">
        <v>3</v>
      </c>
      <c r="P1669" s="4" t="s">
        <v>3</v>
      </c>
      <c r="Q1669" s="1" t="s">
        <v>3</v>
      </c>
      <c r="R1669" s="1" t="s">
        <v>3</v>
      </c>
      <c r="S1669" s="4" t="s">
        <v>3</v>
      </c>
      <c r="T1669" s="1" t="s">
        <v>3</v>
      </c>
      <c r="U1669" s="1" t="s">
        <v>3</v>
      </c>
      <c r="V1669" s="4" t="s">
        <v>3</v>
      </c>
      <c r="W1669" s="1">
        <v>0.5</v>
      </c>
      <c r="X1669" s="1" t="s">
        <v>3</v>
      </c>
      <c r="Y1669" s="4" t="s">
        <v>3</v>
      </c>
      <c r="AC1669" s="3" t="e">
        <f t="shared" si="208"/>
        <v>#VALUE!</v>
      </c>
      <c r="AD1669" s="3" t="e">
        <f t="shared" si="209"/>
        <v>#VALUE!</v>
      </c>
      <c r="AE1669" s="3" t="e">
        <f t="shared" si="210"/>
        <v>#VALUE!</v>
      </c>
      <c r="AF1669" s="3" t="e">
        <f t="shared" si="211"/>
        <v>#VALUE!</v>
      </c>
      <c r="AG1669" s="3" t="e">
        <f t="shared" si="212"/>
        <v>#VALUE!</v>
      </c>
      <c r="AH1669" s="3" t="e">
        <f t="shared" si="213"/>
        <v>#VALUE!</v>
      </c>
      <c r="AI1669" s="3" t="e">
        <f t="shared" si="214"/>
        <v>#VALUE!</v>
      </c>
      <c r="AJ1669" s="6" t="e">
        <f t="shared" si="215"/>
        <v>#VALUE!</v>
      </c>
    </row>
    <row r="1670" spans="1:36" x14ac:dyDescent="0.3">
      <c r="A1670" t="s">
        <v>3107</v>
      </c>
      <c r="B1670" t="s">
        <v>3106</v>
      </c>
      <c r="C1670" t="s">
        <v>603</v>
      </c>
      <c r="D1670" t="s">
        <v>3</v>
      </c>
      <c r="E1670" s="1" t="s">
        <v>3</v>
      </c>
      <c r="F1670" s="1" t="s">
        <v>3</v>
      </c>
      <c r="G1670" s="4" t="s">
        <v>3</v>
      </c>
      <c r="H1670" s="1" t="s">
        <v>3</v>
      </c>
      <c r="I1670" s="1" t="s">
        <v>3</v>
      </c>
      <c r="J1670" s="4" t="s">
        <v>3</v>
      </c>
      <c r="K1670" s="1" t="s">
        <v>3</v>
      </c>
      <c r="L1670" s="1" t="s">
        <v>3</v>
      </c>
      <c r="M1670" s="4" t="s">
        <v>3</v>
      </c>
      <c r="N1670" s="1" t="s">
        <v>3</v>
      </c>
      <c r="O1670" s="1" t="s">
        <v>3</v>
      </c>
      <c r="P1670" s="4" t="s">
        <v>3</v>
      </c>
      <c r="Q1670" s="1" t="s">
        <v>3</v>
      </c>
      <c r="R1670" s="1" t="s">
        <v>3</v>
      </c>
      <c r="S1670" s="4" t="s">
        <v>3</v>
      </c>
      <c r="T1670" s="1" t="s">
        <v>3</v>
      </c>
      <c r="U1670" s="1" t="s">
        <v>3</v>
      </c>
      <c r="V1670" s="4" t="s">
        <v>3</v>
      </c>
      <c r="W1670" s="1">
        <v>1</v>
      </c>
      <c r="X1670" s="1" t="s">
        <v>3</v>
      </c>
      <c r="Y1670" s="4" t="s">
        <v>3</v>
      </c>
      <c r="AC1670" s="3" t="e">
        <f t="shared" si="208"/>
        <v>#VALUE!</v>
      </c>
      <c r="AD1670" s="3" t="e">
        <f t="shared" si="209"/>
        <v>#VALUE!</v>
      </c>
      <c r="AE1670" s="3" t="e">
        <f t="shared" si="210"/>
        <v>#VALUE!</v>
      </c>
      <c r="AF1670" s="3" t="e">
        <f t="shared" si="211"/>
        <v>#VALUE!</v>
      </c>
      <c r="AG1670" s="3" t="e">
        <f t="shared" si="212"/>
        <v>#VALUE!</v>
      </c>
      <c r="AH1670" s="3" t="e">
        <f t="shared" si="213"/>
        <v>#VALUE!</v>
      </c>
      <c r="AI1670" s="3" t="e">
        <f t="shared" si="214"/>
        <v>#VALUE!</v>
      </c>
      <c r="AJ1670" s="6" t="e">
        <f t="shared" si="215"/>
        <v>#VALUE!</v>
      </c>
    </row>
    <row r="1671" spans="1:36" x14ac:dyDescent="0.3">
      <c r="A1671" t="s">
        <v>3109</v>
      </c>
      <c r="B1671" t="s">
        <v>3108</v>
      </c>
      <c r="C1671" t="s">
        <v>603</v>
      </c>
      <c r="D1671" t="s">
        <v>3</v>
      </c>
      <c r="E1671" s="1" t="s">
        <v>3</v>
      </c>
      <c r="F1671" s="1" t="s">
        <v>3</v>
      </c>
      <c r="G1671" s="4" t="s">
        <v>3</v>
      </c>
      <c r="H1671" s="1" t="s">
        <v>3</v>
      </c>
      <c r="I1671" s="1" t="s">
        <v>3</v>
      </c>
      <c r="J1671" s="4" t="s">
        <v>3</v>
      </c>
      <c r="K1671" s="1" t="s">
        <v>3</v>
      </c>
      <c r="L1671" s="1" t="s">
        <v>3</v>
      </c>
      <c r="M1671" s="4" t="s">
        <v>3</v>
      </c>
      <c r="N1671" s="1" t="s">
        <v>3</v>
      </c>
      <c r="O1671" s="1" t="s">
        <v>3</v>
      </c>
      <c r="P1671" s="4" t="s">
        <v>3</v>
      </c>
      <c r="Q1671" s="1" t="s">
        <v>3</v>
      </c>
      <c r="R1671" s="1" t="s">
        <v>3</v>
      </c>
      <c r="S1671" s="4" t="s">
        <v>3</v>
      </c>
      <c r="T1671" s="1" t="s">
        <v>3</v>
      </c>
      <c r="U1671" s="1" t="s">
        <v>3</v>
      </c>
      <c r="V1671" s="4" t="s">
        <v>3</v>
      </c>
      <c r="W1671" s="1">
        <v>1</v>
      </c>
      <c r="X1671" s="1" t="s">
        <v>3</v>
      </c>
      <c r="Y1671" s="4" t="s">
        <v>3</v>
      </c>
      <c r="AC1671" s="3" t="e">
        <f t="shared" si="208"/>
        <v>#VALUE!</v>
      </c>
      <c r="AD1671" s="3" t="e">
        <f t="shared" si="209"/>
        <v>#VALUE!</v>
      </c>
      <c r="AE1671" s="3" t="e">
        <f t="shared" si="210"/>
        <v>#VALUE!</v>
      </c>
      <c r="AF1671" s="3" t="e">
        <f t="shared" si="211"/>
        <v>#VALUE!</v>
      </c>
      <c r="AG1671" s="3" t="e">
        <f t="shared" si="212"/>
        <v>#VALUE!</v>
      </c>
      <c r="AH1671" s="3" t="e">
        <f t="shared" si="213"/>
        <v>#VALUE!</v>
      </c>
      <c r="AI1671" s="3" t="e">
        <f t="shared" si="214"/>
        <v>#VALUE!</v>
      </c>
      <c r="AJ1671" s="6" t="e">
        <f t="shared" si="215"/>
        <v>#VALUE!</v>
      </c>
    </row>
    <row r="1672" spans="1:36" x14ac:dyDescent="0.3">
      <c r="A1672" t="s">
        <v>3111</v>
      </c>
      <c r="B1672" t="s">
        <v>3110</v>
      </c>
      <c r="C1672" t="s">
        <v>603</v>
      </c>
      <c r="D1672" t="s">
        <v>3</v>
      </c>
      <c r="E1672" s="1" t="s">
        <v>3</v>
      </c>
      <c r="F1672" s="1" t="s">
        <v>3</v>
      </c>
      <c r="G1672" s="4" t="s">
        <v>3</v>
      </c>
      <c r="H1672" s="1" t="s">
        <v>3</v>
      </c>
      <c r="I1672" s="1" t="s">
        <v>3</v>
      </c>
      <c r="J1672" s="4" t="s">
        <v>3</v>
      </c>
      <c r="K1672" s="1" t="s">
        <v>3</v>
      </c>
      <c r="L1672" s="1" t="s">
        <v>3</v>
      </c>
      <c r="M1672" s="4" t="s">
        <v>3</v>
      </c>
      <c r="N1672" s="1" t="s">
        <v>3</v>
      </c>
      <c r="O1672" s="1" t="s">
        <v>3</v>
      </c>
      <c r="P1672" s="4" t="s">
        <v>3</v>
      </c>
      <c r="Q1672" s="1" t="s">
        <v>3</v>
      </c>
      <c r="R1672" s="1" t="s">
        <v>3</v>
      </c>
      <c r="S1672" s="4" t="s">
        <v>3</v>
      </c>
      <c r="T1672" s="1" t="s">
        <v>3</v>
      </c>
      <c r="U1672" s="1" t="s">
        <v>3</v>
      </c>
      <c r="V1672" s="4" t="s">
        <v>3</v>
      </c>
      <c r="W1672" s="1" t="s">
        <v>3</v>
      </c>
      <c r="X1672" s="1" t="s">
        <v>3</v>
      </c>
      <c r="Y1672" s="4" t="s">
        <v>3</v>
      </c>
      <c r="AC1672" s="3" t="e">
        <f t="shared" si="208"/>
        <v>#VALUE!</v>
      </c>
      <c r="AD1672" s="3" t="e">
        <f t="shared" si="209"/>
        <v>#VALUE!</v>
      </c>
      <c r="AE1672" s="3" t="e">
        <f t="shared" si="210"/>
        <v>#VALUE!</v>
      </c>
      <c r="AF1672" s="3" t="e">
        <f t="shared" si="211"/>
        <v>#VALUE!</v>
      </c>
      <c r="AG1672" s="3" t="e">
        <f t="shared" si="212"/>
        <v>#VALUE!</v>
      </c>
      <c r="AH1672" s="3" t="e">
        <f t="shared" si="213"/>
        <v>#VALUE!</v>
      </c>
      <c r="AI1672" s="3" t="e">
        <f t="shared" si="214"/>
        <v>#VALUE!</v>
      </c>
      <c r="AJ1672" s="6" t="e">
        <f t="shared" si="215"/>
        <v>#VALUE!</v>
      </c>
    </row>
    <row r="1673" spans="1:36" x14ac:dyDescent="0.3">
      <c r="A1673" t="s">
        <v>3113</v>
      </c>
      <c r="B1673" t="s">
        <v>3112</v>
      </c>
      <c r="C1673" t="s">
        <v>603</v>
      </c>
      <c r="D1673" t="s">
        <v>3</v>
      </c>
      <c r="E1673" s="1" t="s">
        <v>3</v>
      </c>
      <c r="F1673" s="1" t="s">
        <v>3</v>
      </c>
      <c r="G1673" s="4" t="s">
        <v>3</v>
      </c>
      <c r="H1673" s="1" t="s">
        <v>3</v>
      </c>
      <c r="I1673" s="1" t="s">
        <v>3</v>
      </c>
      <c r="J1673" s="4" t="s">
        <v>3</v>
      </c>
      <c r="K1673" s="1" t="s">
        <v>3</v>
      </c>
      <c r="L1673" s="1" t="s">
        <v>3</v>
      </c>
      <c r="M1673" s="4" t="s">
        <v>3</v>
      </c>
      <c r="N1673" s="1" t="s">
        <v>3</v>
      </c>
      <c r="O1673" s="1" t="s">
        <v>3</v>
      </c>
      <c r="P1673" s="4" t="s">
        <v>3</v>
      </c>
      <c r="Q1673" s="1" t="s">
        <v>3</v>
      </c>
      <c r="R1673" s="1" t="s">
        <v>3</v>
      </c>
      <c r="S1673" s="4" t="s">
        <v>3</v>
      </c>
      <c r="T1673" s="1" t="s">
        <v>3</v>
      </c>
      <c r="U1673" s="1" t="s">
        <v>3</v>
      </c>
      <c r="V1673" s="4" t="s">
        <v>3</v>
      </c>
      <c r="W1673" s="1" t="s">
        <v>3</v>
      </c>
      <c r="X1673" s="1" t="s">
        <v>3</v>
      </c>
      <c r="Y1673" s="4" t="s">
        <v>3</v>
      </c>
      <c r="AC1673" s="3" t="e">
        <f t="shared" si="208"/>
        <v>#VALUE!</v>
      </c>
      <c r="AD1673" s="3" t="e">
        <f t="shared" si="209"/>
        <v>#VALUE!</v>
      </c>
      <c r="AE1673" s="3" t="e">
        <f t="shared" si="210"/>
        <v>#VALUE!</v>
      </c>
      <c r="AF1673" s="3" t="e">
        <f t="shared" si="211"/>
        <v>#VALUE!</v>
      </c>
      <c r="AG1673" s="3" t="e">
        <f t="shared" si="212"/>
        <v>#VALUE!</v>
      </c>
      <c r="AH1673" s="3" t="e">
        <f t="shared" si="213"/>
        <v>#VALUE!</v>
      </c>
      <c r="AI1673" s="3" t="e">
        <f t="shared" si="214"/>
        <v>#VALUE!</v>
      </c>
      <c r="AJ1673" s="6" t="e">
        <f t="shared" si="215"/>
        <v>#VALUE!</v>
      </c>
    </row>
    <row r="1674" spans="1:36" x14ac:dyDescent="0.3">
      <c r="A1674" t="s">
        <v>3115</v>
      </c>
      <c r="B1674" t="s">
        <v>3114</v>
      </c>
      <c r="C1674" t="s">
        <v>603</v>
      </c>
      <c r="D1674" t="s">
        <v>3</v>
      </c>
      <c r="E1674" s="1" t="s">
        <v>3</v>
      </c>
      <c r="F1674" s="1" t="s">
        <v>3</v>
      </c>
      <c r="G1674" s="4" t="s">
        <v>3</v>
      </c>
      <c r="H1674" s="1" t="s">
        <v>3</v>
      </c>
      <c r="I1674" s="1" t="s">
        <v>3</v>
      </c>
      <c r="J1674" s="4" t="s">
        <v>3</v>
      </c>
      <c r="K1674" s="1" t="s">
        <v>3</v>
      </c>
      <c r="L1674" s="1" t="s">
        <v>3</v>
      </c>
      <c r="M1674" s="4" t="s">
        <v>3</v>
      </c>
      <c r="N1674" s="1" t="s">
        <v>3</v>
      </c>
      <c r="O1674" s="1" t="s">
        <v>3</v>
      </c>
      <c r="P1674" s="4" t="s">
        <v>3</v>
      </c>
      <c r="Q1674" s="1" t="s">
        <v>3</v>
      </c>
      <c r="R1674" s="1" t="s">
        <v>3</v>
      </c>
      <c r="S1674" s="4" t="s">
        <v>3</v>
      </c>
      <c r="T1674" s="1" t="s">
        <v>3</v>
      </c>
      <c r="U1674" s="1" t="s">
        <v>3</v>
      </c>
      <c r="V1674" s="4" t="s">
        <v>3</v>
      </c>
      <c r="W1674" s="1">
        <v>0.5</v>
      </c>
      <c r="X1674" s="1" t="s">
        <v>3</v>
      </c>
      <c r="Y1674" s="4" t="s">
        <v>3</v>
      </c>
      <c r="AC1674" s="3" t="e">
        <f t="shared" si="208"/>
        <v>#VALUE!</v>
      </c>
      <c r="AD1674" s="3" t="e">
        <f t="shared" si="209"/>
        <v>#VALUE!</v>
      </c>
      <c r="AE1674" s="3" t="e">
        <f t="shared" si="210"/>
        <v>#VALUE!</v>
      </c>
      <c r="AF1674" s="3" t="e">
        <f t="shared" si="211"/>
        <v>#VALUE!</v>
      </c>
      <c r="AG1674" s="3" t="e">
        <f t="shared" si="212"/>
        <v>#VALUE!</v>
      </c>
      <c r="AH1674" s="3" t="e">
        <f t="shared" si="213"/>
        <v>#VALUE!</v>
      </c>
      <c r="AI1674" s="3" t="e">
        <f t="shared" si="214"/>
        <v>#VALUE!</v>
      </c>
      <c r="AJ1674" s="6" t="e">
        <f t="shared" si="215"/>
        <v>#VALUE!</v>
      </c>
    </row>
    <row r="1675" spans="1:36" x14ac:dyDescent="0.3">
      <c r="A1675" t="s">
        <v>3117</v>
      </c>
      <c r="B1675" t="s">
        <v>3116</v>
      </c>
      <c r="C1675" t="s">
        <v>603</v>
      </c>
      <c r="D1675" t="s">
        <v>3</v>
      </c>
      <c r="E1675" s="1" t="s">
        <v>3</v>
      </c>
      <c r="F1675" s="1" t="s">
        <v>3</v>
      </c>
      <c r="G1675" s="4" t="s">
        <v>3</v>
      </c>
      <c r="H1675" s="1" t="s">
        <v>3</v>
      </c>
      <c r="I1675" s="1" t="s">
        <v>3</v>
      </c>
      <c r="J1675" s="4" t="s">
        <v>3</v>
      </c>
      <c r="K1675" s="1" t="s">
        <v>3</v>
      </c>
      <c r="L1675" s="1" t="s">
        <v>3</v>
      </c>
      <c r="M1675" s="4" t="s">
        <v>3</v>
      </c>
      <c r="N1675" s="1" t="s">
        <v>3</v>
      </c>
      <c r="O1675" s="1" t="s">
        <v>3</v>
      </c>
      <c r="P1675" s="4" t="s">
        <v>3</v>
      </c>
      <c r="Q1675" s="1" t="s">
        <v>3</v>
      </c>
      <c r="R1675" s="1" t="s">
        <v>3</v>
      </c>
      <c r="S1675" s="4" t="s">
        <v>3</v>
      </c>
      <c r="T1675" s="1" t="s">
        <v>3</v>
      </c>
      <c r="U1675" s="1" t="s">
        <v>3</v>
      </c>
      <c r="V1675" s="4" t="s">
        <v>3</v>
      </c>
      <c r="W1675" s="1">
        <v>0.5</v>
      </c>
      <c r="X1675" s="1" t="s">
        <v>3</v>
      </c>
      <c r="Y1675" s="4" t="s">
        <v>3</v>
      </c>
      <c r="AC1675" s="3" t="e">
        <f t="shared" si="208"/>
        <v>#VALUE!</v>
      </c>
      <c r="AD1675" s="3" t="e">
        <f t="shared" si="209"/>
        <v>#VALUE!</v>
      </c>
      <c r="AE1675" s="3" t="e">
        <f t="shared" si="210"/>
        <v>#VALUE!</v>
      </c>
      <c r="AF1675" s="3" t="e">
        <f t="shared" si="211"/>
        <v>#VALUE!</v>
      </c>
      <c r="AG1675" s="3" t="e">
        <f t="shared" si="212"/>
        <v>#VALUE!</v>
      </c>
      <c r="AH1675" s="3" t="e">
        <f t="shared" si="213"/>
        <v>#VALUE!</v>
      </c>
      <c r="AI1675" s="3" t="e">
        <f t="shared" si="214"/>
        <v>#VALUE!</v>
      </c>
      <c r="AJ1675" s="6" t="e">
        <f t="shared" si="215"/>
        <v>#VALUE!</v>
      </c>
    </row>
    <row r="1676" spans="1:36" x14ac:dyDescent="0.3">
      <c r="A1676" t="s">
        <v>3119</v>
      </c>
      <c r="B1676" t="s">
        <v>3118</v>
      </c>
      <c r="C1676" t="s">
        <v>603</v>
      </c>
      <c r="D1676" t="s">
        <v>3</v>
      </c>
      <c r="E1676" s="1" t="s">
        <v>3</v>
      </c>
      <c r="F1676" s="1" t="s">
        <v>3</v>
      </c>
      <c r="G1676" s="4" t="s">
        <v>3</v>
      </c>
      <c r="H1676" s="1" t="s">
        <v>3</v>
      </c>
      <c r="I1676" s="1" t="s">
        <v>3</v>
      </c>
      <c r="J1676" s="4" t="s">
        <v>3</v>
      </c>
      <c r="K1676" s="1" t="s">
        <v>3</v>
      </c>
      <c r="L1676" s="1" t="s">
        <v>3</v>
      </c>
      <c r="M1676" s="4" t="s">
        <v>3</v>
      </c>
      <c r="N1676" s="1" t="s">
        <v>3</v>
      </c>
      <c r="O1676" s="1" t="s">
        <v>3</v>
      </c>
      <c r="P1676" s="4" t="s">
        <v>3</v>
      </c>
      <c r="Q1676" s="1" t="s">
        <v>3</v>
      </c>
      <c r="R1676" s="1" t="s">
        <v>3</v>
      </c>
      <c r="S1676" s="4" t="s">
        <v>3</v>
      </c>
      <c r="T1676" s="1" t="s">
        <v>3</v>
      </c>
      <c r="U1676" s="1" t="s">
        <v>3</v>
      </c>
      <c r="V1676" s="4" t="s">
        <v>3</v>
      </c>
      <c r="W1676" s="1" t="s">
        <v>3</v>
      </c>
      <c r="X1676" s="1" t="s">
        <v>3</v>
      </c>
      <c r="Y1676" s="4" t="s">
        <v>3</v>
      </c>
      <c r="AC1676" s="3" t="e">
        <f t="shared" si="208"/>
        <v>#VALUE!</v>
      </c>
      <c r="AD1676" s="3" t="e">
        <f t="shared" si="209"/>
        <v>#VALUE!</v>
      </c>
      <c r="AE1676" s="3" t="e">
        <f t="shared" si="210"/>
        <v>#VALUE!</v>
      </c>
      <c r="AF1676" s="3" t="e">
        <f t="shared" si="211"/>
        <v>#VALUE!</v>
      </c>
      <c r="AG1676" s="3" t="e">
        <f t="shared" si="212"/>
        <v>#VALUE!</v>
      </c>
      <c r="AH1676" s="3" t="e">
        <f t="shared" si="213"/>
        <v>#VALUE!</v>
      </c>
      <c r="AI1676" s="3" t="e">
        <f t="shared" si="214"/>
        <v>#VALUE!</v>
      </c>
      <c r="AJ1676" s="6" t="e">
        <f t="shared" si="215"/>
        <v>#VALUE!</v>
      </c>
    </row>
    <row r="1677" spans="1:36" x14ac:dyDescent="0.3">
      <c r="A1677" t="s">
        <v>3121</v>
      </c>
      <c r="B1677" t="s">
        <v>3120</v>
      </c>
      <c r="C1677" t="s">
        <v>603</v>
      </c>
      <c r="D1677" t="s">
        <v>3</v>
      </c>
      <c r="E1677" s="1" t="s">
        <v>3</v>
      </c>
      <c r="F1677" s="1" t="s">
        <v>3</v>
      </c>
      <c r="G1677" s="4" t="s">
        <v>3</v>
      </c>
      <c r="H1677" s="1" t="s">
        <v>3</v>
      </c>
      <c r="I1677" s="1" t="s">
        <v>3</v>
      </c>
      <c r="J1677" s="4" t="s">
        <v>3</v>
      </c>
      <c r="K1677" s="1" t="s">
        <v>3</v>
      </c>
      <c r="L1677" s="1" t="s">
        <v>3</v>
      </c>
      <c r="M1677" s="4" t="s">
        <v>3</v>
      </c>
      <c r="N1677" s="1" t="s">
        <v>3</v>
      </c>
      <c r="O1677" s="1" t="s">
        <v>3</v>
      </c>
      <c r="P1677" s="4" t="s">
        <v>3</v>
      </c>
      <c r="Q1677" s="1" t="s">
        <v>3</v>
      </c>
      <c r="R1677" s="1" t="s">
        <v>3</v>
      </c>
      <c r="S1677" s="4" t="s">
        <v>3</v>
      </c>
      <c r="T1677" s="1" t="s">
        <v>3</v>
      </c>
      <c r="U1677" s="1" t="s">
        <v>3</v>
      </c>
      <c r="V1677" s="4" t="s">
        <v>3</v>
      </c>
      <c r="W1677" s="1">
        <v>1</v>
      </c>
      <c r="X1677" s="1" t="s">
        <v>3</v>
      </c>
      <c r="Y1677" s="4" t="s">
        <v>3</v>
      </c>
      <c r="AC1677" s="3" t="e">
        <f t="shared" si="208"/>
        <v>#VALUE!</v>
      </c>
      <c r="AD1677" s="3" t="e">
        <f t="shared" si="209"/>
        <v>#VALUE!</v>
      </c>
      <c r="AE1677" s="3" t="e">
        <f t="shared" si="210"/>
        <v>#VALUE!</v>
      </c>
      <c r="AF1677" s="3" t="e">
        <f t="shared" si="211"/>
        <v>#VALUE!</v>
      </c>
      <c r="AG1677" s="3" t="e">
        <f t="shared" si="212"/>
        <v>#VALUE!</v>
      </c>
      <c r="AH1677" s="3" t="e">
        <f t="shared" si="213"/>
        <v>#VALUE!</v>
      </c>
      <c r="AI1677" s="3" t="e">
        <f t="shared" si="214"/>
        <v>#VALUE!</v>
      </c>
      <c r="AJ1677" s="6" t="e">
        <f t="shared" si="215"/>
        <v>#VALUE!</v>
      </c>
    </row>
    <row r="1678" spans="1:36" x14ac:dyDescent="0.3">
      <c r="A1678" t="s">
        <v>3123</v>
      </c>
      <c r="B1678" t="s">
        <v>3122</v>
      </c>
      <c r="C1678" t="s">
        <v>603</v>
      </c>
      <c r="D1678" t="s">
        <v>3</v>
      </c>
      <c r="E1678" s="1" t="s">
        <v>3</v>
      </c>
      <c r="F1678" s="1" t="s">
        <v>3</v>
      </c>
      <c r="G1678" s="4" t="s">
        <v>3</v>
      </c>
      <c r="H1678" s="1" t="s">
        <v>3</v>
      </c>
      <c r="I1678" s="1" t="s">
        <v>3</v>
      </c>
      <c r="J1678" s="4" t="s">
        <v>3</v>
      </c>
      <c r="K1678" s="1" t="s">
        <v>3</v>
      </c>
      <c r="L1678" s="1" t="s">
        <v>3</v>
      </c>
      <c r="M1678" s="4" t="s">
        <v>3</v>
      </c>
      <c r="N1678" s="1" t="s">
        <v>3</v>
      </c>
      <c r="O1678" s="1" t="s">
        <v>3</v>
      </c>
      <c r="P1678" s="4" t="s">
        <v>3</v>
      </c>
      <c r="Q1678" s="1" t="s">
        <v>3</v>
      </c>
      <c r="R1678" s="1" t="s">
        <v>3</v>
      </c>
      <c r="S1678" s="4" t="s">
        <v>3</v>
      </c>
      <c r="T1678" s="1" t="s">
        <v>3</v>
      </c>
      <c r="U1678" s="1" t="s">
        <v>3</v>
      </c>
      <c r="V1678" s="4" t="s">
        <v>3</v>
      </c>
      <c r="W1678" s="1">
        <v>1</v>
      </c>
      <c r="X1678" s="1" t="s">
        <v>3</v>
      </c>
      <c r="Y1678" s="4" t="s">
        <v>3</v>
      </c>
      <c r="AC1678" s="3" t="e">
        <f t="shared" si="208"/>
        <v>#VALUE!</v>
      </c>
      <c r="AD1678" s="3" t="e">
        <f t="shared" si="209"/>
        <v>#VALUE!</v>
      </c>
      <c r="AE1678" s="3" t="e">
        <f t="shared" si="210"/>
        <v>#VALUE!</v>
      </c>
      <c r="AF1678" s="3" t="e">
        <f t="shared" si="211"/>
        <v>#VALUE!</v>
      </c>
      <c r="AG1678" s="3" t="e">
        <f t="shared" si="212"/>
        <v>#VALUE!</v>
      </c>
      <c r="AH1678" s="3" t="e">
        <f t="shared" si="213"/>
        <v>#VALUE!</v>
      </c>
      <c r="AI1678" s="3" t="e">
        <f t="shared" si="214"/>
        <v>#VALUE!</v>
      </c>
      <c r="AJ1678" s="6" t="e">
        <f t="shared" si="215"/>
        <v>#VALUE!</v>
      </c>
    </row>
    <row r="1679" spans="1:36" x14ac:dyDescent="0.3">
      <c r="A1679" t="s">
        <v>3125</v>
      </c>
      <c r="B1679" t="s">
        <v>3124</v>
      </c>
      <c r="C1679" t="s">
        <v>603</v>
      </c>
      <c r="D1679" t="s">
        <v>3</v>
      </c>
      <c r="E1679" s="1" t="s">
        <v>3</v>
      </c>
      <c r="F1679" s="1" t="s">
        <v>3</v>
      </c>
      <c r="G1679" s="4" t="s">
        <v>3</v>
      </c>
      <c r="H1679" s="1" t="s">
        <v>3</v>
      </c>
      <c r="I1679" s="1" t="s">
        <v>3</v>
      </c>
      <c r="J1679" s="4" t="s">
        <v>3</v>
      </c>
      <c r="K1679" s="1" t="s">
        <v>3</v>
      </c>
      <c r="L1679" s="1" t="s">
        <v>3</v>
      </c>
      <c r="M1679" s="4" t="s">
        <v>3</v>
      </c>
      <c r="N1679" s="1" t="s">
        <v>3</v>
      </c>
      <c r="O1679" s="1" t="s">
        <v>3</v>
      </c>
      <c r="P1679" s="4" t="s">
        <v>3</v>
      </c>
      <c r="Q1679" s="1" t="s">
        <v>3</v>
      </c>
      <c r="R1679" s="1" t="s">
        <v>3</v>
      </c>
      <c r="S1679" s="4" t="s">
        <v>3</v>
      </c>
      <c r="T1679" s="1" t="s">
        <v>3</v>
      </c>
      <c r="U1679" s="1" t="s">
        <v>3</v>
      </c>
      <c r="V1679" s="4" t="s">
        <v>3</v>
      </c>
      <c r="W1679" s="1">
        <v>1</v>
      </c>
      <c r="X1679" s="1" t="s">
        <v>3</v>
      </c>
      <c r="Y1679" s="4" t="s">
        <v>3</v>
      </c>
      <c r="AC1679" s="3" t="e">
        <f t="shared" si="208"/>
        <v>#VALUE!</v>
      </c>
      <c r="AD1679" s="3" t="e">
        <f t="shared" si="209"/>
        <v>#VALUE!</v>
      </c>
      <c r="AE1679" s="3" t="e">
        <f t="shared" si="210"/>
        <v>#VALUE!</v>
      </c>
      <c r="AF1679" s="3" t="e">
        <f t="shared" si="211"/>
        <v>#VALUE!</v>
      </c>
      <c r="AG1679" s="3" t="e">
        <f t="shared" si="212"/>
        <v>#VALUE!</v>
      </c>
      <c r="AH1679" s="3" t="e">
        <f t="shared" si="213"/>
        <v>#VALUE!</v>
      </c>
      <c r="AI1679" s="3" t="e">
        <f t="shared" si="214"/>
        <v>#VALUE!</v>
      </c>
      <c r="AJ1679" s="6" t="e">
        <f t="shared" si="215"/>
        <v>#VALUE!</v>
      </c>
    </row>
    <row r="1680" spans="1:36" x14ac:dyDescent="0.3">
      <c r="A1680" t="s">
        <v>3127</v>
      </c>
      <c r="B1680" t="s">
        <v>3126</v>
      </c>
      <c r="C1680" t="s">
        <v>603</v>
      </c>
      <c r="D1680" t="s">
        <v>3</v>
      </c>
      <c r="E1680" s="1" t="s">
        <v>3</v>
      </c>
      <c r="F1680" s="1" t="s">
        <v>3</v>
      </c>
      <c r="G1680" s="4" t="s">
        <v>3</v>
      </c>
      <c r="H1680" s="1" t="s">
        <v>3</v>
      </c>
      <c r="I1680" s="1" t="s">
        <v>3</v>
      </c>
      <c r="J1680" s="4" t="s">
        <v>3</v>
      </c>
      <c r="K1680" s="1" t="s">
        <v>3</v>
      </c>
      <c r="L1680" s="1" t="s">
        <v>3</v>
      </c>
      <c r="M1680" s="4" t="s">
        <v>3</v>
      </c>
      <c r="N1680" s="1" t="s">
        <v>3</v>
      </c>
      <c r="O1680" s="1" t="s">
        <v>3</v>
      </c>
      <c r="P1680" s="4" t="s">
        <v>3</v>
      </c>
      <c r="Q1680" s="1" t="s">
        <v>3</v>
      </c>
      <c r="R1680" s="1" t="s">
        <v>3</v>
      </c>
      <c r="S1680" s="4" t="s">
        <v>3</v>
      </c>
      <c r="T1680" s="1" t="s">
        <v>3</v>
      </c>
      <c r="U1680" s="1" t="s">
        <v>3</v>
      </c>
      <c r="V1680" s="4" t="s">
        <v>3</v>
      </c>
      <c r="W1680" s="1">
        <v>1</v>
      </c>
      <c r="X1680" s="1" t="s">
        <v>3</v>
      </c>
      <c r="Y1680" s="4" t="s">
        <v>3</v>
      </c>
      <c r="AC1680" s="3" t="e">
        <f t="shared" si="208"/>
        <v>#VALUE!</v>
      </c>
      <c r="AD1680" s="3" t="e">
        <f t="shared" si="209"/>
        <v>#VALUE!</v>
      </c>
      <c r="AE1680" s="3" t="e">
        <f t="shared" si="210"/>
        <v>#VALUE!</v>
      </c>
      <c r="AF1680" s="3" t="e">
        <f t="shared" si="211"/>
        <v>#VALUE!</v>
      </c>
      <c r="AG1680" s="3" t="e">
        <f t="shared" si="212"/>
        <v>#VALUE!</v>
      </c>
      <c r="AH1680" s="3" t="e">
        <f t="shared" si="213"/>
        <v>#VALUE!</v>
      </c>
      <c r="AI1680" s="3" t="e">
        <f t="shared" si="214"/>
        <v>#VALUE!</v>
      </c>
      <c r="AJ1680" s="6" t="e">
        <f t="shared" si="215"/>
        <v>#VALUE!</v>
      </c>
    </row>
    <row r="1681" spans="1:36" x14ac:dyDescent="0.3">
      <c r="A1681" t="s">
        <v>3129</v>
      </c>
      <c r="B1681" t="s">
        <v>3128</v>
      </c>
      <c r="C1681" t="s">
        <v>603</v>
      </c>
      <c r="D1681" t="s">
        <v>3</v>
      </c>
      <c r="E1681" s="1" t="s">
        <v>3</v>
      </c>
      <c r="F1681" s="1" t="s">
        <v>3</v>
      </c>
      <c r="G1681" s="4" t="s">
        <v>3</v>
      </c>
      <c r="H1681" s="1" t="s">
        <v>3</v>
      </c>
      <c r="I1681" s="1" t="s">
        <v>3</v>
      </c>
      <c r="J1681" s="4" t="s">
        <v>3</v>
      </c>
      <c r="K1681" s="1" t="s">
        <v>3</v>
      </c>
      <c r="L1681" s="1" t="s">
        <v>3</v>
      </c>
      <c r="M1681" s="4" t="s">
        <v>3</v>
      </c>
      <c r="N1681" s="1" t="s">
        <v>3</v>
      </c>
      <c r="O1681" s="1" t="s">
        <v>3</v>
      </c>
      <c r="P1681" s="4" t="s">
        <v>3</v>
      </c>
      <c r="Q1681" s="1" t="s">
        <v>3</v>
      </c>
      <c r="R1681" s="1" t="s">
        <v>3</v>
      </c>
      <c r="S1681" s="4" t="s">
        <v>3</v>
      </c>
      <c r="T1681" s="1" t="s">
        <v>3</v>
      </c>
      <c r="U1681" s="1" t="s">
        <v>3</v>
      </c>
      <c r="V1681" s="4" t="s">
        <v>3</v>
      </c>
      <c r="W1681" s="1">
        <v>1</v>
      </c>
      <c r="X1681" s="1" t="s">
        <v>3</v>
      </c>
      <c r="Y1681" s="4" t="s">
        <v>3</v>
      </c>
      <c r="AC1681" s="3" t="e">
        <f t="shared" si="208"/>
        <v>#VALUE!</v>
      </c>
      <c r="AD1681" s="3" t="e">
        <f t="shared" si="209"/>
        <v>#VALUE!</v>
      </c>
      <c r="AE1681" s="3" t="e">
        <f t="shared" si="210"/>
        <v>#VALUE!</v>
      </c>
      <c r="AF1681" s="3" t="e">
        <f t="shared" si="211"/>
        <v>#VALUE!</v>
      </c>
      <c r="AG1681" s="3" t="e">
        <f t="shared" si="212"/>
        <v>#VALUE!</v>
      </c>
      <c r="AH1681" s="3" t="e">
        <f t="shared" si="213"/>
        <v>#VALUE!</v>
      </c>
      <c r="AI1681" s="3" t="e">
        <f t="shared" si="214"/>
        <v>#VALUE!</v>
      </c>
      <c r="AJ1681" s="6" t="e">
        <f t="shared" si="215"/>
        <v>#VALUE!</v>
      </c>
    </row>
    <row r="1682" spans="1:36" x14ac:dyDescent="0.3">
      <c r="A1682" t="s">
        <v>3131</v>
      </c>
      <c r="B1682" t="s">
        <v>3130</v>
      </c>
      <c r="C1682" t="s">
        <v>603</v>
      </c>
      <c r="D1682" t="s">
        <v>3</v>
      </c>
      <c r="E1682" s="1" t="s">
        <v>3</v>
      </c>
      <c r="F1682" s="1" t="s">
        <v>3</v>
      </c>
      <c r="G1682" s="4" t="s">
        <v>3</v>
      </c>
      <c r="H1682" s="1" t="s">
        <v>3</v>
      </c>
      <c r="I1682" s="1" t="s">
        <v>3</v>
      </c>
      <c r="J1682" s="4" t="s">
        <v>3</v>
      </c>
      <c r="K1682" s="1" t="s">
        <v>3</v>
      </c>
      <c r="L1682" s="1" t="s">
        <v>3</v>
      </c>
      <c r="M1682" s="4" t="s">
        <v>3</v>
      </c>
      <c r="N1682" s="1" t="s">
        <v>3</v>
      </c>
      <c r="O1682" s="1" t="s">
        <v>3</v>
      </c>
      <c r="P1682" s="4" t="s">
        <v>3</v>
      </c>
      <c r="Q1682" s="1" t="s">
        <v>3</v>
      </c>
      <c r="R1682" s="1" t="s">
        <v>3</v>
      </c>
      <c r="S1682" s="4" t="s">
        <v>3</v>
      </c>
      <c r="T1682" s="1" t="s">
        <v>3</v>
      </c>
      <c r="U1682" s="1" t="s">
        <v>3</v>
      </c>
      <c r="V1682" s="4" t="s">
        <v>3</v>
      </c>
      <c r="W1682" s="1" t="s">
        <v>3</v>
      </c>
      <c r="X1682" s="1" t="s">
        <v>3</v>
      </c>
      <c r="Y1682" s="4" t="s">
        <v>3</v>
      </c>
      <c r="AC1682" s="3" t="e">
        <f t="shared" si="208"/>
        <v>#VALUE!</v>
      </c>
      <c r="AD1682" s="3" t="e">
        <f t="shared" si="209"/>
        <v>#VALUE!</v>
      </c>
      <c r="AE1682" s="3" t="e">
        <f t="shared" si="210"/>
        <v>#VALUE!</v>
      </c>
      <c r="AF1682" s="3" t="e">
        <f t="shared" si="211"/>
        <v>#VALUE!</v>
      </c>
      <c r="AG1682" s="3" t="e">
        <f t="shared" si="212"/>
        <v>#VALUE!</v>
      </c>
      <c r="AH1682" s="3" t="e">
        <f t="shared" si="213"/>
        <v>#VALUE!</v>
      </c>
      <c r="AI1682" s="3" t="e">
        <f t="shared" si="214"/>
        <v>#VALUE!</v>
      </c>
      <c r="AJ1682" s="6" t="e">
        <f t="shared" si="215"/>
        <v>#VALUE!</v>
      </c>
    </row>
    <row r="1683" spans="1:36" x14ac:dyDescent="0.3">
      <c r="A1683" t="s">
        <v>3133</v>
      </c>
      <c r="B1683" t="s">
        <v>3132</v>
      </c>
      <c r="C1683" t="s">
        <v>603</v>
      </c>
      <c r="D1683" t="s">
        <v>3</v>
      </c>
      <c r="E1683" s="1" t="s">
        <v>3</v>
      </c>
      <c r="F1683" s="1" t="s">
        <v>3</v>
      </c>
      <c r="G1683" s="4" t="s">
        <v>3</v>
      </c>
      <c r="H1683" s="1" t="s">
        <v>3</v>
      </c>
      <c r="I1683" s="1" t="s">
        <v>3</v>
      </c>
      <c r="J1683" s="4" t="s">
        <v>3</v>
      </c>
      <c r="K1683" s="1" t="s">
        <v>3</v>
      </c>
      <c r="L1683" s="1" t="s">
        <v>3</v>
      </c>
      <c r="M1683" s="4" t="s">
        <v>3</v>
      </c>
      <c r="N1683" s="1" t="s">
        <v>3</v>
      </c>
      <c r="O1683" s="1" t="s">
        <v>3</v>
      </c>
      <c r="P1683" s="4" t="s">
        <v>3</v>
      </c>
      <c r="Q1683" s="1" t="s">
        <v>3</v>
      </c>
      <c r="R1683" s="1" t="s">
        <v>3</v>
      </c>
      <c r="S1683" s="4" t="s">
        <v>3</v>
      </c>
      <c r="T1683" s="1" t="s">
        <v>3</v>
      </c>
      <c r="U1683" s="1" t="s">
        <v>3</v>
      </c>
      <c r="V1683" s="4" t="s">
        <v>3</v>
      </c>
      <c r="W1683" s="1">
        <v>1</v>
      </c>
      <c r="X1683" s="1" t="s">
        <v>3</v>
      </c>
      <c r="Y1683" s="4" t="s">
        <v>3</v>
      </c>
      <c r="AC1683" s="3" t="e">
        <f t="shared" si="208"/>
        <v>#VALUE!</v>
      </c>
      <c r="AD1683" s="3" t="e">
        <f t="shared" si="209"/>
        <v>#VALUE!</v>
      </c>
      <c r="AE1683" s="3" t="e">
        <f t="shared" si="210"/>
        <v>#VALUE!</v>
      </c>
      <c r="AF1683" s="3" t="e">
        <f t="shared" si="211"/>
        <v>#VALUE!</v>
      </c>
      <c r="AG1683" s="3" t="e">
        <f t="shared" si="212"/>
        <v>#VALUE!</v>
      </c>
      <c r="AH1683" s="3" t="e">
        <f t="shared" si="213"/>
        <v>#VALUE!</v>
      </c>
      <c r="AI1683" s="3" t="e">
        <f t="shared" si="214"/>
        <v>#VALUE!</v>
      </c>
      <c r="AJ1683" s="6" t="e">
        <f t="shared" si="215"/>
        <v>#VALUE!</v>
      </c>
    </row>
    <row r="1684" spans="1:36" x14ac:dyDescent="0.3">
      <c r="A1684" t="s">
        <v>3135</v>
      </c>
      <c r="B1684" t="s">
        <v>3134</v>
      </c>
      <c r="C1684" t="s">
        <v>603</v>
      </c>
      <c r="D1684" t="s">
        <v>3</v>
      </c>
      <c r="E1684" s="1" t="s">
        <v>3</v>
      </c>
      <c r="F1684" s="1" t="s">
        <v>3</v>
      </c>
      <c r="G1684" s="4" t="s">
        <v>3</v>
      </c>
      <c r="H1684" s="1" t="s">
        <v>3</v>
      </c>
      <c r="I1684" s="1" t="s">
        <v>3</v>
      </c>
      <c r="J1684" s="4" t="s">
        <v>3</v>
      </c>
      <c r="K1684" s="1" t="s">
        <v>3</v>
      </c>
      <c r="L1684" s="1" t="s">
        <v>3</v>
      </c>
      <c r="M1684" s="4" t="s">
        <v>3</v>
      </c>
      <c r="N1684" s="1" t="s">
        <v>3</v>
      </c>
      <c r="O1684" s="1" t="s">
        <v>3</v>
      </c>
      <c r="P1684" s="4" t="s">
        <v>3</v>
      </c>
      <c r="Q1684" s="1" t="s">
        <v>3</v>
      </c>
      <c r="R1684" s="1" t="s">
        <v>3</v>
      </c>
      <c r="S1684" s="4" t="s">
        <v>3</v>
      </c>
      <c r="T1684" s="1" t="s">
        <v>3</v>
      </c>
      <c r="U1684" s="1" t="s">
        <v>3</v>
      </c>
      <c r="V1684" s="4" t="s">
        <v>3</v>
      </c>
      <c r="W1684" s="1">
        <v>1</v>
      </c>
      <c r="X1684" s="1" t="s">
        <v>3</v>
      </c>
      <c r="Y1684" s="4" t="s">
        <v>3</v>
      </c>
      <c r="AC1684" s="3" t="e">
        <f t="shared" si="208"/>
        <v>#VALUE!</v>
      </c>
      <c r="AD1684" s="3" t="e">
        <f t="shared" si="209"/>
        <v>#VALUE!</v>
      </c>
      <c r="AE1684" s="3" t="e">
        <f t="shared" si="210"/>
        <v>#VALUE!</v>
      </c>
      <c r="AF1684" s="3" t="e">
        <f t="shared" si="211"/>
        <v>#VALUE!</v>
      </c>
      <c r="AG1684" s="3" t="e">
        <f t="shared" si="212"/>
        <v>#VALUE!</v>
      </c>
      <c r="AH1684" s="3" t="e">
        <f t="shared" si="213"/>
        <v>#VALUE!</v>
      </c>
      <c r="AI1684" s="3" t="e">
        <f t="shared" si="214"/>
        <v>#VALUE!</v>
      </c>
      <c r="AJ1684" s="6" t="e">
        <f t="shared" si="215"/>
        <v>#VALUE!</v>
      </c>
    </row>
    <row r="1685" spans="1:36" x14ac:dyDescent="0.3">
      <c r="A1685" t="s">
        <v>3137</v>
      </c>
      <c r="B1685" t="s">
        <v>3136</v>
      </c>
      <c r="C1685" t="s">
        <v>603</v>
      </c>
      <c r="D1685" t="s">
        <v>3</v>
      </c>
      <c r="E1685" s="1" t="s">
        <v>3</v>
      </c>
      <c r="F1685" s="1" t="s">
        <v>3</v>
      </c>
      <c r="G1685" s="4" t="s">
        <v>3</v>
      </c>
      <c r="H1685" s="1" t="s">
        <v>3</v>
      </c>
      <c r="I1685" s="1" t="s">
        <v>3</v>
      </c>
      <c r="J1685" s="4" t="s">
        <v>3</v>
      </c>
      <c r="K1685" s="1" t="s">
        <v>3</v>
      </c>
      <c r="L1685" s="1" t="s">
        <v>3</v>
      </c>
      <c r="M1685" s="4" t="s">
        <v>3</v>
      </c>
      <c r="N1685" s="1" t="s">
        <v>3</v>
      </c>
      <c r="O1685" s="1" t="s">
        <v>3</v>
      </c>
      <c r="P1685" s="4" t="s">
        <v>3</v>
      </c>
      <c r="Q1685" s="1" t="s">
        <v>3</v>
      </c>
      <c r="R1685" s="1" t="s">
        <v>3</v>
      </c>
      <c r="S1685" s="4" t="s">
        <v>3</v>
      </c>
      <c r="T1685" s="1" t="s">
        <v>3</v>
      </c>
      <c r="U1685" s="1" t="s">
        <v>3</v>
      </c>
      <c r="V1685" s="4" t="s">
        <v>3</v>
      </c>
      <c r="W1685" s="1">
        <v>1</v>
      </c>
      <c r="X1685" s="1" t="s">
        <v>3</v>
      </c>
      <c r="Y1685" s="4" t="s">
        <v>3</v>
      </c>
      <c r="AC1685" s="3" t="e">
        <f t="shared" si="208"/>
        <v>#VALUE!</v>
      </c>
      <c r="AD1685" s="3" t="e">
        <f t="shared" si="209"/>
        <v>#VALUE!</v>
      </c>
      <c r="AE1685" s="3" t="e">
        <f t="shared" si="210"/>
        <v>#VALUE!</v>
      </c>
      <c r="AF1685" s="3" t="e">
        <f t="shared" si="211"/>
        <v>#VALUE!</v>
      </c>
      <c r="AG1685" s="3" t="e">
        <f t="shared" si="212"/>
        <v>#VALUE!</v>
      </c>
      <c r="AH1685" s="3" t="e">
        <f t="shared" si="213"/>
        <v>#VALUE!</v>
      </c>
      <c r="AI1685" s="3" t="e">
        <f t="shared" si="214"/>
        <v>#VALUE!</v>
      </c>
      <c r="AJ1685" s="6" t="e">
        <f t="shared" si="215"/>
        <v>#VALUE!</v>
      </c>
    </row>
    <row r="1686" spans="1:36" x14ac:dyDescent="0.3">
      <c r="A1686" t="s">
        <v>3139</v>
      </c>
      <c r="B1686" t="s">
        <v>3138</v>
      </c>
      <c r="C1686" t="s">
        <v>603</v>
      </c>
      <c r="D1686" t="s">
        <v>3</v>
      </c>
      <c r="E1686" s="1" t="s">
        <v>3</v>
      </c>
      <c r="F1686" s="1" t="s">
        <v>3</v>
      </c>
      <c r="G1686" s="4" t="s">
        <v>3</v>
      </c>
      <c r="H1686" s="1" t="s">
        <v>3</v>
      </c>
      <c r="I1686" s="1" t="s">
        <v>3</v>
      </c>
      <c r="J1686" s="4" t="s">
        <v>3</v>
      </c>
      <c r="K1686" s="1" t="s">
        <v>3</v>
      </c>
      <c r="L1686" s="1" t="s">
        <v>3</v>
      </c>
      <c r="M1686" s="4" t="s">
        <v>3</v>
      </c>
      <c r="N1686" s="1" t="s">
        <v>3</v>
      </c>
      <c r="O1686" s="1" t="s">
        <v>3</v>
      </c>
      <c r="P1686" s="4" t="s">
        <v>3</v>
      </c>
      <c r="Q1686" s="1" t="s">
        <v>3</v>
      </c>
      <c r="R1686" s="1" t="s">
        <v>3</v>
      </c>
      <c r="S1686" s="4" t="s">
        <v>3</v>
      </c>
      <c r="T1686" s="1" t="s">
        <v>3</v>
      </c>
      <c r="U1686" s="1" t="s">
        <v>3</v>
      </c>
      <c r="V1686" s="4" t="s">
        <v>3</v>
      </c>
      <c r="W1686" s="1">
        <v>1</v>
      </c>
      <c r="X1686" s="1" t="s">
        <v>3</v>
      </c>
      <c r="Y1686" s="4" t="s">
        <v>3</v>
      </c>
      <c r="AC1686" s="3" t="e">
        <f t="shared" si="208"/>
        <v>#VALUE!</v>
      </c>
      <c r="AD1686" s="3" t="e">
        <f t="shared" si="209"/>
        <v>#VALUE!</v>
      </c>
      <c r="AE1686" s="3" t="e">
        <f t="shared" si="210"/>
        <v>#VALUE!</v>
      </c>
      <c r="AF1686" s="3" t="e">
        <f t="shared" si="211"/>
        <v>#VALUE!</v>
      </c>
      <c r="AG1686" s="3" t="e">
        <f t="shared" si="212"/>
        <v>#VALUE!</v>
      </c>
      <c r="AH1686" s="3" t="e">
        <f t="shared" si="213"/>
        <v>#VALUE!</v>
      </c>
      <c r="AI1686" s="3" t="e">
        <f t="shared" si="214"/>
        <v>#VALUE!</v>
      </c>
      <c r="AJ1686" s="6" t="e">
        <f t="shared" si="215"/>
        <v>#VALUE!</v>
      </c>
    </row>
    <row r="1687" spans="1:36" x14ac:dyDescent="0.3">
      <c r="A1687" t="s">
        <v>3141</v>
      </c>
      <c r="B1687" t="s">
        <v>3140</v>
      </c>
      <c r="C1687" t="s">
        <v>603</v>
      </c>
      <c r="D1687" t="s">
        <v>3</v>
      </c>
      <c r="E1687" s="1" t="s">
        <v>3</v>
      </c>
      <c r="F1687" s="1" t="s">
        <v>3</v>
      </c>
      <c r="G1687" s="4" t="s">
        <v>3</v>
      </c>
      <c r="H1687" s="1" t="s">
        <v>3</v>
      </c>
      <c r="I1687" s="1" t="s">
        <v>3</v>
      </c>
      <c r="J1687" s="4" t="s">
        <v>3</v>
      </c>
      <c r="K1687" s="1" t="s">
        <v>3</v>
      </c>
      <c r="L1687" s="1" t="s">
        <v>3</v>
      </c>
      <c r="M1687" s="4" t="s">
        <v>3</v>
      </c>
      <c r="N1687" s="1" t="s">
        <v>3</v>
      </c>
      <c r="O1687" s="1" t="s">
        <v>3</v>
      </c>
      <c r="P1687" s="4" t="s">
        <v>3</v>
      </c>
      <c r="Q1687" s="1" t="s">
        <v>3</v>
      </c>
      <c r="R1687" s="1" t="s">
        <v>3</v>
      </c>
      <c r="S1687" s="4" t="s">
        <v>3</v>
      </c>
      <c r="T1687" s="1" t="s">
        <v>3</v>
      </c>
      <c r="U1687" s="1" t="s">
        <v>3</v>
      </c>
      <c r="V1687" s="4" t="s">
        <v>3</v>
      </c>
      <c r="W1687" s="1">
        <v>1</v>
      </c>
      <c r="X1687" s="1" t="s">
        <v>3</v>
      </c>
      <c r="Y1687" s="4" t="s">
        <v>3</v>
      </c>
      <c r="AC1687" s="3" t="e">
        <f t="shared" si="208"/>
        <v>#VALUE!</v>
      </c>
      <c r="AD1687" s="3" t="e">
        <f t="shared" si="209"/>
        <v>#VALUE!</v>
      </c>
      <c r="AE1687" s="3" t="e">
        <f t="shared" si="210"/>
        <v>#VALUE!</v>
      </c>
      <c r="AF1687" s="3" t="e">
        <f t="shared" si="211"/>
        <v>#VALUE!</v>
      </c>
      <c r="AG1687" s="3" t="e">
        <f t="shared" si="212"/>
        <v>#VALUE!</v>
      </c>
      <c r="AH1687" s="3" t="e">
        <f t="shared" si="213"/>
        <v>#VALUE!</v>
      </c>
      <c r="AI1687" s="3" t="e">
        <f t="shared" si="214"/>
        <v>#VALUE!</v>
      </c>
      <c r="AJ1687" s="6" t="e">
        <f t="shared" si="215"/>
        <v>#VALUE!</v>
      </c>
    </row>
    <row r="1688" spans="1:36" x14ac:dyDescent="0.3">
      <c r="A1688" t="s">
        <v>3143</v>
      </c>
      <c r="B1688" t="s">
        <v>3142</v>
      </c>
      <c r="C1688" t="s">
        <v>603</v>
      </c>
      <c r="D1688" t="s">
        <v>3</v>
      </c>
      <c r="E1688" s="1" t="s">
        <v>3</v>
      </c>
      <c r="F1688" s="1" t="s">
        <v>3</v>
      </c>
      <c r="G1688" s="4" t="s">
        <v>3</v>
      </c>
      <c r="H1688" s="1" t="s">
        <v>3</v>
      </c>
      <c r="I1688" s="1" t="s">
        <v>3</v>
      </c>
      <c r="J1688" s="4" t="s">
        <v>3</v>
      </c>
      <c r="K1688" s="1" t="s">
        <v>3</v>
      </c>
      <c r="L1688" s="1" t="s">
        <v>3</v>
      </c>
      <c r="M1688" s="4" t="s">
        <v>3</v>
      </c>
      <c r="N1688" s="1" t="s">
        <v>3</v>
      </c>
      <c r="O1688" s="1" t="s">
        <v>3</v>
      </c>
      <c r="P1688" s="4" t="s">
        <v>3</v>
      </c>
      <c r="Q1688" s="1" t="s">
        <v>3</v>
      </c>
      <c r="R1688" s="1" t="s">
        <v>3</v>
      </c>
      <c r="S1688" s="4" t="s">
        <v>3</v>
      </c>
      <c r="T1688" s="1" t="s">
        <v>3</v>
      </c>
      <c r="U1688" s="1" t="s">
        <v>3</v>
      </c>
      <c r="V1688" s="4" t="s">
        <v>3</v>
      </c>
      <c r="W1688" s="1">
        <v>1</v>
      </c>
      <c r="X1688" s="1" t="s">
        <v>3</v>
      </c>
      <c r="Y1688" s="4" t="s">
        <v>3</v>
      </c>
      <c r="AC1688" s="3" t="e">
        <f t="shared" si="208"/>
        <v>#VALUE!</v>
      </c>
      <c r="AD1688" s="3" t="e">
        <f t="shared" si="209"/>
        <v>#VALUE!</v>
      </c>
      <c r="AE1688" s="3" t="e">
        <f t="shared" si="210"/>
        <v>#VALUE!</v>
      </c>
      <c r="AF1688" s="3" t="e">
        <f t="shared" si="211"/>
        <v>#VALUE!</v>
      </c>
      <c r="AG1688" s="3" t="e">
        <f t="shared" si="212"/>
        <v>#VALUE!</v>
      </c>
      <c r="AH1688" s="3" t="e">
        <f t="shared" si="213"/>
        <v>#VALUE!</v>
      </c>
      <c r="AI1688" s="3" t="e">
        <f t="shared" si="214"/>
        <v>#VALUE!</v>
      </c>
      <c r="AJ1688" s="6" t="e">
        <f t="shared" si="215"/>
        <v>#VALUE!</v>
      </c>
    </row>
    <row r="1689" spans="1:36" x14ac:dyDescent="0.3">
      <c r="A1689" t="s">
        <v>3145</v>
      </c>
      <c r="B1689" t="s">
        <v>3144</v>
      </c>
      <c r="C1689" t="s">
        <v>603</v>
      </c>
      <c r="D1689" t="s">
        <v>3</v>
      </c>
      <c r="E1689" s="1" t="s">
        <v>3</v>
      </c>
      <c r="F1689" s="1" t="s">
        <v>3</v>
      </c>
      <c r="G1689" s="4" t="s">
        <v>3</v>
      </c>
      <c r="H1689" s="1" t="s">
        <v>3</v>
      </c>
      <c r="I1689" s="1" t="s">
        <v>3</v>
      </c>
      <c r="J1689" s="4" t="s">
        <v>3</v>
      </c>
      <c r="K1689" s="1" t="s">
        <v>3</v>
      </c>
      <c r="L1689" s="1" t="s">
        <v>3</v>
      </c>
      <c r="M1689" s="4" t="s">
        <v>3</v>
      </c>
      <c r="N1689" s="1" t="s">
        <v>3</v>
      </c>
      <c r="O1689" s="1" t="s">
        <v>3</v>
      </c>
      <c r="P1689" s="4" t="s">
        <v>3</v>
      </c>
      <c r="Q1689" s="1" t="s">
        <v>3</v>
      </c>
      <c r="R1689" s="1" t="s">
        <v>3</v>
      </c>
      <c r="S1689" s="4" t="s">
        <v>3</v>
      </c>
      <c r="T1689" s="1" t="s">
        <v>3</v>
      </c>
      <c r="U1689" s="1" t="s">
        <v>3</v>
      </c>
      <c r="V1689" s="4" t="s">
        <v>3</v>
      </c>
      <c r="W1689" s="1" t="s">
        <v>3</v>
      </c>
      <c r="X1689" s="1" t="s">
        <v>3</v>
      </c>
      <c r="Y1689" s="4" t="s">
        <v>3</v>
      </c>
      <c r="AC1689" s="3" t="e">
        <f t="shared" si="208"/>
        <v>#VALUE!</v>
      </c>
      <c r="AD1689" s="3" t="e">
        <f t="shared" si="209"/>
        <v>#VALUE!</v>
      </c>
      <c r="AE1689" s="3" t="e">
        <f t="shared" si="210"/>
        <v>#VALUE!</v>
      </c>
      <c r="AF1689" s="3" t="e">
        <f t="shared" si="211"/>
        <v>#VALUE!</v>
      </c>
      <c r="AG1689" s="3" t="e">
        <f t="shared" si="212"/>
        <v>#VALUE!</v>
      </c>
      <c r="AH1689" s="3" t="e">
        <f t="shared" si="213"/>
        <v>#VALUE!</v>
      </c>
      <c r="AI1689" s="3" t="e">
        <f t="shared" si="214"/>
        <v>#VALUE!</v>
      </c>
      <c r="AJ1689" s="6" t="e">
        <f t="shared" si="215"/>
        <v>#VALUE!</v>
      </c>
    </row>
    <row r="1690" spans="1:36" x14ac:dyDescent="0.3">
      <c r="A1690" t="s">
        <v>3147</v>
      </c>
      <c r="B1690" t="s">
        <v>3146</v>
      </c>
      <c r="C1690" t="s">
        <v>603</v>
      </c>
      <c r="D1690" t="s">
        <v>3</v>
      </c>
      <c r="E1690" s="1" t="s">
        <v>3</v>
      </c>
      <c r="F1690" s="1" t="s">
        <v>3</v>
      </c>
      <c r="G1690" s="4" t="s">
        <v>3</v>
      </c>
      <c r="H1690" s="1" t="s">
        <v>3</v>
      </c>
      <c r="I1690" s="1" t="s">
        <v>3</v>
      </c>
      <c r="J1690" s="4" t="s">
        <v>3</v>
      </c>
      <c r="K1690" s="1" t="s">
        <v>3</v>
      </c>
      <c r="L1690" s="1" t="s">
        <v>3</v>
      </c>
      <c r="M1690" s="4" t="s">
        <v>3</v>
      </c>
      <c r="N1690" s="1" t="s">
        <v>3</v>
      </c>
      <c r="O1690" s="1" t="s">
        <v>3</v>
      </c>
      <c r="P1690" s="4" t="s">
        <v>3</v>
      </c>
      <c r="Q1690" s="1" t="s">
        <v>3</v>
      </c>
      <c r="R1690" s="1" t="s">
        <v>3</v>
      </c>
      <c r="S1690" s="4" t="s">
        <v>3</v>
      </c>
      <c r="T1690" s="1" t="s">
        <v>3</v>
      </c>
      <c r="U1690" s="1" t="s">
        <v>3</v>
      </c>
      <c r="V1690" s="4" t="s">
        <v>3</v>
      </c>
      <c r="W1690" s="1">
        <v>1</v>
      </c>
      <c r="X1690" s="1" t="s">
        <v>3</v>
      </c>
      <c r="Y1690" s="4" t="s">
        <v>3</v>
      </c>
      <c r="AC1690" s="3" t="e">
        <f t="shared" si="208"/>
        <v>#VALUE!</v>
      </c>
      <c r="AD1690" s="3" t="e">
        <f t="shared" si="209"/>
        <v>#VALUE!</v>
      </c>
      <c r="AE1690" s="3" t="e">
        <f t="shared" si="210"/>
        <v>#VALUE!</v>
      </c>
      <c r="AF1690" s="3" t="e">
        <f t="shared" si="211"/>
        <v>#VALUE!</v>
      </c>
      <c r="AG1690" s="3" t="e">
        <f t="shared" si="212"/>
        <v>#VALUE!</v>
      </c>
      <c r="AH1690" s="3" t="e">
        <f t="shared" si="213"/>
        <v>#VALUE!</v>
      </c>
      <c r="AI1690" s="3" t="e">
        <f t="shared" si="214"/>
        <v>#VALUE!</v>
      </c>
      <c r="AJ1690" s="6" t="e">
        <f t="shared" si="215"/>
        <v>#VALUE!</v>
      </c>
    </row>
    <row r="1691" spans="1:36" x14ac:dyDescent="0.3">
      <c r="A1691" t="s">
        <v>3149</v>
      </c>
      <c r="B1691" t="s">
        <v>3148</v>
      </c>
      <c r="C1691" t="s">
        <v>603</v>
      </c>
      <c r="D1691" t="s">
        <v>3</v>
      </c>
      <c r="E1691" s="1" t="s">
        <v>3</v>
      </c>
      <c r="F1691" s="1" t="s">
        <v>3</v>
      </c>
      <c r="G1691" s="4" t="s">
        <v>3</v>
      </c>
      <c r="H1691" s="1" t="s">
        <v>3</v>
      </c>
      <c r="I1691" s="1" t="s">
        <v>3</v>
      </c>
      <c r="J1691" s="4" t="s">
        <v>3</v>
      </c>
      <c r="K1691" s="1" t="s">
        <v>3</v>
      </c>
      <c r="L1691" s="1" t="s">
        <v>3</v>
      </c>
      <c r="M1691" s="4" t="s">
        <v>3</v>
      </c>
      <c r="N1691" s="1" t="s">
        <v>3</v>
      </c>
      <c r="O1691" s="1" t="s">
        <v>3</v>
      </c>
      <c r="P1691" s="4" t="s">
        <v>3</v>
      </c>
      <c r="Q1691" s="1" t="s">
        <v>3</v>
      </c>
      <c r="R1691" s="1" t="s">
        <v>3</v>
      </c>
      <c r="S1691" s="4" t="s">
        <v>3</v>
      </c>
      <c r="T1691" s="1" t="s">
        <v>3</v>
      </c>
      <c r="U1691" s="1" t="s">
        <v>3</v>
      </c>
      <c r="V1691" s="4" t="s">
        <v>3</v>
      </c>
      <c r="W1691" s="1">
        <v>1</v>
      </c>
      <c r="X1691" s="1" t="s">
        <v>3</v>
      </c>
      <c r="Y1691" s="4" t="s">
        <v>3</v>
      </c>
      <c r="AC1691" s="3" t="e">
        <f t="shared" si="208"/>
        <v>#VALUE!</v>
      </c>
      <c r="AD1691" s="3" t="e">
        <f t="shared" si="209"/>
        <v>#VALUE!</v>
      </c>
      <c r="AE1691" s="3" t="e">
        <f t="shared" si="210"/>
        <v>#VALUE!</v>
      </c>
      <c r="AF1691" s="3" t="e">
        <f t="shared" si="211"/>
        <v>#VALUE!</v>
      </c>
      <c r="AG1691" s="3" t="e">
        <f t="shared" si="212"/>
        <v>#VALUE!</v>
      </c>
      <c r="AH1691" s="3" t="e">
        <f t="shared" si="213"/>
        <v>#VALUE!</v>
      </c>
      <c r="AI1691" s="3" t="e">
        <f t="shared" si="214"/>
        <v>#VALUE!</v>
      </c>
      <c r="AJ1691" s="6" t="e">
        <f t="shared" si="215"/>
        <v>#VALUE!</v>
      </c>
    </row>
    <row r="1692" spans="1:36" x14ac:dyDescent="0.3">
      <c r="A1692" t="s">
        <v>3151</v>
      </c>
      <c r="B1692" t="s">
        <v>3150</v>
      </c>
      <c r="C1692" t="s">
        <v>603</v>
      </c>
      <c r="D1692" t="s">
        <v>3</v>
      </c>
      <c r="E1692" s="1" t="s">
        <v>3</v>
      </c>
      <c r="F1692" s="1" t="s">
        <v>3</v>
      </c>
      <c r="G1692" s="4" t="s">
        <v>3</v>
      </c>
      <c r="H1692" s="1" t="s">
        <v>3</v>
      </c>
      <c r="I1692" s="1" t="s">
        <v>3</v>
      </c>
      <c r="J1692" s="4" t="s">
        <v>3</v>
      </c>
      <c r="K1692" s="1" t="s">
        <v>3</v>
      </c>
      <c r="L1692" s="1" t="s">
        <v>3</v>
      </c>
      <c r="M1692" s="4" t="s">
        <v>3</v>
      </c>
      <c r="N1692" s="1" t="s">
        <v>3</v>
      </c>
      <c r="O1692" s="1" t="s">
        <v>3</v>
      </c>
      <c r="P1692" s="4" t="s">
        <v>3</v>
      </c>
      <c r="Q1692" s="1" t="s">
        <v>3</v>
      </c>
      <c r="R1692" s="1" t="s">
        <v>3</v>
      </c>
      <c r="S1692" s="4" t="s">
        <v>3</v>
      </c>
      <c r="T1692" s="1" t="s">
        <v>3</v>
      </c>
      <c r="U1692" s="1" t="s">
        <v>3</v>
      </c>
      <c r="V1692" s="4" t="s">
        <v>3</v>
      </c>
      <c r="W1692" s="1">
        <v>1</v>
      </c>
      <c r="X1692" s="1" t="s">
        <v>3</v>
      </c>
      <c r="Y1692" s="4" t="s">
        <v>3</v>
      </c>
      <c r="AC1692" s="3" t="e">
        <f t="shared" si="208"/>
        <v>#VALUE!</v>
      </c>
      <c r="AD1692" s="3" t="e">
        <f t="shared" si="209"/>
        <v>#VALUE!</v>
      </c>
      <c r="AE1692" s="3" t="e">
        <f t="shared" si="210"/>
        <v>#VALUE!</v>
      </c>
      <c r="AF1692" s="3" t="e">
        <f t="shared" si="211"/>
        <v>#VALUE!</v>
      </c>
      <c r="AG1692" s="3" t="e">
        <f t="shared" si="212"/>
        <v>#VALUE!</v>
      </c>
      <c r="AH1692" s="3" t="e">
        <f t="shared" si="213"/>
        <v>#VALUE!</v>
      </c>
      <c r="AI1692" s="3" t="e">
        <f t="shared" si="214"/>
        <v>#VALUE!</v>
      </c>
      <c r="AJ1692" s="6" t="e">
        <f t="shared" si="215"/>
        <v>#VALUE!</v>
      </c>
    </row>
    <row r="1693" spans="1:36" x14ac:dyDescent="0.3">
      <c r="A1693" t="s">
        <v>3153</v>
      </c>
      <c r="B1693" t="s">
        <v>3152</v>
      </c>
      <c r="C1693" t="s">
        <v>603</v>
      </c>
      <c r="D1693" t="s">
        <v>3</v>
      </c>
      <c r="E1693" s="1" t="s">
        <v>3</v>
      </c>
      <c r="F1693" s="1" t="s">
        <v>3</v>
      </c>
      <c r="G1693" s="4" t="s">
        <v>3</v>
      </c>
      <c r="H1693" s="1" t="s">
        <v>3</v>
      </c>
      <c r="I1693" s="1" t="s">
        <v>3</v>
      </c>
      <c r="J1693" s="4" t="s">
        <v>3</v>
      </c>
      <c r="K1693" s="1" t="s">
        <v>3</v>
      </c>
      <c r="L1693" s="1" t="s">
        <v>3</v>
      </c>
      <c r="M1693" s="4" t="s">
        <v>3</v>
      </c>
      <c r="N1693" s="1" t="s">
        <v>3</v>
      </c>
      <c r="O1693" s="1" t="s">
        <v>3</v>
      </c>
      <c r="P1693" s="4" t="s">
        <v>3</v>
      </c>
      <c r="Q1693" s="1" t="s">
        <v>3</v>
      </c>
      <c r="R1693" s="1" t="s">
        <v>3</v>
      </c>
      <c r="S1693" s="4" t="s">
        <v>3</v>
      </c>
      <c r="T1693" s="1" t="s">
        <v>3</v>
      </c>
      <c r="U1693" s="1" t="s">
        <v>3</v>
      </c>
      <c r="V1693" s="4" t="s">
        <v>3</v>
      </c>
      <c r="W1693" s="1" t="s">
        <v>3</v>
      </c>
      <c r="X1693" s="1" t="s">
        <v>3</v>
      </c>
      <c r="Y1693" s="4" t="s">
        <v>3</v>
      </c>
      <c r="AC1693" s="3" t="e">
        <f t="shared" si="208"/>
        <v>#VALUE!</v>
      </c>
      <c r="AD1693" s="3" t="e">
        <f t="shared" si="209"/>
        <v>#VALUE!</v>
      </c>
      <c r="AE1693" s="3" t="e">
        <f t="shared" si="210"/>
        <v>#VALUE!</v>
      </c>
      <c r="AF1693" s="3" t="e">
        <f t="shared" si="211"/>
        <v>#VALUE!</v>
      </c>
      <c r="AG1693" s="3" t="e">
        <f t="shared" si="212"/>
        <v>#VALUE!</v>
      </c>
      <c r="AH1693" s="3" t="e">
        <f t="shared" si="213"/>
        <v>#VALUE!</v>
      </c>
      <c r="AI1693" s="3" t="e">
        <f t="shared" si="214"/>
        <v>#VALUE!</v>
      </c>
      <c r="AJ1693" s="6" t="e">
        <f t="shared" si="215"/>
        <v>#VALUE!</v>
      </c>
    </row>
    <row r="1694" spans="1:36" x14ac:dyDescent="0.3">
      <c r="A1694" t="s">
        <v>3155</v>
      </c>
      <c r="B1694" t="s">
        <v>3154</v>
      </c>
      <c r="C1694" t="s">
        <v>603</v>
      </c>
      <c r="D1694" t="s">
        <v>3</v>
      </c>
      <c r="E1694" s="1" t="s">
        <v>3</v>
      </c>
      <c r="F1694" s="1" t="s">
        <v>3</v>
      </c>
      <c r="G1694" s="4" t="s">
        <v>3</v>
      </c>
      <c r="H1694" s="1" t="s">
        <v>3</v>
      </c>
      <c r="I1694" s="1" t="s">
        <v>3</v>
      </c>
      <c r="J1694" s="4" t="s">
        <v>3</v>
      </c>
      <c r="K1694" s="1" t="s">
        <v>3</v>
      </c>
      <c r="L1694" s="1" t="s">
        <v>3</v>
      </c>
      <c r="M1694" s="4" t="s">
        <v>3</v>
      </c>
      <c r="N1694" s="1" t="s">
        <v>3</v>
      </c>
      <c r="O1694" s="1" t="s">
        <v>3</v>
      </c>
      <c r="P1694" s="4" t="s">
        <v>3</v>
      </c>
      <c r="Q1694" s="1" t="s">
        <v>3</v>
      </c>
      <c r="R1694" s="1" t="s">
        <v>3</v>
      </c>
      <c r="S1694" s="4" t="s">
        <v>3</v>
      </c>
      <c r="T1694" s="1" t="s">
        <v>3</v>
      </c>
      <c r="U1694" s="1" t="s">
        <v>3</v>
      </c>
      <c r="V1694" s="4" t="s">
        <v>3</v>
      </c>
      <c r="W1694" s="1">
        <v>1</v>
      </c>
      <c r="X1694" s="1" t="s">
        <v>3</v>
      </c>
      <c r="Y1694" s="4" t="s">
        <v>3</v>
      </c>
      <c r="AC1694" s="3" t="e">
        <f t="shared" si="208"/>
        <v>#VALUE!</v>
      </c>
      <c r="AD1694" s="3" t="e">
        <f t="shared" si="209"/>
        <v>#VALUE!</v>
      </c>
      <c r="AE1694" s="3" t="e">
        <f t="shared" si="210"/>
        <v>#VALUE!</v>
      </c>
      <c r="AF1694" s="3" t="e">
        <f t="shared" si="211"/>
        <v>#VALUE!</v>
      </c>
      <c r="AG1694" s="3" t="e">
        <f t="shared" si="212"/>
        <v>#VALUE!</v>
      </c>
      <c r="AH1694" s="3" t="e">
        <f t="shared" si="213"/>
        <v>#VALUE!</v>
      </c>
      <c r="AI1694" s="3" t="e">
        <f t="shared" si="214"/>
        <v>#VALUE!</v>
      </c>
      <c r="AJ1694" s="6" t="e">
        <f t="shared" si="215"/>
        <v>#VALUE!</v>
      </c>
    </row>
    <row r="1695" spans="1:36" x14ac:dyDescent="0.3">
      <c r="A1695" t="s">
        <v>3157</v>
      </c>
      <c r="B1695" t="s">
        <v>3156</v>
      </c>
      <c r="C1695" t="s">
        <v>603</v>
      </c>
      <c r="D1695" t="s">
        <v>3</v>
      </c>
      <c r="E1695" s="1" t="s">
        <v>3</v>
      </c>
      <c r="F1695" s="1" t="s">
        <v>3</v>
      </c>
      <c r="G1695" s="4" t="s">
        <v>3</v>
      </c>
      <c r="H1695" s="1" t="s">
        <v>3</v>
      </c>
      <c r="I1695" s="1" t="s">
        <v>3</v>
      </c>
      <c r="J1695" s="4" t="s">
        <v>3</v>
      </c>
      <c r="K1695" s="1" t="s">
        <v>3</v>
      </c>
      <c r="L1695" s="1" t="s">
        <v>3</v>
      </c>
      <c r="M1695" s="4" t="s">
        <v>3</v>
      </c>
      <c r="N1695" s="1" t="s">
        <v>3</v>
      </c>
      <c r="O1695" s="1" t="s">
        <v>3</v>
      </c>
      <c r="P1695" s="4" t="s">
        <v>3</v>
      </c>
      <c r="Q1695" s="1" t="s">
        <v>3</v>
      </c>
      <c r="R1695" s="1" t="s">
        <v>3</v>
      </c>
      <c r="S1695" s="4" t="s">
        <v>3</v>
      </c>
      <c r="T1695" s="1" t="s">
        <v>3</v>
      </c>
      <c r="U1695" s="1" t="s">
        <v>3</v>
      </c>
      <c r="V1695" s="4" t="s">
        <v>3</v>
      </c>
      <c r="W1695" s="1">
        <v>1</v>
      </c>
      <c r="X1695" s="1" t="s">
        <v>3</v>
      </c>
      <c r="Y1695" s="4" t="s">
        <v>3</v>
      </c>
      <c r="AC1695" s="3" t="e">
        <f t="shared" si="208"/>
        <v>#VALUE!</v>
      </c>
      <c r="AD1695" s="3" t="e">
        <f t="shared" si="209"/>
        <v>#VALUE!</v>
      </c>
      <c r="AE1695" s="3" t="e">
        <f t="shared" si="210"/>
        <v>#VALUE!</v>
      </c>
      <c r="AF1695" s="3" t="e">
        <f t="shared" si="211"/>
        <v>#VALUE!</v>
      </c>
      <c r="AG1695" s="3" t="e">
        <f t="shared" si="212"/>
        <v>#VALUE!</v>
      </c>
      <c r="AH1695" s="3" t="e">
        <f t="shared" si="213"/>
        <v>#VALUE!</v>
      </c>
      <c r="AI1695" s="3" t="e">
        <f t="shared" si="214"/>
        <v>#VALUE!</v>
      </c>
      <c r="AJ1695" s="6" t="e">
        <f t="shared" si="215"/>
        <v>#VALUE!</v>
      </c>
    </row>
    <row r="1696" spans="1:36" x14ac:dyDescent="0.3">
      <c r="A1696" t="s">
        <v>3159</v>
      </c>
      <c r="B1696" t="s">
        <v>3158</v>
      </c>
      <c r="C1696" t="s">
        <v>603</v>
      </c>
      <c r="D1696" t="s">
        <v>3</v>
      </c>
      <c r="E1696" s="1" t="s">
        <v>3</v>
      </c>
      <c r="F1696" s="1" t="s">
        <v>3</v>
      </c>
      <c r="G1696" s="4" t="s">
        <v>3</v>
      </c>
      <c r="H1696" s="1" t="s">
        <v>3</v>
      </c>
      <c r="I1696" s="1" t="s">
        <v>3</v>
      </c>
      <c r="J1696" s="4" t="s">
        <v>3</v>
      </c>
      <c r="K1696" s="1" t="s">
        <v>3</v>
      </c>
      <c r="L1696" s="1" t="s">
        <v>3</v>
      </c>
      <c r="M1696" s="4" t="s">
        <v>3</v>
      </c>
      <c r="N1696" s="1" t="s">
        <v>3</v>
      </c>
      <c r="O1696" s="1" t="s">
        <v>3</v>
      </c>
      <c r="P1696" s="4" t="s">
        <v>3</v>
      </c>
      <c r="Q1696" s="1" t="s">
        <v>3</v>
      </c>
      <c r="R1696" s="1" t="s">
        <v>3</v>
      </c>
      <c r="S1696" s="4" t="s">
        <v>3</v>
      </c>
      <c r="T1696" s="1" t="s">
        <v>3</v>
      </c>
      <c r="U1696" s="1" t="s">
        <v>3</v>
      </c>
      <c r="V1696" s="4" t="s">
        <v>3</v>
      </c>
      <c r="W1696" s="1">
        <v>1</v>
      </c>
      <c r="X1696" s="1" t="s">
        <v>3</v>
      </c>
      <c r="Y1696" s="4" t="s">
        <v>3</v>
      </c>
      <c r="AC1696" s="3" t="e">
        <f t="shared" si="208"/>
        <v>#VALUE!</v>
      </c>
      <c r="AD1696" s="3" t="e">
        <f t="shared" si="209"/>
        <v>#VALUE!</v>
      </c>
      <c r="AE1696" s="3" t="e">
        <f t="shared" si="210"/>
        <v>#VALUE!</v>
      </c>
      <c r="AF1696" s="3" t="e">
        <f t="shared" si="211"/>
        <v>#VALUE!</v>
      </c>
      <c r="AG1696" s="3" t="e">
        <f t="shared" si="212"/>
        <v>#VALUE!</v>
      </c>
      <c r="AH1696" s="3" t="e">
        <f t="shared" si="213"/>
        <v>#VALUE!</v>
      </c>
      <c r="AI1696" s="3" t="e">
        <f t="shared" si="214"/>
        <v>#VALUE!</v>
      </c>
      <c r="AJ1696" s="6" t="e">
        <f t="shared" si="215"/>
        <v>#VALUE!</v>
      </c>
    </row>
    <row r="1697" spans="1:36" x14ac:dyDescent="0.3">
      <c r="A1697" t="s">
        <v>3161</v>
      </c>
      <c r="B1697" t="s">
        <v>3160</v>
      </c>
      <c r="C1697" t="s">
        <v>603</v>
      </c>
      <c r="D1697" t="s">
        <v>3</v>
      </c>
      <c r="E1697" s="1" t="s">
        <v>3</v>
      </c>
      <c r="F1697" s="1" t="s">
        <v>3</v>
      </c>
      <c r="G1697" s="4" t="s">
        <v>3</v>
      </c>
      <c r="H1697" s="1" t="s">
        <v>3</v>
      </c>
      <c r="I1697" s="1" t="s">
        <v>3</v>
      </c>
      <c r="J1697" s="4" t="s">
        <v>3</v>
      </c>
      <c r="K1697" s="1" t="s">
        <v>3</v>
      </c>
      <c r="L1697" s="1" t="s">
        <v>3</v>
      </c>
      <c r="M1697" s="4" t="s">
        <v>3</v>
      </c>
      <c r="N1697" s="1" t="s">
        <v>3</v>
      </c>
      <c r="O1697" s="1" t="s">
        <v>3</v>
      </c>
      <c r="P1697" s="4" t="s">
        <v>3</v>
      </c>
      <c r="Q1697" s="1" t="s">
        <v>3</v>
      </c>
      <c r="R1697" s="1" t="s">
        <v>3</v>
      </c>
      <c r="S1697" s="4" t="s">
        <v>3</v>
      </c>
      <c r="T1697" s="1" t="s">
        <v>3</v>
      </c>
      <c r="U1697" s="1" t="s">
        <v>3</v>
      </c>
      <c r="V1697" s="4" t="s">
        <v>3</v>
      </c>
      <c r="W1697" s="1">
        <v>1</v>
      </c>
      <c r="X1697" s="1" t="s">
        <v>3</v>
      </c>
      <c r="Y1697" s="4" t="s">
        <v>3</v>
      </c>
      <c r="AC1697" s="3" t="e">
        <f t="shared" si="208"/>
        <v>#VALUE!</v>
      </c>
      <c r="AD1697" s="3" t="e">
        <f t="shared" si="209"/>
        <v>#VALUE!</v>
      </c>
      <c r="AE1697" s="3" t="e">
        <f t="shared" si="210"/>
        <v>#VALUE!</v>
      </c>
      <c r="AF1697" s="3" t="e">
        <f t="shared" si="211"/>
        <v>#VALUE!</v>
      </c>
      <c r="AG1697" s="3" t="e">
        <f t="shared" si="212"/>
        <v>#VALUE!</v>
      </c>
      <c r="AH1697" s="3" t="e">
        <f t="shared" si="213"/>
        <v>#VALUE!</v>
      </c>
      <c r="AI1697" s="3" t="e">
        <f t="shared" si="214"/>
        <v>#VALUE!</v>
      </c>
      <c r="AJ1697" s="6" t="e">
        <f t="shared" si="215"/>
        <v>#VALUE!</v>
      </c>
    </row>
    <row r="1698" spans="1:36" x14ac:dyDescent="0.3">
      <c r="A1698" t="s">
        <v>3163</v>
      </c>
      <c r="B1698" t="s">
        <v>3162</v>
      </c>
      <c r="C1698" t="s">
        <v>603</v>
      </c>
      <c r="D1698" t="s">
        <v>3</v>
      </c>
      <c r="E1698" s="1" t="s">
        <v>3</v>
      </c>
      <c r="F1698" s="1" t="s">
        <v>3</v>
      </c>
      <c r="G1698" s="4" t="s">
        <v>3</v>
      </c>
      <c r="H1698" s="1" t="s">
        <v>3</v>
      </c>
      <c r="I1698" s="1" t="s">
        <v>3</v>
      </c>
      <c r="J1698" s="4" t="s">
        <v>3</v>
      </c>
      <c r="K1698" s="1" t="s">
        <v>3</v>
      </c>
      <c r="L1698" s="1" t="s">
        <v>3</v>
      </c>
      <c r="M1698" s="4" t="s">
        <v>3</v>
      </c>
      <c r="N1698" s="1" t="s">
        <v>3</v>
      </c>
      <c r="O1698" s="1" t="s">
        <v>3</v>
      </c>
      <c r="P1698" s="4" t="s">
        <v>3</v>
      </c>
      <c r="Q1698" s="1" t="s">
        <v>3</v>
      </c>
      <c r="R1698" s="1" t="s">
        <v>3</v>
      </c>
      <c r="S1698" s="4" t="s">
        <v>3</v>
      </c>
      <c r="T1698" s="1" t="s">
        <v>3</v>
      </c>
      <c r="U1698" s="1" t="s">
        <v>3</v>
      </c>
      <c r="V1698" s="4" t="s">
        <v>3</v>
      </c>
      <c r="W1698" s="1" t="s">
        <v>3</v>
      </c>
      <c r="X1698" s="1" t="s">
        <v>3</v>
      </c>
      <c r="Y1698" s="4" t="s">
        <v>3</v>
      </c>
      <c r="AC1698" s="3" t="e">
        <f t="shared" si="208"/>
        <v>#VALUE!</v>
      </c>
      <c r="AD1698" s="3" t="e">
        <f t="shared" si="209"/>
        <v>#VALUE!</v>
      </c>
      <c r="AE1698" s="3" t="e">
        <f t="shared" si="210"/>
        <v>#VALUE!</v>
      </c>
      <c r="AF1698" s="3" t="e">
        <f t="shared" si="211"/>
        <v>#VALUE!</v>
      </c>
      <c r="AG1698" s="3" t="e">
        <f t="shared" si="212"/>
        <v>#VALUE!</v>
      </c>
      <c r="AH1698" s="3" t="e">
        <f t="shared" si="213"/>
        <v>#VALUE!</v>
      </c>
      <c r="AI1698" s="3" t="e">
        <f t="shared" si="214"/>
        <v>#VALUE!</v>
      </c>
      <c r="AJ1698" s="6" t="e">
        <f t="shared" si="215"/>
        <v>#VALUE!</v>
      </c>
    </row>
    <row r="1699" spans="1:36" x14ac:dyDescent="0.3">
      <c r="A1699" t="s">
        <v>3165</v>
      </c>
      <c r="B1699" t="s">
        <v>3164</v>
      </c>
      <c r="C1699" t="s">
        <v>603</v>
      </c>
      <c r="D1699" t="s">
        <v>3</v>
      </c>
      <c r="E1699" s="1" t="s">
        <v>3</v>
      </c>
      <c r="F1699" s="1" t="s">
        <v>3</v>
      </c>
      <c r="G1699" s="4" t="s">
        <v>3</v>
      </c>
      <c r="H1699" s="1" t="s">
        <v>3</v>
      </c>
      <c r="I1699" s="1" t="s">
        <v>3</v>
      </c>
      <c r="J1699" s="4" t="s">
        <v>3</v>
      </c>
      <c r="K1699" s="1" t="s">
        <v>3</v>
      </c>
      <c r="L1699" s="1" t="s">
        <v>3</v>
      </c>
      <c r="M1699" s="4" t="s">
        <v>3</v>
      </c>
      <c r="N1699" s="1" t="s">
        <v>3</v>
      </c>
      <c r="O1699" s="1" t="s">
        <v>3</v>
      </c>
      <c r="P1699" s="4" t="s">
        <v>3</v>
      </c>
      <c r="Q1699" s="1" t="s">
        <v>3</v>
      </c>
      <c r="R1699" s="1" t="s">
        <v>3</v>
      </c>
      <c r="S1699" s="4" t="s">
        <v>3</v>
      </c>
      <c r="T1699" s="1" t="s">
        <v>3</v>
      </c>
      <c r="U1699" s="1" t="s">
        <v>3</v>
      </c>
      <c r="V1699" s="4" t="s">
        <v>3</v>
      </c>
      <c r="W1699" s="1" t="s">
        <v>3</v>
      </c>
      <c r="X1699" s="1" t="s">
        <v>3</v>
      </c>
      <c r="Y1699" s="4" t="s">
        <v>3</v>
      </c>
      <c r="AC1699" s="3" t="e">
        <f t="shared" si="208"/>
        <v>#VALUE!</v>
      </c>
      <c r="AD1699" s="3" t="e">
        <f t="shared" si="209"/>
        <v>#VALUE!</v>
      </c>
      <c r="AE1699" s="3" t="e">
        <f t="shared" si="210"/>
        <v>#VALUE!</v>
      </c>
      <c r="AF1699" s="3" t="e">
        <f t="shared" si="211"/>
        <v>#VALUE!</v>
      </c>
      <c r="AG1699" s="3" t="e">
        <f t="shared" si="212"/>
        <v>#VALUE!</v>
      </c>
      <c r="AH1699" s="3" t="e">
        <f t="shared" si="213"/>
        <v>#VALUE!</v>
      </c>
      <c r="AI1699" s="3" t="e">
        <f t="shared" si="214"/>
        <v>#VALUE!</v>
      </c>
      <c r="AJ1699" s="6" t="e">
        <f t="shared" si="215"/>
        <v>#VALUE!</v>
      </c>
    </row>
    <row r="1700" spans="1:36" x14ac:dyDescent="0.3">
      <c r="A1700" t="s">
        <v>4148</v>
      </c>
      <c r="B1700" t="s">
        <v>3166</v>
      </c>
      <c r="C1700" t="s">
        <v>603</v>
      </c>
      <c r="D1700" t="s">
        <v>3</v>
      </c>
      <c r="E1700" s="1" t="s">
        <v>3</v>
      </c>
      <c r="F1700" s="1" t="s">
        <v>3</v>
      </c>
      <c r="G1700" s="4" t="s">
        <v>3</v>
      </c>
      <c r="H1700" s="1" t="s">
        <v>3</v>
      </c>
      <c r="I1700" s="1" t="s">
        <v>3</v>
      </c>
      <c r="J1700" s="4" t="s">
        <v>3</v>
      </c>
      <c r="K1700" s="1" t="s">
        <v>3</v>
      </c>
      <c r="L1700" s="1" t="s">
        <v>3</v>
      </c>
      <c r="M1700" s="4" t="s">
        <v>3</v>
      </c>
      <c r="N1700" s="1" t="s">
        <v>3</v>
      </c>
      <c r="O1700" s="1" t="s">
        <v>3</v>
      </c>
      <c r="P1700" s="4" t="s">
        <v>3</v>
      </c>
      <c r="Q1700" s="1" t="s">
        <v>3</v>
      </c>
      <c r="R1700" s="1" t="s">
        <v>3</v>
      </c>
      <c r="S1700" s="4" t="s">
        <v>3</v>
      </c>
      <c r="T1700" s="1" t="s">
        <v>3</v>
      </c>
      <c r="U1700" s="1" t="s">
        <v>3</v>
      </c>
      <c r="V1700" s="4" t="s">
        <v>3</v>
      </c>
      <c r="W1700" s="1">
        <v>1</v>
      </c>
      <c r="X1700" s="1" t="s">
        <v>3</v>
      </c>
      <c r="Y1700" s="4" t="s">
        <v>3</v>
      </c>
      <c r="AC1700" s="3" t="e">
        <f t="shared" si="208"/>
        <v>#VALUE!</v>
      </c>
      <c r="AD1700" s="3" t="e">
        <f t="shared" si="209"/>
        <v>#VALUE!</v>
      </c>
      <c r="AE1700" s="3" t="e">
        <f t="shared" si="210"/>
        <v>#VALUE!</v>
      </c>
      <c r="AF1700" s="3" t="e">
        <f t="shared" si="211"/>
        <v>#VALUE!</v>
      </c>
      <c r="AG1700" s="3" t="e">
        <f t="shared" si="212"/>
        <v>#VALUE!</v>
      </c>
      <c r="AH1700" s="3" t="e">
        <f t="shared" si="213"/>
        <v>#VALUE!</v>
      </c>
      <c r="AI1700" s="3" t="e">
        <f t="shared" si="214"/>
        <v>#VALUE!</v>
      </c>
      <c r="AJ1700" s="6" t="e">
        <f t="shared" si="215"/>
        <v>#VALUE!</v>
      </c>
    </row>
    <row r="1701" spans="1:36" x14ac:dyDescent="0.3">
      <c r="A1701" t="s">
        <v>3168</v>
      </c>
      <c r="B1701" t="s">
        <v>3167</v>
      </c>
      <c r="C1701" t="s">
        <v>603</v>
      </c>
      <c r="D1701" t="s">
        <v>3</v>
      </c>
      <c r="E1701" s="1" t="s">
        <v>3</v>
      </c>
      <c r="F1701" s="1" t="s">
        <v>3</v>
      </c>
      <c r="G1701" s="4" t="s">
        <v>3</v>
      </c>
      <c r="H1701" s="1" t="s">
        <v>3</v>
      </c>
      <c r="I1701" s="1" t="s">
        <v>3</v>
      </c>
      <c r="J1701" s="4" t="s">
        <v>3</v>
      </c>
      <c r="K1701" s="1" t="s">
        <v>3</v>
      </c>
      <c r="L1701" s="1" t="s">
        <v>3</v>
      </c>
      <c r="M1701" s="4" t="s">
        <v>3</v>
      </c>
      <c r="N1701" s="1" t="s">
        <v>3</v>
      </c>
      <c r="O1701" s="1" t="s">
        <v>3</v>
      </c>
      <c r="P1701" s="4" t="s">
        <v>3</v>
      </c>
      <c r="Q1701" s="1" t="s">
        <v>3</v>
      </c>
      <c r="R1701" s="1" t="s">
        <v>3</v>
      </c>
      <c r="S1701" s="4" t="s">
        <v>3</v>
      </c>
      <c r="T1701" s="1" t="s">
        <v>3</v>
      </c>
      <c r="U1701" s="1" t="s">
        <v>3</v>
      </c>
      <c r="V1701" s="4" t="s">
        <v>3</v>
      </c>
      <c r="W1701" s="1">
        <v>1</v>
      </c>
      <c r="X1701" s="1" t="s">
        <v>3</v>
      </c>
      <c r="Y1701" s="4" t="s">
        <v>3</v>
      </c>
      <c r="AC1701" s="3" t="e">
        <f t="shared" si="208"/>
        <v>#VALUE!</v>
      </c>
      <c r="AD1701" s="3" t="e">
        <f t="shared" si="209"/>
        <v>#VALUE!</v>
      </c>
      <c r="AE1701" s="3" t="e">
        <f t="shared" si="210"/>
        <v>#VALUE!</v>
      </c>
      <c r="AF1701" s="3" t="e">
        <f t="shared" si="211"/>
        <v>#VALUE!</v>
      </c>
      <c r="AG1701" s="3" t="e">
        <f t="shared" si="212"/>
        <v>#VALUE!</v>
      </c>
      <c r="AH1701" s="3" t="e">
        <f t="shared" si="213"/>
        <v>#VALUE!</v>
      </c>
      <c r="AI1701" s="3" t="e">
        <f t="shared" si="214"/>
        <v>#VALUE!</v>
      </c>
      <c r="AJ1701" s="6" t="e">
        <f t="shared" si="215"/>
        <v>#VALUE!</v>
      </c>
    </row>
    <row r="1702" spans="1:36" x14ac:dyDescent="0.3">
      <c r="A1702" t="s">
        <v>3170</v>
      </c>
      <c r="B1702" t="s">
        <v>3169</v>
      </c>
      <c r="C1702" t="s">
        <v>603</v>
      </c>
      <c r="D1702" t="s">
        <v>3</v>
      </c>
      <c r="E1702" s="1" t="s">
        <v>3</v>
      </c>
      <c r="F1702" s="1" t="s">
        <v>3</v>
      </c>
      <c r="G1702" s="4" t="s">
        <v>3</v>
      </c>
      <c r="H1702" s="1" t="s">
        <v>3</v>
      </c>
      <c r="I1702" s="1" t="s">
        <v>3</v>
      </c>
      <c r="J1702" s="4" t="s">
        <v>3</v>
      </c>
      <c r="K1702" s="1" t="s">
        <v>3</v>
      </c>
      <c r="L1702" s="1" t="s">
        <v>3</v>
      </c>
      <c r="M1702" s="4" t="s">
        <v>3</v>
      </c>
      <c r="N1702" s="1" t="s">
        <v>3</v>
      </c>
      <c r="O1702" s="1" t="s">
        <v>3</v>
      </c>
      <c r="P1702" s="4" t="s">
        <v>3</v>
      </c>
      <c r="Q1702" s="1" t="s">
        <v>3</v>
      </c>
      <c r="R1702" s="1" t="s">
        <v>3</v>
      </c>
      <c r="S1702" s="4" t="s">
        <v>3</v>
      </c>
      <c r="T1702" s="1" t="s">
        <v>3</v>
      </c>
      <c r="U1702" s="1" t="s">
        <v>3</v>
      </c>
      <c r="V1702" s="4" t="s">
        <v>3</v>
      </c>
      <c r="W1702" s="1">
        <v>0.5</v>
      </c>
      <c r="X1702" s="1" t="s">
        <v>3</v>
      </c>
      <c r="Y1702" s="4" t="s">
        <v>3</v>
      </c>
      <c r="AC1702" s="3" t="e">
        <f t="shared" si="208"/>
        <v>#VALUE!</v>
      </c>
      <c r="AD1702" s="3" t="e">
        <f t="shared" si="209"/>
        <v>#VALUE!</v>
      </c>
      <c r="AE1702" s="3" t="e">
        <f t="shared" si="210"/>
        <v>#VALUE!</v>
      </c>
      <c r="AF1702" s="3" t="e">
        <f t="shared" si="211"/>
        <v>#VALUE!</v>
      </c>
      <c r="AG1702" s="3" t="e">
        <f t="shared" si="212"/>
        <v>#VALUE!</v>
      </c>
      <c r="AH1702" s="3" t="e">
        <f t="shared" si="213"/>
        <v>#VALUE!</v>
      </c>
      <c r="AI1702" s="3" t="e">
        <f t="shared" si="214"/>
        <v>#VALUE!</v>
      </c>
      <c r="AJ1702" s="6" t="e">
        <f t="shared" si="215"/>
        <v>#VALUE!</v>
      </c>
    </row>
    <row r="1703" spans="1:36" x14ac:dyDescent="0.3">
      <c r="A1703" t="s">
        <v>3172</v>
      </c>
      <c r="B1703" t="s">
        <v>3171</v>
      </c>
      <c r="C1703" t="s">
        <v>603</v>
      </c>
      <c r="D1703" t="s">
        <v>3</v>
      </c>
      <c r="E1703" s="1" t="s">
        <v>3</v>
      </c>
      <c r="F1703" s="1" t="s">
        <v>3</v>
      </c>
      <c r="G1703" s="4" t="s">
        <v>3</v>
      </c>
      <c r="H1703" s="1" t="s">
        <v>3</v>
      </c>
      <c r="I1703" s="1" t="s">
        <v>3</v>
      </c>
      <c r="J1703" s="4" t="s">
        <v>3</v>
      </c>
      <c r="K1703" s="1" t="s">
        <v>3</v>
      </c>
      <c r="L1703" s="1" t="s">
        <v>3</v>
      </c>
      <c r="M1703" s="4" t="s">
        <v>3</v>
      </c>
      <c r="N1703" s="1" t="s">
        <v>3</v>
      </c>
      <c r="O1703" s="1" t="s">
        <v>3</v>
      </c>
      <c r="P1703" s="4" t="s">
        <v>3</v>
      </c>
      <c r="Q1703" s="1" t="s">
        <v>3</v>
      </c>
      <c r="R1703" s="1" t="s">
        <v>3</v>
      </c>
      <c r="S1703" s="4" t="s">
        <v>3</v>
      </c>
      <c r="T1703" s="1" t="s">
        <v>3</v>
      </c>
      <c r="U1703" s="1" t="s">
        <v>3</v>
      </c>
      <c r="V1703" s="4" t="s">
        <v>3</v>
      </c>
      <c r="W1703" s="1" t="s">
        <v>3</v>
      </c>
      <c r="X1703" s="1" t="s">
        <v>3</v>
      </c>
      <c r="Y1703" s="4" t="s">
        <v>3</v>
      </c>
      <c r="AC1703" s="3" t="e">
        <f t="shared" si="208"/>
        <v>#VALUE!</v>
      </c>
      <c r="AD1703" s="3" t="e">
        <f t="shared" si="209"/>
        <v>#VALUE!</v>
      </c>
      <c r="AE1703" s="3" t="e">
        <f t="shared" si="210"/>
        <v>#VALUE!</v>
      </c>
      <c r="AF1703" s="3" t="e">
        <f t="shared" si="211"/>
        <v>#VALUE!</v>
      </c>
      <c r="AG1703" s="3" t="e">
        <f t="shared" si="212"/>
        <v>#VALUE!</v>
      </c>
      <c r="AH1703" s="3" t="e">
        <f t="shared" si="213"/>
        <v>#VALUE!</v>
      </c>
      <c r="AI1703" s="3" t="e">
        <f t="shared" si="214"/>
        <v>#VALUE!</v>
      </c>
      <c r="AJ1703" s="6" t="e">
        <f t="shared" si="215"/>
        <v>#VALUE!</v>
      </c>
    </row>
    <row r="1704" spans="1:36" x14ac:dyDescent="0.3">
      <c r="A1704" t="s">
        <v>3174</v>
      </c>
      <c r="B1704" t="s">
        <v>3173</v>
      </c>
      <c r="C1704" t="s">
        <v>603</v>
      </c>
      <c r="D1704" t="s">
        <v>3</v>
      </c>
      <c r="E1704" s="1" t="s">
        <v>3</v>
      </c>
      <c r="F1704" s="1" t="s">
        <v>3</v>
      </c>
      <c r="G1704" s="4" t="s">
        <v>3</v>
      </c>
      <c r="H1704" s="1" t="s">
        <v>3</v>
      </c>
      <c r="I1704" s="1" t="s">
        <v>3</v>
      </c>
      <c r="J1704" s="4" t="s">
        <v>3</v>
      </c>
      <c r="K1704" s="1" t="s">
        <v>3</v>
      </c>
      <c r="L1704" s="1" t="s">
        <v>3</v>
      </c>
      <c r="M1704" s="4" t="s">
        <v>3</v>
      </c>
      <c r="N1704" s="1" t="s">
        <v>3</v>
      </c>
      <c r="O1704" s="1" t="s">
        <v>3</v>
      </c>
      <c r="P1704" s="4" t="s">
        <v>3</v>
      </c>
      <c r="Q1704" s="1" t="s">
        <v>3</v>
      </c>
      <c r="R1704" s="1" t="s">
        <v>3</v>
      </c>
      <c r="S1704" s="4" t="s">
        <v>3</v>
      </c>
      <c r="T1704" s="1" t="s">
        <v>3</v>
      </c>
      <c r="U1704" s="1" t="s">
        <v>3</v>
      </c>
      <c r="V1704" s="4" t="s">
        <v>3</v>
      </c>
      <c r="W1704" s="1">
        <v>0.5</v>
      </c>
      <c r="X1704" s="1" t="s">
        <v>3</v>
      </c>
      <c r="Y1704" s="4" t="s">
        <v>3</v>
      </c>
      <c r="AC1704" s="3" t="e">
        <f t="shared" si="208"/>
        <v>#VALUE!</v>
      </c>
      <c r="AD1704" s="3" t="e">
        <f t="shared" si="209"/>
        <v>#VALUE!</v>
      </c>
      <c r="AE1704" s="3" t="e">
        <f t="shared" si="210"/>
        <v>#VALUE!</v>
      </c>
      <c r="AF1704" s="3" t="e">
        <f t="shared" si="211"/>
        <v>#VALUE!</v>
      </c>
      <c r="AG1704" s="3" t="e">
        <f t="shared" si="212"/>
        <v>#VALUE!</v>
      </c>
      <c r="AH1704" s="3" t="e">
        <f t="shared" si="213"/>
        <v>#VALUE!</v>
      </c>
      <c r="AI1704" s="3" t="e">
        <f t="shared" si="214"/>
        <v>#VALUE!</v>
      </c>
      <c r="AJ1704" s="6" t="e">
        <f t="shared" si="215"/>
        <v>#VALUE!</v>
      </c>
    </row>
    <row r="1705" spans="1:36" x14ac:dyDescent="0.3">
      <c r="A1705" t="s">
        <v>3176</v>
      </c>
      <c r="B1705" t="s">
        <v>3175</v>
      </c>
      <c r="C1705" t="s">
        <v>603</v>
      </c>
      <c r="D1705" t="s">
        <v>3</v>
      </c>
      <c r="E1705" s="1" t="s">
        <v>3</v>
      </c>
      <c r="F1705" s="1" t="s">
        <v>3</v>
      </c>
      <c r="G1705" s="4" t="s">
        <v>3</v>
      </c>
      <c r="H1705" s="1" t="s">
        <v>3</v>
      </c>
      <c r="I1705" s="1" t="s">
        <v>3</v>
      </c>
      <c r="J1705" s="4" t="s">
        <v>3</v>
      </c>
      <c r="K1705" s="1" t="s">
        <v>3</v>
      </c>
      <c r="L1705" s="1" t="s">
        <v>3</v>
      </c>
      <c r="M1705" s="4" t="s">
        <v>3</v>
      </c>
      <c r="N1705" s="1" t="s">
        <v>3</v>
      </c>
      <c r="O1705" s="1" t="s">
        <v>3</v>
      </c>
      <c r="P1705" s="4" t="s">
        <v>3</v>
      </c>
      <c r="Q1705" s="1" t="s">
        <v>3</v>
      </c>
      <c r="R1705" s="1" t="s">
        <v>3</v>
      </c>
      <c r="S1705" s="4" t="s">
        <v>3</v>
      </c>
      <c r="T1705" s="1" t="s">
        <v>3</v>
      </c>
      <c r="U1705" s="1" t="s">
        <v>3</v>
      </c>
      <c r="V1705" s="4" t="s">
        <v>3</v>
      </c>
      <c r="W1705" s="1">
        <v>0.5</v>
      </c>
      <c r="X1705" s="1" t="s">
        <v>3</v>
      </c>
      <c r="Y1705" s="4" t="s">
        <v>3</v>
      </c>
      <c r="AC1705" s="3" t="e">
        <f t="shared" si="208"/>
        <v>#VALUE!</v>
      </c>
      <c r="AD1705" s="3" t="e">
        <f t="shared" si="209"/>
        <v>#VALUE!</v>
      </c>
      <c r="AE1705" s="3" t="e">
        <f t="shared" si="210"/>
        <v>#VALUE!</v>
      </c>
      <c r="AF1705" s="3" t="e">
        <f t="shared" si="211"/>
        <v>#VALUE!</v>
      </c>
      <c r="AG1705" s="3" t="e">
        <f t="shared" si="212"/>
        <v>#VALUE!</v>
      </c>
      <c r="AH1705" s="3" t="e">
        <f t="shared" si="213"/>
        <v>#VALUE!</v>
      </c>
      <c r="AI1705" s="3" t="e">
        <f t="shared" si="214"/>
        <v>#VALUE!</v>
      </c>
      <c r="AJ1705" s="6" t="e">
        <f t="shared" si="215"/>
        <v>#VALUE!</v>
      </c>
    </row>
    <row r="1706" spans="1:36" x14ac:dyDescent="0.3">
      <c r="A1706" t="s">
        <v>3178</v>
      </c>
      <c r="B1706" t="s">
        <v>3177</v>
      </c>
      <c r="C1706" t="s">
        <v>603</v>
      </c>
      <c r="D1706" t="s">
        <v>3</v>
      </c>
      <c r="E1706" s="1" t="s">
        <v>3</v>
      </c>
      <c r="F1706" s="1" t="s">
        <v>3</v>
      </c>
      <c r="G1706" s="4" t="s">
        <v>3</v>
      </c>
      <c r="H1706" s="1" t="s">
        <v>3</v>
      </c>
      <c r="I1706" s="1" t="s">
        <v>3</v>
      </c>
      <c r="J1706" s="4" t="s">
        <v>3</v>
      </c>
      <c r="K1706" s="1" t="s">
        <v>3</v>
      </c>
      <c r="L1706" s="1" t="s">
        <v>3</v>
      </c>
      <c r="M1706" s="4" t="s">
        <v>3</v>
      </c>
      <c r="N1706" s="1" t="s">
        <v>3</v>
      </c>
      <c r="O1706" s="1" t="s">
        <v>3</v>
      </c>
      <c r="P1706" s="4" t="s">
        <v>3</v>
      </c>
      <c r="Q1706" s="1" t="s">
        <v>3</v>
      </c>
      <c r="R1706" s="1" t="s">
        <v>3</v>
      </c>
      <c r="S1706" s="4" t="s">
        <v>3</v>
      </c>
      <c r="T1706" s="1" t="s">
        <v>3</v>
      </c>
      <c r="U1706" s="1" t="s">
        <v>3</v>
      </c>
      <c r="V1706" s="4" t="s">
        <v>3</v>
      </c>
      <c r="W1706" s="1" t="s">
        <v>3</v>
      </c>
      <c r="X1706" s="1" t="s">
        <v>3</v>
      </c>
      <c r="Y1706" s="4" t="s">
        <v>3</v>
      </c>
      <c r="AC1706" s="3" t="e">
        <f t="shared" si="208"/>
        <v>#VALUE!</v>
      </c>
      <c r="AD1706" s="3" t="e">
        <f t="shared" si="209"/>
        <v>#VALUE!</v>
      </c>
      <c r="AE1706" s="3" t="e">
        <f t="shared" si="210"/>
        <v>#VALUE!</v>
      </c>
      <c r="AF1706" s="3" t="e">
        <f t="shared" si="211"/>
        <v>#VALUE!</v>
      </c>
      <c r="AG1706" s="3" t="e">
        <f t="shared" si="212"/>
        <v>#VALUE!</v>
      </c>
      <c r="AH1706" s="3" t="e">
        <f t="shared" si="213"/>
        <v>#VALUE!</v>
      </c>
      <c r="AI1706" s="3" t="e">
        <f t="shared" si="214"/>
        <v>#VALUE!</v>
      </c>
      <c r="AJ1706" s="6" t="e">
        <f t="shared" si="215"/>
        <v>#VALUE!</v>
      </c>
    </row>
    <row r="1707" spans="1:36" x14ac:dyDescent="0.3">
      <c r="A1707" t="s">
        <v>4149</v>
      </c>
      <c r="B1707" t="s">
        <v>3179</v>
      </c>
      <c r="C1707" t="s">
        <v>603</v>
      </c>
      <c r="D1707" t="s">
        <v>3</v>
      </c>
      <c r="E1707" s="1" t="s">
        <v>3</v>
      </c>
      <c r="F1707" s="1" t="s">
        <v>3</v>
      </c>
      <c r="G1707" s="4" t="s">
        <v>3</v>
      </c>
      <c r="H1707" s="1" t="s">
        <v>3</v>
      </c>
      <c r="I1707" s="1" t="s">
        <v>3</v>
      </c>
      <c r="J1707" s="4" t="s">
        <v>3</v>
      </c>
      <c r="K1707" s="1" t="s">
        <v>3</v>
      </c>
      <c r="L1707" s="1" t="s">
        <v>3</v>
      </c>
      <c r="M1707" s="4" t="s">
        <v>3</v>
      </c>
      <c r="N1707" s="1" t="s">
        <v>3</v>
      </c>
      <c r="O1707" s="1" t="s">
        <v>3</v>
      </c>
      <c r="P1707" s="4" t="s">
        <v>3</v>
      </c>
      <c r="Q1707" s="1" t="s">
        <v>3</v>
      </c>
      <c r="R1707" s="1" t="s">
        <v>3</v>
      </c>
      <c r="S1707" s="4" t="s">
        <v>3</v>
      </c>
      <c r="T1707" s="1" t="s">
        <v>3</v>
      </c>
      <c r="U1707" s="1" t="s">
        <v>3</v>
      </c>
      <c r="V1707" s="4" t="s">
        <v>3</v>
      </c>
      <c r="W1707" s="1">
        <v>1</v>
      </c>
      <c r="X1707" s="1" t="s">
        <v>3</v>
      </c>
      <c r="Y1707" s="4" t="s">
        <v>3</v>
      </c>
      <c r="AC1707" s="3" t="e">
        <f t="shared" si="208"/>
        <v>#VALUE!</v>
      </c>
      <c r="AD1707" s="3" t="e">
        <f t="shared" si="209"/>
        <v>#VALUE!</v>
      </c>
      <c r="AE1707" s="3" t="e">
        <f t="shared" si="210"/>
        <v>#VALUE!</v>
      </c>
      <c r="AF1707" s="3" t="e">
        <f t="shared" si="211"/>
        <v>#VALUE!</v>
      </c>
      <c r="AG1707" s="3" t="e">
        <f t="shared" si="212"/>
        <v>#VALUE!</v>
      </c>
      <c r="AH1707" s="3" t="e">
        <f t="shared" si="213"/>
        <v>#VALUE!</v>
      </c>
      <c r="AI1707" s="3" t="e">
        <f t="shared" si="214"/>
        <v>#VALUE!</v>
      </c>
      <c r="AJ1707" s="6" t="e">
        <f t="shared" si="215"/>
        <v>#VALUE!</v>
      </c>
    </row>
    <row r="1708" spans="1:36" x14ac:dyDescent="0.3">
      <c r="A1708" t="s">
        <v>3181</v>
      </c>
      <c r="B1708" t="s">
        <v>3180</v>
      </c>
      <c r="C1708" t="s">
        <v>603</v>
      </c>
      <c r="D1708" t="s">
        <v>3</v>
      </c>
      <c r="E1708" s="1" t="s">
        <v>3</v>
      </c>
      <c r="F1708" s="1" t="s">
        <v>3</v>
      </c>
      <c r="G1708" s="4" t="s">
        <v>3</v>
      </c>
      <c r="H1708" s="1" t="s">
        <v>3</v>
      </c>
      <c r="I1708" s="1" t="s">
        <v>3</v>
      </c>
      <c r="J1708" s="4" t="s">
        <v>3</v>
      </c>
      <c r="K1708" s="1" t="s">
        <v>3</v>
      </c>
      <c r="L1708" s="1" t="s">
        <v>3</v>
      </c>
      <c r="M1708" s="4" t="s">
        <v>3</v>
      </c>
      <c r="N1708" s="1" t="s">
        <v>3</v>
      </c>
      <c r="O1708" s="1" t="s">
        <v>3</v>
      </c>
      <c r="P1708" s="4" t="s">
        <v>3</v>
      </c>
      <c r="Q1708" s="1" t="s">
        <v>3</v>
      </c>
      <c r="R1708" s="1" t="s">
        <v>3</v>
      </c>
      <c r="S1708" s="4" t="s">
        <v>3</v>
      </c>
      <c r="T1708" s="1" t="s">
        <v>3</v>
      </c>
      <c r="U1708" s="1" t="s">
        <v>3</v>
      </c>
      <c r="V1708" s="4" t="s">
        <v>3</v>
      </c>
      <c r="W1708" s="1">
        <v>1</v>
      </c>
      <c r="X1708" s="1" t="s">
        <v>3</v>
      </c>
      <c r="Y1708" s="4" t="s">
        <v>3</v>
      </c>
      <c r="AC1708" s="3" t="e">
        <f t="shared" si="208"/>
        <v>#VALUE!</v>
      </c>
      <c r="AD1708" s="3" t="e">
        <f t="shared" si="209"/>
        <v>#VALUE!</v>
      </c>
      <c r="AE1708" s="3" t="e">
        <f t="shared" si="210"/>
        <v>#VALUE!</v>
      </c>
      <c r="AF1708" s="3" t="e">
        <f t="shared" si="211"/>
        <v>#VALUE!</v>
      </c>
      <c r="AG1708" s="3" t="e">
        <f t="shared" si="212"/>
        <v>#VALUE!</v>
      </c>
      <c r="AH1708" s="3" t="e">
        <f t="shared" si="213"/>
        <v>#VALUE!</v>
      </c>
      <c r="AI1708" s="3" t="e">
        <f t="shared" si="214"/>
        <v>#VALUE!</v>
      </c>
      <c r="AJ1708" s="6" t="e">
        <f t="shared" si="215"/>
        <v>#VALUE!</v>
      </c>
    </row>
    <row r="1709" spans="1:36" x14ac:dyDescent="0.3">
      <c r="A1709" t="s">
        <v>3183</v>
      </c>
      <c r="B1709" t="s">
        <v>3182</v>
      </c>
      <c r="C1709" t="s">
        <v>603</v>
      </c>
      <c r="D1709" t="s">
        <v>3</v>
      </c>
      <c r="E1709" s="1" t="s">
        <v>3</v>
      </c>
      <c r="F1709" s="1" t="s">
        <v>3</v>
      </c>
      <c r="G1709" s="4" t="s">
        <v>3</v>
      </c>
      <c r="H1709" s="1" t="s">
        <v>3</v>
      </c>
      <c r="I1709" s="1" t="s">
        <v>3</v>
      </c>
      <c r="J1709" s="4" t="s">
        <v>3</v>
      </c>
      <c r="K1709" s="1" t="s">
        <v>3</v>
      </c>
      <c r="L1709" s="1" t="s">
        <v>3</v>
      </c>
      <c r="M1709" s="4" t="s">
        <v>3</v>
      </c>
      <c r="N1709" s="1" t="s">
        <v>3</v>
      </c>
      <c r="O1709" s="1" t="s">
        <v>3</v>
      </c>
      <c r="P1709" s="4" t="s">
        <v>3</v>
      </c>
      <c r="Q1709" s="1" t="s">
        <v>3</v>
      </c>
      <c r="R1709" s="1" t="s">
        <v>3</v>
      </c>
      <c r="S1709" s="4" t="s">
        <v>3</v>
      </c>
      <c r="T1709" s="1" t="s">
        <v>3</v>
      </c>
      <c r="U1709" s="1" t="s">
        <v>3</v>
      </c>
      <c r="V1709" s="4" t="s">
        <v>3</v>
      </c>
      <c r="W1709" s="1" t="s">
        <v>3</v>
      </c>
      <c r="X1709" s="1" t="s">
        <v>3</v>
      </c>
      <c r="Y1709" s="4" t="s">
        <v>3</v>
      </c>
      <c r="AC1709" s="3" t="e">
        <f t="shared" si="208"/>
        <v>#VALUE!</v>
      </c>
      <c r="AD1709" s="3" t="e">
        <f t="shared" si="209"/>
        <v>#VALUE!</v>
      </c>
      <c r="AE1709" s="3" t="e">
        <f t="shared" si="210"/>
        <v>#VALUE!</v>
      </c>
      <c r="AF1709" s="3" t="e">
        <f t="shared" si="211"/>
        <v>#VALUE!</v>
      </c>
      <c r="AG1709" s="3" t="e">
        <f t="shared" si="212"/>
        <v>#VALUE!</v>
      </c>
      <c r="AH1709" s="3" t="e">
        <f t="shared" si="213"/>
        <v>#VALUE!</v>
      </c>
      <c r="AI1709" s="3" t="e">
        <f t="shared" si="214"/>
        <v>#VALUE!</v>
      </c>
      <c r="AJ1709" s="6" t="e">
        <f t="shared" si="215"/>
        <v>#VALUE!</v>
      </c>
    </row>
    <row r="1710" spans="1:36" x14ac:dyDescent="0.3">
      <c r="A1710" t="s">
        <v>3185</v>
      </c>
      <c r="B1710" t="s">
        <v>3184</v>
      </c>
      <c r="C1710" t="s">
        <v>603</v>
      </c>
      <c r="D1710" t="s">
        <v>3</v>
      </c>
      <c r="E1710" s="1" t="s">
        <v>3</v>
      </c>
      <c r="F1710" s="1" t="s">
        <v>3</v>
      </c>
      <c r="G1710" s="4" t="s">
        <v>3</v>
      </c>
      <c r="H1710" s="1" t="s">
        <v>3</v>
      </c>
      <c r="I1710" s="1" t="s">
        <v>3</v>
      </c>
      <c r="J1710" s="4" t="s">
        <v>3</v>
      </c>
      <c r="K1710" s="1" t="s">
        <v>3</v>
      </c>
      <c r="L1710" s="1" t="s">
        <v>3</v>
      </c>
      <c r="M1710" s="4" t="s">
        <v>3</v>
      </c>
      <c r="N1710" s="1" t="s">
        <v>3</v>
      </c>
      <c r="O1710" s="1" t="s">
        <v>3</v>
      </c>
      <c r="P1710" s="4" t="s">
        <v>3</v>
      </c>
      <c r="Q1710" s="1" t="s">
        <v>3</v>
      </c>
      <c r="R1710" s="1" t="s">
        <v>3</v>
      </c>
      <c r="S1710" s="4" t="s">
        <v>3</v>
      </c>
      <c r="T1710" s="1" t="s">
        <v>3</v>
      </c>
      <c r="U1710" s="1" t="s">
        <v>3</v>
      </c>
      <c r="V1710" s="4" t="s">
        <v>3</v>
      </c>
      <c r="W1710" s="1">
        <v>1</v>
      </c>
      <c r="X1710" s="1" t="s">
        <v>3</v>
      </c>
      <c r="Y1710" s="4" t="s">
        <v>3</v>
      </c>
      <c r="AC1710" s="3" t="e">
        <f t="shared" si="208"/>
        <v>#VALUE!</v>
      </c>
      <c r="AD1710" s="3" t="e">
        <f t="shared" si="209"/>
        <v>#VALUE!</v>
      </c>
      <c r="AE1710" s="3" t="e">
        <f t="shared" si="210"/>
        <v>#VALUE!</v>
      </c>
      <c r="AF1710" s="3" t="e">
        <f t="shared" si="211"/>
        <v>#VALUE!</v>
      </c>
      <c r="AG1710" s="3" t="e">
        <f t="shared" si="212"/>
        <v>#VALUE!</v>
      </c>
      <c r="AH1710" s="3" t="e">
        <f t="shared" si="213"/>
        <v>#VALUE!</v>
      </c>
      <c r="AI1710" s="3" t="e">
        <f t="shared" si="214"/>
        <v>#VALUE!</v>
      </c>
      <c r="AJ1710" s="6" t="e">
        <f t="shared" si="215"/>
        <v>#VALUE!</v>
      </c>
    </row>
    <row r="1711" spans="1:36" x14ac:dyDescent="0.3">
      <c r="A1711" t="s">
        <v>3187</v>
      </c>
      <c r="B1711" t="s">
        <v>3186</v>
      </c>
      <c r="C1711" t="s">
        <v>603</v>
      </c>
      <c r="D1711" t="s">
        <v>3</v>
      </c>
      <c r="E1711" s="1" t="s">
        <v>3</v>
      </c>
      <c r="F1711" s="1" t="s">
        <v>3</v>
      </c>
      <c r="G1711" s="4" t="s">
        <v>3</v>
      </c>
      <c r="H1711" s="1" t="s">
        <v>3</v>
      </c>
      <c r="I1711" s="1" t="s">
        <v>3</v>
      </c>
      <c r="J1711" s="4" t="s">
        <v>3</v>
      </c>
      <c r="K1711" s="1" t="s">
        <v>3</v>
      </c>
      <c r="L1711" s="1" t="s">
        <v>3</v>
      </c>
      <c r="M1711" s="4" t="s">
        <v>3</v>
      </c>
      <c r="N1711" s="1" t="s">
        <v>3</v>
      </c>
      <c r="O1711" s="1" t="s">
        <v>3</v>
      </c>
      <c r="P1711" s="4" t="s">
        <v>3</v>
      </c>
      <c r="Q1711" s="1" t="s">
        <v>3</v>
      </c>
      <c r="R1711" s="1" t="s">
        <v>3</v>
      </c>
      <c r="S1711" s="4" t="s">
        <v>3</v>
      </c>
      <c r="T1711" s="1" t="s">
        <v>3</v>
      </c>
      <c r="U1711" s="1" t="s">
        <v>3</v>
      </c>
      <c r="V1711" s="4" t="s">
        <v>3</v>
      </c>
      <c r="W1711" s="1">
        <v>1</v>
      </c>
      <c r="X1711" s="1" t="s">
        <v>3</v>
      </c>
      <c r="Y1711" s="4" t="s">
        <v>3</v>
      </c>
      <c r="AC1711" s="3" t="e">
        <f t="shared" si="208"/>
        <v>#VALUE!</v>
      </c>
      <c r="AD1711" s="3" t="e">
        <f t="shared" si="209"/>
        <v>#VALUE!</v>
      </c>
      <c r="AE1711" s="3" t="e">
        <f t="shared" si="210"/>
        <v>#VALUE!</v>
      </c>
      <c r="AF1711" s="3" t="e">
        <f t="shared" si="211"/>
        <v>#VALUE!</v>
      </c>
      <c r="AG1711" s="3" t="e">
        <f t="shared" si="212"/>
        <v>#VALUE!</v>
      </c>
      <c r="AH1711" s="3" t="e">
        <f t="shared" si="213"/>
        <v>#VALUE!</v>
      </c>
      <c r="AI1711" s="3" t="e">
        <f t="shared" si="214"/>
        <v>#VALUE!</v>
      </c>
      <c r="AJ1711" s="6" t="e">
        <f t="shared" si="215"/>
        <v>#VALUE!</v>
      </c>
    </row>
    <row r="1712" spans="1:36" x14ac:dyDescent="0.3">
      <c r="A1712" t="s">
        <v>3189</v>
      </c>
      <c r="B1712" t="s">
        <v>3188</v>
      </c>
      <c r="C1712" t="s">
        <v>603</v>
      </c>
      <c r="D1712" t="s">
        <v>3</v>
      </c>
      <c r="E1712" s="1" t="s">
        <v>3</v>
      </c>
      <c r="F1712" s="1" t="s">
        <v>3</v>
      </c>
      <c r="G1712" s="4" t="s">
        <v>3</v>
      </c>
      <c r="H1712" s="1" t="s">
        <v>3</v>
      </c>
      <c r="I1712" s="1" t="s">
        <v>3</v>
      </c>
      <c r="J1712" s="4" t="s">
        <v>3</v>
      </c>
      <c r="K1712" s="1" t="s">
        <v>3</v>
      </c>
      <c r="L1712" s="1" t="s">
        <v>3</v>
      </c>
      <c r="M1712" s="4" t="s">
        <v>3</v>
      </c>
      <c r="N1712" s="1" t="s">
        <v>3</v>
      </c>
      <c r="O1712" s="1" t="s">
        <v>3</v>
      </c>
      <c r="P1712" s="4" t="s">
        <v>3</v>
      </c>
      <c r="Q1712" s="1" t="s">
        <v>3</v>
      </c>
      <c r="R1712" s="1" t="s">
        <v>3</v>
      </c>
      <c r="S1712" s="4" t="s">
        <v>3</v>
      </c>
      <c r="T1712" s="1" t="s">
        <v>3</v>
      </c>
      <c r="U1712" s="1" t="s">
        <v>3</v>
      </c>
      <c r="V1712" s="4" t="s">
        <v>3</v>
      </c>
      <c r="W1712" s="1">
        <v>1</v>
      </c>
      <c r="X1712" s="1" t="s">
        <v>3</v>
      </c>
      <c r="Y1712" s="4" t="s">
        <v>3</v>
      </c>
      <c r="AC1712" s="3" t="e">
        <f t="shared" si="208"/>
        <v>#VALUE!</v>
      </c>
      <c r="AD1712" s="3" t="e">
        <f t="shared" si="209"/>
        <v>#VALUE!</v>
      </c>
      <c r="AE1712" s="3" t="e">
        <f t="shared" si="210"/>
        <v>#VALUE!</v>
      </c>
      <c r="AF1712" s="3" t="e">
        <f t="shared" si="211"/>
        <v>#VALUE!</v>
      </c>
      <c r="AG1712" s="3" t="e">
        <f t="shared" si="212"/>
        <v>#VALUE!</v>
      </c>
      <c r="AH1712" s="3" t="e">
        <f t="shared" si="213"/>
        <v>#VALUE!</v>
      </c>
      <c r="AI1712" s="3" t="e">
        <f t="shared" si="214"/>
        <v>#VALUE!</v>
      </c>
      <c r="AJ1712" s="6" t="e">
        <f t="shared" si="215"/>
        <v>#VALUE!</v>
      </c>
    </row>
    <row r="1713" spans="1:36" x14ac:dyDescent="0.3">
      <c r="A1713" t="s">
        <v>3191</v>
      </c>
      <c r="B1713" t="s">
        <v>3190</v>
      </c>
      <c r="C1713" t="s">
        <v>603</v>
      </c>
      <c r="D1713" t="s">
        <v>3</v>
      </c>
      <c r="E1713" s="1" t="s">
        <v>3</v>
      </c>
      <c r="F1713" s="1" t="s">
        <v>3</v>
      </c>
      <c r="G1713" s="4" t="s">
        <v>3</v>
      </c>
      <c r="H1713" s="1" t="s">
        <v>3</v>
      </c>
      <c r="I1713" s="1" t="s">
        <v>3</v>
      </c>
      <c r="J1713" s="4" t="s">
        <v>3</v>
      </c>
      <c r="K1713" s="1" t="s">
        <v>3</v>
      </c>
      <c r="L1713" s="1" t="s">
        <v>3</v>
      </c>
      <c r="M1713" s="4" t="s">
        <v>3</v>
      </c>
      <c r="N1713" s="1" t="s">
        <v>3</v>
      </c>
      <c r="O1713" s="1" t="s">
        <v>3</v>
      </c>
      <c r="P1713" s="4" t="s">
        <v>3</v>
      </c>
      <c r="Q1713" s="1" t="s">
        <v>3</v>
      </c>
      <c r="R1713" s="1" t="s">
        <v>3</v>
      </c>
      <c r="S1713" s="4" t="s">
        <v>3</v>
      </c>
      <c r="T1713" s="1" t="s">
        <v>3</v>
      </c>
      <c r="U1713" s="1" t="s">
        <v>3</v>
      </c>
      <c r="V1713" s="4" t="s">
        <v>3</v>
      </c>
      <c r="W1713" s="1">
        <v>1</v>
      </c>
      <c r="X1713" s="1" t="s">
        <v>3</v>
      </c>
      <c r="Y1713" s="4" t="s">
        <v>3</v>
      </c>
      <c r="AC1713" s="3" t="e">
        <f t="shared" si="208"/>
        <v>#VALUE!</v>
      </c>
      <c r="AD1713" s="3" t="e">
        <f t="shared" si="209"/>
        <v>#VALUE!</v>
      </c>
      <c r="AE1713" s="3" t="e">
        <f t="shared" si="210"/>
        <v>#VALUE!</v>
      </c>
      <c r="AF1713" s="3" t="e">
        <f t="shared" si="211"/>
        <v>#VALUE!</v>
      </c>
      <c r="AG1713" s="3" t="e">
        <f t="shared" si="212"/>
        <v>#VALUE!</v>
      </c>
      <c r="AH1713" s="3" t="e">
        <f t="shared" si="213"/>
        <v>#VALUE!</v>
      </c>
      <c r="AI1713" s="3" t="e">
        <f t="shared" si="214"/>
        <v>#VALUE!</v>
      </c>
      <c r="AJ1713" s="6" t="e">
        <f t="shared" si="215"/>
        <v>#VALUE!</v>
      </c>
    </row>
    <row r="1714" spans="1:36" x14ac:dyDescent="0.3">
      <c r="A1714" t="s">
        <v>3193</v>
      </c>
      <c r="B1714" t="s">
        <v>3192</v>
      </c>
      <c r="C1714" t="s">
        <v>603</v>
      </c>
      <c r="D1714" t="s">
        <v>3</v>
      </c>
      <c r="E1714" s="1" t="s">
        <v>3</v>
      </c>
      <c r="F1714" s="1" t="s">
        <v>3</v>
      </c>
      <c r="G1714" s="4" t="s">
        <v>3</v>
      </c>
      <c r="H1714" s="1" t="s">
        <v>3</v>
      </c>
      <c r="I1714" s="1" t="s">
        <v>3</v>
      </c>
      <c r="J1714" s="4" t="s">
        <v>3</v>
      </c>
      <c r="K1714" s="1" t="s">
        <v>3</v>
      </c>
      <c r="L1714" s="1" t="s">
        <v>3</v>
      </c>
      <c r="M1714" s="4" t="s">
        <v>3</v>
      </c>
      <c r="N1714" s="1" t="s">
        <v>3</v>
      </c>
      <c r="O1714" s="1" t="s">
        <v>3</v>
      </c>
      <c r="P1714" s="4" t="s">
        <v>3</v>
      </c>
      <c r="Q1714" s="1" t="s">
        <v>3</v>
      </c>
      <c r="R1714" s="1" t="s">
        <v>3</v>
      </c>
      <c r="S1714" s="4" t="s">
        <v>3</v>
      </c>
      <c r="T1714" s="1" t="s">
        <v>3</v>
      </c>
      <c r="U1714" s="1" t="s">
        <v>3</v>
      </c>
      <c r="V1714" s="4" t="s">
        <v>3</v>
      </c>
      <c r="W1714" s="1" t="s">
        <v>3</v>
      </c>
      <c r="X1714" s="1" t="s">
        <v>3</v>
      </c>
      <c r="Y1714" s="4" t="s">
        <v>3</v>
      </c>
      <c r="AC1714" s="3" t="e">
        <f t="shared" si="208"/>
        <v>#VALUE!</v>
      </c>
      <c r="AD1714" s="3" t="e">
        <f t="shared" si="209"/>
        <v>#VALUE!</v>
      </c>
      <c r="AE1714" s="3" t="e">
        <f t="shared" si="210"/>
        <v>#VALUE!</v>
      </c>
      <c r="AF1714" s="3" t="e">
        <f t="shared" si="211"/>
        <v>#VALUE!</v>
      </c>
      <c r="AG1714" s="3" t="e">
        <f t="shared" si="212"/>
        <v>#VALUE!</v>
      </c>
      <c r="AH1714" s="3" t="e">
        <f t="shared" si="213"/>
        <v>#VALUE!</v>
      </c>
      <c r="AI1714" s="3" t="e">
        <f t="shared" si="214"/>
        <v>#VALUE!</v>
      </c>
      <c r="AJ1714" s="6" t="e">
        <f t="shared" si="215"/>
        <v>#VALUE!</v>
      </c>
    </row>
    <row r="1715" spans="1:36" x14ac:dyDescent="0.3">
      <c r="A1715" t="s">
        <v>3195</v>
      </c>
      <c r="B1715" t="s">
        <v>3194</v>
      </c>
      <c r="C1715" t="s">
        <v>603</v>
      </c>
      <c r="D1715" t="s">
        <v>3</v>
      </c>
      <c r="E1715" s="1" t="s">
        <v>3</v>
      </c>
      <c r="F1715" s="1" t="s">
        <v>3</v>
      </c>
      <c r="G1715" s="4" t="s">
        <v>3</v>
      </c>
      <c r="H1715" s="1" t="s">
        <v>3</v>
      </c>
      <c r="I1715" s="1" t="s">
        <v>3</v>
      </c>
      <c r="J1715" s="4" t="s">
        <v>3</v>
      </c>
      <c r="K1715" s="1" t="s">
        <v>3</v>
      </c>
      <c r="L1715" s="1" t="s">
        <v>3</v>
      </c>
      <c r="M1715" s="4" t="s">
        <v>3</v>
      </c>
      <c r="N1715" s="1" t="s">
        <v>3</v>
      </c>
      <c r="O1715" s="1" t="s">
        <v>3</v>
      </c>
      <c r="P1715" s="4" t="s">
        <v>3</v>
      </c>
      <c r="Q1715" s="1" t="s">
        <v>3</v>
      </c>
      <c r="R1715" s="1" t="s">
        <v>3</v>
      </c>
      <c r="S1715" s="4" t="s">
        <v>3</v>
      </c>
      <c r="T1715" s="1" t="s">
        <v>3</v>
      </c>
      <c r="U1715" s="1" t="s">
        <v>3</v>
      </c>
      <c r="V1715" s="4" t="s">
        <v>3</v>
      </c>
      <c r="W1715" s="1" t="s">
        <v>3</v>
      </c>
      <c r="X1715" s="1" t="s">
        <v>3</v>
      </c>
      <c r="Y1715" s="4" t="s">
        <v>3</v>
      </c>
      <c r="AC1715" s="3" t="e">
        <f t="shared" si="208"/>
        <v>#VALUE!</v>
      </c>
      <c r="AD1715" s="3" t="e">
        <f t="shared" si="209"/>
        <v>#VALUE!</v>
      </c>
      <c r="AE1715" s="3" t="e">
        <f t="shared" si="210"/>
        <v>#VALUE!</v>
      </c>
      <c r="AF1715" s="3" t="e">
        <f t="shared" si="211"/>
        <v>#VALUE!</v>
      </c>
      <c r="AG1715" s="3" t="e">
        <f t="shared" si="212"/>
        <v>#VALUE!</v>
      </c>
      <c r="AH1715" s="3" t="e">
        <f t="shared" si="213"/>
        <v>#VALUE!</v>
      </c>
      <c r="AI1715" s="3" t="e">
        <f t="shared" si="214"/>
        <v>#VALUE!</v>
      </c>
      <c r="AJ1715" s="6" t="e">
        <f t="shared" si="215"/>
        <v>#VALUE!</v>
      </c>
    </row>
    <row r="1716" spans="1:36" x14ac:dyDescent="0.3">
      <c r="A1716" t="s">
        <v>3197</v>
      </c>
      <c r="B1716" t="s">
        <v>3196</v>
      </c>
      <c r="C1716" t="s">
        <v>603</v>
      </c>
      <c r="D1716" t="s">
        <v>3</v>
      </c>
      <c r="E1716" s="1" t="s">
        <v>3</v>
      </c>
      <c r="F1716" s="1" t="s">
        <v>3</v>
      </c>
      <c r="G1716" s="4" t="s">
        <v>3</v>
      </c>
      <c r="H1716" s="1" t="s">
        <v>3</v>
      </c>
      <c r="I1716" s="1" t="s">
        <v>3</v>
      </c>
      <c r="J1716" s="4" t="s">
        <v>3</v>
      </c>
      <c r="K1716" s="1" t="s">
        <v>3</v>
      </c>
      <c r="L1716" s="1" t="s">
        <v>3</v>
      </c>
      <c r="M1716" s="4" t="s">
        <v>3</v>
      </c>
      <c r="N1716" s="1" t="s">
        <v>3</v>
      </c>
      <c r="O1716" s="1" t="s">
        <v>3</v>
      </c>
      <c r="P1716" s="4" t="s">
        <v>3</v>
      </c>
      <c r="Q1716" s="1" t="s">
        <v>3</v>
      </c>
      <c r="R1716" s="1" t="s">
        <v>3</v>
      </c>
      <c r="S1716" s="4" t="s">
        <v>3</v>
      </c>
      <c r="T1716" s="1" t="s">
        <v>3</v>
      </c>
      <c r="U1716" s="1" t="s">
        <v>3</v>
      </c>
      <c r="V1716" s="4" t="s">
        <v>3</v>
      </c>
      <c r="W1716" s="1">
        <v>1</v>
      </c>
      <c r="X1716" s="1" t="s">
        <v>3</v>
      </c>
      <c r="Y1716" s="4" t="s">
        <v>3</v>
      </c>
      <c r="AC1716" s="3" t="e">
        <f t="shared" si="208"/>
        <v>#VALUE!</v>
      </c>
      <c r="AD1716" s="3" t="e">
        <f t="shared" si="209"/>
        <v>#VALUE!</v>
      </c>
      <c r="AE1716" s="3" t="e">
        <f t="shared" si="210"/>
        <v>#VALUE!</v>
      </c>
      <c r="AF1716" s="3" t="e">
        <f t="shared" si="211"/>
        <v>#VALUE!</v>
      </c>
      <c r="AG1716" s="3" t="e">
        <f t="shared" si="212"/>
        <v>#VALUE!</v>
      </c>
      <c r="AH1716" s="3" t="e">
        <f t="shared" si="213"/>
        <v>#VALUE!</v>
      </c>
      <c r="AI1716" s="3" t="e">
        <f t="shared" si="214"/>
        <v>#VALUE!</v>
      </c>
      <c r="AJ1716" s="6" t="e">
        <f t="shared" si="215"/>
        <v>#VALUE!</v>
      </c>
    </row>
    <row r="1717" spans="1:36" x14ac:dyDescent="0.3">
      <c r="A1717" t="s">
        <v>3199</v>
      </c>
      <c r="B1717" t="s">
        <v>3198</v>
      </c>
      <c r="C1717" t="s">
        <v>603</v>
      </c>
      <c r="D1717" t="s">
        <v>3</v>
      </c>
      <c r="E1717" s="1" t="s">
        <v>3</v>
      </c>
      <c r="F1717" s="1" t="s">
        <v>3</v>
      </c>
      <c r="G1717" s="4" t="s">
        <v>3</v>
      </c>
      <c r="H1717" s="1" t="s">
        <v>3</v>
      </c>
      <c r="I1717" s="1" t="s">
        <v>3</v>
      </c>
      <c r="J1717" s="4" t="s">
        <v>3</v>
      </c>
      <c r="K1717" s="1" t="s">
        <v>3</v>
      </c>
      <c r="L1717" s="1" t="s">
        <v>3</v>
      </c>
      <c r="M1717" s="4" t="s">
        <v>3</v>
      </c>
      <c r="N1717" s="1" t="s">
        <v>3</v>
      </c>
      <c r="O1717" s="1" t="s">
        <v>3</v>
      </c>
      <c r="P1717" s="4" t="s">
        <v>3</v>
      </c>
      <c r="Q1717" s="1" t="s">
        <v>3</v>
      </c>
      <c r="R1717" s="1" t="s">
        <v>3</v>
      </c>
      <c r="S1717" s="4" t="s">
        <v>3</v>
      </c>
      <c r="T1717" s="1" t="s">
        <v>3</v>
      </c>
      <c r="U1717" s="1" t="s">
        <v>3</v>
      </c>
      <c r="V1717" s="4" t="s">
        <v>3</v>
      </c>
      <c r="W1717" s="1">
        <v>1</v>
      </c>
      <c r="X1717" s="1" t="s">
        <v>3</v>
      </c>
      <c r="Y1717" s="4" t="s">
        <v>3</v>
      </c>
      <c r="AC1717" s="3" t="e">
        <f t="shared" si="208"/>
        <v>#VALUE!</v>
      </c>
      <c r="AD1717" s="3" t="e">
        <f t="shared" si="209"/>
        <v>#VALUE!</v>
      </c>
      <c r="AE1717" s="3" t="e">
        <f t="shared" si="210"/>
        <v>#VALUE!</v>
      </c>
      <c r="AF1717" s="3" t="e">
        <f t="shared" si="211"/>
        <v>#VALUE!</v>
      </c>
      <c r="AG1717" s="3" t="e">
        <f t="shared" si="212"/>
        <v>#VALUE!</v>
      </c>
      <c r="AH1717" s="3" t="e">
        <f t="shared" si="213"/>
        <v>#VALUE!</v>
      </c>
      <c r="AI1717" s="3" t="e">
        <f t="shared" si="214"/>
        <v>#VALUE!</v>
      </c>
      <c r="AJ1717" s="6" t="e">
        <f t="shared" si="215"/>
        <v>#VALUE!</v>
      </c>
    </row>
    <row r="1718" spans="1:36" x14ac:dyDescent="0.3">
      <c r="A1718" t="s">
        <v>3201</v>
      </c>
      <c r="B1718" t="s">
        <v>3200</v>
      </c>
      <c r="C1718" t="s">
        <v>603</v>
      </c>
      <c r="D1718" t="s">
        <v>3</v>
      </c>
      <c r="E1718" s="1" t="s">
        <v>3</v>
      </c>
      <c r="F1718" s="1" t="s">
        <v>3</v>
      </c>
      <c r="G1718" s="4" t="s">
        <v>3</v>
      </c>
      <c r="H1718" s="1" t="s">
        <v>3</v>
      </c>
      <c r="I1718" s="1" t="s">
        <v>3</v>
      </c>
      <c r="J1718" s="4" t="s">
        <v>3</v>
      </c>
      <c r="K1718" s="1" t="s">
        <v>3</v>
      </c>
      <c r="L1718" s="1" t="s">
        <v>3</v>
      </c>
      <c r="M1718" s="4" t="s">
        <v>3</v>
      </c>
      <c r="N1718" s="1" t="s">
        <v>3</v>
      </c>
      <c r="O1718" s="1" t="s">
        <v>3</v>
      </c>
      <c r="P1718" s="4" t="s">
        <v>3</v>
      </c>
      <c r="Q1718" s="1" t="s">
        <v>3</v>
      </c>
      <c r="R1718" s="1" t="s">
        <v>3</v>
      </c>
      <c r="S1718" s="4" t="s">
        <v>3</v>
      </c>
      <c r="T1718" s="1" t="s">
        <v>3</v>
      </c>
      <c r="U1718" s="1" t="s">
        <v>3</v>
      </c>
      <c r="V1718" s="4" t="s">
        <v>3</v>
      </c>
      <c r="W1718" s="1">
        <v>1</v>
      </c>
      <c r="X1718" s="1" t="s">
        <v>3</v>
      </c>
      <c r="Y1718" s="4" t="s">
        <v>3</v>
      </c>
      <c r="AC1718" s="3" t="e">
        <f t="shared" si="208"/>
        <v>#VALUE!</v>
      </c>
      <c r="AD1718" s="3" t="e">
        <f t="shared" si="209"/>
        <v>#VALUE!</v>
      </c>
      <c r="AE1718" s="3" t="e">
        <f t="shared" si="210"/>
        <v>#VALUE!</v>
      </c>
      <c r="AF1718" s="3" t="e">
        <f t="shared" si="211"/>
        <v>#VALUE!</v>
      </c>
      <c r="AG1718" s="3" t="e">
        <f t="shared" si="212"/>
        <v>#VALUE!</v>
      </c>
      <c r="AH1718" s="3" t="e">
        <f t="shared" si="213"/>
        <v>#VALUE!</v>
      </c>
      <c r="AI1718" s="3" t="e">
        <f t="shared" si="214"/>
        <v>#VALUE!</v>
      </c>
      <c r="AJ1718" s="6" t="e">
        <f t="shared" si="215"/>
        <v>#VALUE!</v>
      </c>
    </row>
    <row r="1719" spans="1:36" x14ac:dyDescent="0.3">
      <c r="A1719" t="s">
        <v>3203</v>
      </c>
      <c r="B1719" t="s">
        <v>3202</v>
      </c>
      <c r="C1719" t="s">
        <v>603</v>
      </c>
      <c r="D1719" t="s">
        <v>3</v>
      </c>
      <c r="E1719" s="1" t="s">
        <v>3</v>
      </c>
      <c r="F1719" s="1" t="s">
        <v>3</v>
      </c>
      <c r="G1719" s="4" t="s">
        <v>3</v>
      </c>
      <c r="H1719" s="1" t="s">
        <v>3</v>
      </c>
      <c r="I1719" s="1" t="s">
        <v>3</v>
      </c>
      <c r="J1719" s="4" t="s">
        <v>3</v>
      </c>
      <c r="K1719" s="1" t="s">
        <v>3</v>
      </c>
      <c r="L1719" s="1" t="s">
        <v>3</v>
      </c>
      <c r="M1719" s="4" t="s">
        <v>3</v>
      </c>
      <c r="N1719" s="1" t="s">
        <v>3</v>
      </c>
      <c r="O1719" s="1" t="s">
        <v>3</v>
      </c>
      <c r="P1719" s="4" t="s">
        <v>3</v>
      </c>
      <c r="Q1719" s="1" t="s">
        <v>3</v>
      </c>
      <c r="R1719" s="1" t="s">
        <v>3</v>
      </c>
      <c r="S1719" s="4" t="s">
        <v>3</v>
      </c>
      <c r="T1719" s="1" t="s">
        <v>3</v>
      </c>
      <c r="U1719" s="1" t="s">
        <v>3</v>
      </c>
      <c r="V1719" s="4" t="s">
        <v>3</v>
      </c>
      <c r="W1719" s="1">
        <v>1</v>
      </c>
      <c r="X1719" s="1" t="s">
        <v>3</v>
      </c>
      <c r="Y1719" s="4" t="s">
        <v>3</v>
      </c>
      <c r="AC1719" s="3" t="e">
        <f t="shared" si="208"/>
        <v>#VALUE!</v>
      </c>
      <c r="AD1719" s="3" t="e">
        <f t="shared" si="209"/>
        <v>#VALUE!</v>
      </c>
      <c r="AE1719" s="3" t="e">
        <f t="shared" si="210"/>
        <v>#VALUE!</v>
      </c>
      <c r="AF1719" s="3" t="e">
        <f t="shared" si="211"/>
        <v>#VALUE!</v>
      </c>
      <c r="AG1719" s="3" t="e">
        <f t="shared" si="212"/>
        <v>#VALUE!</v>
      </c>
      <c r="AH1719" s="3" t="e">
        <f t="shared" si="213"/>
        <v>#VALUE!</v>
      </c>
      <c r="AI1719" s="3" t="e">
        <f t="shared" si="214"/>
        <v>#VALUE!</v>
      </c>
      <c r="AJ1719" s="6" t="e">
        <f t="shared" si="215"/>
        <v>#VALUE!</v>
      </c>
    </row>
    <row r="1720" spans="1:36" x14ac:dyDescent="0.3">
      <c r="A1720" t="s">
        <v>3205</v>
      </c>
      <c r="B1720" t="s">
        <v>3204</v>
      </c>
      <c r="C1720" t="s">
        <v>603</v>
      </c>
      <c r="D1720" t="s">
        <v>3</v>
      </c>
      <c r="E1720" s="1" t="s">
        <v>3</v>
      </c>
      <c r="F1720" s="1" t="s">
        <v>3</v>
      </c>
      <c r="G1720" s="4" t="s">
        <v>3</v>
      </c>
      <c r="H1720" s="1" t="s">
        <v>3</v>
      </c>
      <c r="I1720" s="1" t="s">
        <v>3</v>
      </c>
      <c r="J1720" s="4" t="s">
        <v>3</v>
      </c>
      <c r="K1720" s="1" t="s">
        <v>3</v>
      </c>
      <c r="L1720" s="1" t="s">
        <v>3</v>
      </c>
      <c r="M1720" s="4" t="s">
        <v>3</v>
      </c>
      <c r="N1720" s="1" t="s">
        <v>3</v>
      </c>
      <c r="O1720" s="1" t="s">
        <v>3</v>
      </c>
      <c r="P1720" s="4" t="s">
        <v>3</v>
      </c>
      <c r="Q1720" s="1" t="s">
        <v>3</v>
      </c>
      <c r="R1720" s="1" t="s">
        <v>3</v>
      </c>
      <c r="S1720" s="4" t="s">
        <v>3</v>
      </c>
      <c r="T1720" s="1" t="s">
        <v>3</v>
      </c>
      <c r="U1720" s="1" t="s">
        <v>3</v>
      </c>
      <c r="V1720" s="4" t="s">
        <v>3</v>
      </c>
      <c r="W1720" s="1">
        <v>1</v>
      </c>
      <c r="X1720" s="1" t="s">
        <v>3</v>
      </c>
      <c r="Y1720" s="4" t="s">
        <v>3</v>
      </c>
      <c r="AC1720" s="3" t="e">
        <f t="shared" si="208"/>
        <v>#VALUE!</v>
      </c>
      <c r="AD1720" s="3" t="e">
        <f t="shared" si="209"/>
        <v>#VALUE!</v>
      </c>
      <c r="AE1720" s="3" t="e">
        <f t="shared" si="210"/>
        <v>#VALUE!</v>
      </c>
      <c r="AF1720" s="3" t="e">
        <f t="shared" si="211"/>
        <v>#VALUE!</v>
      </c>
      <c r="AG1720" s="3" t="e">
        <f t="shared" si="212"/>
        <v>#VALUE!</v>
      </c>
      <c r="AH1720" s="3" t="e">
        <f t="shared" si="213"/>
        <v>#VALUE!</v>
      </c>
      <c r="AI1720" s="3" t="e">
        <f t="shared" si="214"/>
        <v>#VALUE!</v>
      </c>
      <c r="AJ1720" s="6" t="e">
        <f t="shared" si="215"/>
        <v>#VALUE!</v>
      </c>
    </row>
    <row r="1721" spans="1:36" x14ac:dyDescent="0.3">
      <c r="A1721" t="s">
        <v>3207</v>
      </c>
      <c r="B1721" t="s">
        <v>3206</v>
      </c>
      <c r="C1721" t="s">
        <v>603</v>
      </c>
      <c r="D1721" t="s">
        <v>3</v>
      </c>
      <c r="E1721" s="1" t="s">
        <v>3</v>
      </c>
      <c r="F1721" s="1" t="s">
        <v>3</v>
      </c>
      <c r="G1721" s="4" t="s">
        <v>3</v>
      </c>
      <c r="H1721" s="1" t="s">
        <v>3</v>
      </c>
      <c r="I1721" s="1" t="s">
        <v>3</v>
      </c>
      <c r="J1721" s="4" t="s">
        <v>3</v>
      </c>
      <c r="K1721" s="1" t="s">
        <v>3</v>
      </c>
      <c r="L1721" s="1" t="s">
        <v>3</v>
      </c>
      <c r="M1721" s="4" t="s">
        <v>3</v>
      </c>
      <c r="N1721" s="1" t="s">
        <v>3</v>
      </c>
      <c r="O1721" s="1" t="s">
        <v>3</v>
      </c>
      <c r="P1721" s="4" t="s">
        <v>3</v>
      </c>
      <c r="Q1721" s="1" t="s">
        <v>3</v>
      </c>
      <c r="R1721" s="1" t="s">
        <v>3</v>
      </c>
      <c r="S1721" s="4" t="s">
        <v>3</v>
      </c>
      <c r="T1721" s="1" t="s">
        <v>3</v>
      </c>
      <c r="U1721" s="1" t="s">
        <v>3</v>
      </c>
      <c r="V1721" s="4" t="s">
        <v>3</v>
      </c>
      <c r="W1721" s="1">
        <v>1</v>
      </c>
      <c r="X1721" s="1" t="s">
        <v>3</v>
      </c>
      <c r="Y1721" s="4" t="s">
        <v>3</v>
      </c>
      <c r="AC1721" s="3" t="e">
        <f t="shared" si="208"/>
        <v>#VALUE!</v>
      </c>
      <c r="AD1721" s="3" t="e">
        <f t="shared" si="209"/>
        <v>#VALUE!</v>
      </c>
      <c r="AE1721" s="3" t="e">
        <f t="shared" si="210"/>
        <v>#VALUE!</v>
      </c>
      <c r="AF1721" s="3" t="e">
        <f t="shared" si="211"/>
        <v>#VALUE!</v>
      </c>
      <c r="AG1721" s="3" t="e">
        <f t="shared" si="212"/>
        <v>#VALUE!</v>
      </c>
      <c r="AH1721" s="3" t="e">
        <f t="shared" si="213"/>
        <v>#VALUE!</v>
      </c>
      <c r="AI1721" s="3" t="e">
        <f t="shared" si="214"/>
        <v>#VALUE!</v>
      </c>
      <c r="AJ1721" s="6" t="e">
        <f t="shared" si="215"/>
        <v>#VALUE!</v>
      </c>
    </row>
    <row r="1722" spans="1:36" x14ac:dyDescent="0.3">
      <c r="A1722" t="s">
        <v>4150</v>
      </c>
      <c r="B1722" t="s">
        <v>3208</v>
      </c>
      <c r="C1722" t="s">
        <v>603</v>
      </c>
      <c r="D1722" t="s">
        <v>3</v>
      </c>
      <c r="E1722" s="1" t="s">
        <v>3</v>
      </c>
      <c r="F1722" s="1" t="s">
        <v>3</v>
      </c>
      <c r="G1722" s="4" t="s">
        <v>3</v>
      </c>
      <c r="H1722" s="1" t="s">
        <v>3</v>
      </c>
      <c r="I1722" s="1" t="s">
        <v>3</v>
      </c>
      <c r="J1722" s="4" t="s">
        <v>3</v>
      </c>
      <c r="K1722" s="1" t="s">
        <v>3</v>
      </c>
      <c r="L1722" s="1" t="s">
        <v>3</v>
      </c>
      <c r="M1722" s="4" t="s">
        <v>3</v>
      </c>
      <c r="N1722" s="1" t="s">
        <v>3</v>
      </c>
      <c r="O1722" s="1" t="s">
        <v>3</v>
      </c>
      <c r="P1722" s="4" t="s">
        <v>3</v>
      </c>
      <c r="Q1722" s="1" t="s">
        <v>3</v>
      </c>
      <c r="R1722" s="1" t="s">
        <v>3</v>
      </c>
      <c r="S1722" s="4" t="s">
        <v>3</v>
      </c>
      <c r="T1722" s="1" t="s">
        <v>3</v>
      </c>
      <c r="U1722" s="1" t="s">
        <v>3</v>
      </c>
      <c r="V1722" s="4" t="s">
        <v>3</v>
      </c>
      <c r="W1722" s="1" t="s">
        <v>3</v>
      </c>
      <c r="X1722" s="1" t="s">
        <v>3</v>
      </c>
      <c r="Y1722" s="4" t="s">
        <v>3</v>
      </c>
      <c r="AC1722" s="3" t="e">
        <f t="shared" si="208"/>
        <v>#VALUE!</v>
      </c>
      <c r="AD1722" s="3" t="e">
        <f t="shared" si="209"/>
        <v>#VALUE!</v>
      </c>
      <c r="AE1722" s="3" t="e">
        <f t="shared" si="210"/>
        <v>#VALUE!</v>
      </c>
      <c r="AF1722" s="3" t="e">
        <f t="shared" si="211"/>
        <v>#VALUE!</v>
      </c>
      <c r="AG1722" s="3" t="e">
        <f t="shared" si="212"/>
        <v>#VALUE!</v>
      </c>
      <c r="AH1722" s="3" t="e">
        <f t="shared" si="213"/>
        <v>#VALUE!</v>
      </c>
      <c r="AI1722" s="3" t="e">
        <f t="shared" si="214"/>
        <v>#VALUE!</v>
      </c>
      <c r="AJ1722" s="6" t="e">
        <f t="shared" si="215"/>
        <v>#VALUE!</v>
      </c>
    </row>
    <row r="1723" spans="1:36" x14ac:dyDescent="0.3">
      <c r="A1723" t="s">
        <v>3210</v>
      </c>
      <c r="B1723" t="s">
        <v>3209</v>
      </c>
      <c r="C1723" t="s">
        <v>603</v>
      </c>
      <c r="D1723" t="s">
        <v>3</v>
      </c>
      <c r="E1723" s="1" t="s">
        <v>3</v>
      </c>
      <c r="F1723" s="1" t="s">
        <v>3</v>
      </c>
      <c r="G1723" s="4" t="s">
        <v>3</v>
      </c>
      <c r="H1723" s="1" t="s">
        <v>3</v>
      </c>
      <c r="I1723" s="1" t="s">
        <v>3</v>
      </c>
      <c r="J1723" s="4" t="s">
        <v>3</v>
      </c>
      <c r="K1723" s="1" t="s">
        <v>3</v>
      </c>
      <c r="L1723" s="1" t="s">
        <v>3</v>
      </c>
      <c r="M1723" s="4" t="s">
        <v>3</v>
      </c>
      <c r="N1723" s="1" t="s">
        <v>3</v>
      </c>
      <c r="O1723" s="1" t="s">
        <v>3</v>
      </c>
      <c r="P1723" s="4" t="s">
        <v>3</v>
      </c>
      <c r="Q1723" s="1" t="s">
        <v>3</v>
      </c>
      <c r="R1723" s="1" t="s">
        <v>3</v>
      </c>
      <c r="S1723" s="4" t="s">
        <v>3</v>
      </c>
      <c r="T1723" s="1" t="s">
        <v>3</v>
      </c>
      <c r="U1723" s="1" t="s">
        <v>3</v>
      </c>
      <c r="V1723" s="4" t="s">
        <v>3</v>
      </c>
      <c r="W1723" s="1">
        <v>1</v>
      </c>
      <c r="X1723" s="1" t="s">
        <v>3</v>
      </c>
      <c r="Y1723" s="4" t="s">
        <v>3</v>
      </c>
      <c r="AC1723" s="3" t="e">
        <f t="shared" si="208"/>
        <v>#VALUE!</v>
      </c>
      <c r="AD1723" s="3" t="e">
        <f t="shared" si="209"/>
        <v>#VALUE!</v>
      </c>
      <c r="AE1723" s="3" t="e">
        <f t="shared" si="210"/>
        <v>#VALUE!</v>
      </c>
      <c r="AF1723" s="3" t="e">
        <f t="shared" si="211"/>
        <v>#VALUE!</v>
      </c>
      <c r="AG1723" s="3" t="e">
        <f t="shared" si="212"/>
        <v>#VALUE!</v>
      </c>
      <c r="AH1723" s="3" t="e">
        <f t="shared" si="213"/>
        <v>#VALUE!</v>
      </c>
      <c r="AI1723" s="3" t="e">
        <f t="shared" si="214"/>
        <v>#VALUE!</v>
      </c>
      <c r="AJ1723" s="6" t="e">
        <f t="shared" si="215"/>
        <v>#VALUE!</v>
      </c>
    </row>
    <row r="1724" spans="1:36" x14ac:dyDescent="0.3">
      <c r="A1724" t="s">
        <v>3212</v>
      </c>
      <c r="B1724" t="s">
        <v>3211</v>
      </c>
      <c r="C1724" t="s">
        <v>603</v>
      </c>
      <c r="D1724" t="s">
        <v>3</v>
      </c>
      <c r="E1724" s="1" t="s">
        <v>3</v>
      </c>
      <c r="F1724" s="1" t="s">
        <v>3</v>
      </c>
      <c r="G1724" s="4" t="s">
        <v>3</v>
      </c>
      <c r="H1724" s="1" t="s">
        <v>3</v>
      </c>
      <c r="I1724" s="1" t="s">
        <v>3</v>
      </c>
      <c r="J1724" s="4" t="s">
        <v>3</v>
      </c>
      <c r="K1724" s="1" t="s">
        <v>3</v>
      </c>
      <c r="L1724" s="1" t="s">
        <v>3</v>
      </c>
      <c r="M1724" s="4" t="s">
        <v>3</v>
      </c>
      <c r="N1724" s="1" t="s">
        <v>3</v>
      </c>
      <c r="O1724" s="1" t="s">
        <v>3</v>
      </c>
      <c r="P1724" s="4" t="s">
        <v>3</v>
      </c>
      <c r="Q1724" s="1" t="s">
        <v>3</v>
      </c>
      <c r="R1724" s="1" t="s">
        <v>3</v>
      </c>
      <c r="S1724" s="4" t="s">
        <v>3</v>
      </c>
      <c r="T1724" s="1" t="s">
        <v>3</v>
      </c>
      <c r="U1724" s="1" t="s">
        <v>3</v>
      </c>
      <c r="V1724" s="4" t="s">
        <v>3</v>
      </c>
      <c r="W1724" s="1">
        <v>1</v>
      </c>
      <c r="X1724" s="1" t="s">
        <v>3</v>
      </c>
      <c r="Y1724" s="4" t="s">
        <v>3</v>
      </c>
      <c r="AC1724" s="3" t="e">
        <f t="shared" si="208"/>
        <v>#VALUE!</v>
      </c>
      <c r="AD1724" s="3" t="e">
        <f t="shared" si="209"/>
        <v>#VALUE!</v>
      </c>
      <c r="AE1724" s="3" t="e">
        <f t="shared" si="210"/>
        <v>#VALUE!</v>
      </c>
      <c r="AF1724" s="3" t="e">
        <f t="shared" si="211"/>
        <v>#VALUE!</v>
      </c>
      <c r="AG1724" s="3" t="e">
        <f t="shared" si="212"/>
        <v>#VALUE!</v>
      </c>
      <c r="AH1724" s="3" t="e">
        <f t="shared" si="213"/>
        <v>#VALUE!</v>
      </c>
      <c r="AI1724" s="3" t="e">
        <f t="shared" si="214"/>
        <v>#VALUE!</v>
      </c>
      <c r="AJ1724" s="6" t="e">
        <f t="shared" si="215"/>
        <v>#VALUE!</v>
      </c>
    </row>
    <row r="1725" spans="1:36" x14ac:dyDescent="0.3">
      <c r="A1725" t="s">
        <v>3214</v>
      </c>
      <c r="B1725" t="s">
        <v>3213</v>
      </c>
      <c r="C1725" t="s">
        <v>603</v>
      </c>
      <c r="D1725" t="s">
        <v>3</v>
      </c>
      <c r="E1725" s="1" t="s">
        <v>3</v>
      </c>
      <c r="F1725" s="1" t="s">
        <v>3</v>
      </c>
      <c r="G1725" s="4" t="s">
        <v>3</v>
      </c>
      <c r="H1725" s="1" t="s">
        <v>3</v>
      </c>
      <c r="I1725" s="1" t="s">
        <v>3</v>
      </c>
      <c r="J1725" s="4" t="s">
        <v>3</v>
      </c>
      <c r="K1725" s="1" t="s">
        <v>3</v>
      </c>
      <c r="L1725" s="1" t="s">
        <v>3</v>
      </c>
      <c r="M1725" s="4" t="s">
        <v>3</v>
      </c>
      <c r="N1725" s="1" t="s">
        <v>3</v>
      </c>
      <c r="O1725" s="1" t="s">
        <v>3</v>
      </c>
      <c r="P1725" s="4" t="s">
        <v>3</v>
      </c>
      <c r="Q1725" s="1" t="s">
        <v>3</v>
      </c>
      <c r="R1725" s="1" t="s">
        <v>3</v>
      </c>
      <c r="S1725" s="4" t="s">
        <v>3</v>
      </c>
      <c r="T1725" s="1" t="s">
        <v>3</v>
      </c>
      <c r="U1725" s="1" t="s">
        <v>3</v>
      </c>
      <c r="V1725" s="4" t="s">
        <v>3</v>
      </c>
      <c r="W1725" s="1">
        <v>0.5</v>
      </c>
      <c r="X1725" s="1" t="s">
        <v>3</v>
      </c>
      <c r="Y1725" s="4" t="s">
        <v>3</v>
      </c>
      <c r="AC1725" s="3" t="e">
        <f t="shared" si="208"/>
        <v>#VALUE!</v>
      </c>
      <c r="AD1725" s="3" t="e">
        <f t="shared" si="209"/>
        <v>#VALUE!</v>
      </c>
      <c r="AE1725" s="3" t="e">
        <f t="shared" si="210"/>
        <v>#VALUE!</v>
      </c>
      <c r="AF1725" s="3" t="e">
        <f t="shared" si="211"/>
        <v>#VALUE!</v>
      </c>
      <c r="AG1725" s="3" t="e">
        <f t="shared" si="212"/>
        <v>#VALUE!</v>
      </c>
      <c r="AH1725" s="3" t="e">
        <f t="shared" si="213"/>
        <v>#VALUE!</v>
      </c>
      <c r="AI1725" s="3" t="e">
        <f t="shared" si="214"/>
        <v>#VALUE!</v>
      </c>
      <c r="AJ1725" s="6" t="e">
        <f t="shared" si="215"/>
        <v>#VALUE!</v>
      </c>
    </row>
    <row r="1726" spans="1:36" x14ac:dyDescent="0.3">
      <c r="A1726" t="s">
        <v>3216</v>
      </c>
      <c r="B1726" t="s">
        <v>3215</v>
      </c>
      <c r="C1726" t="s">
        <v>603</v>
      </c>
      <c r="D1726" t="s">
        <v>3</v>
      </c>
      <c r="E1726" s="1" t="s">
        <v>3</v>
      </c>
      <c r="F1726" s="1" t="s">
        <v>3</v>
      </c>
      <c r="G1726" s="4" t="s">
        <v>3</v>
      </c>
      <c r="H1726" s="1" t="s">
        <v>3</v>
      </c>
      <c r="I1726" s="1" t="s">
        <v>3</v>
      </c>
      <c r="J1726" s="4" t="s">
        <v>3</v>
      </c>
      <c r="K1726" s="1" t="s">
        <v>3</v>
      </c>
      <c r="L1726" s="1" t="s">
        <v>3</v>
      </c>
      <c r="M1726" s="4" t="s">
        <v>3</v>
      </c>
      <c r="N1726" s="1" t="s">
        <v>3</v>
      </c>
      <c r="O1726" s="1" t="s">
        <v>3</v>
      </c>
      <c r="P1726" s="4" t="s">
        <v>3</v>
      </c>
      <c r="Q1726" s="1" t="s">
        <v>3</v>
      </c>
      <c r="R1726" s="1" t="s">
        <v>3</v>
      </c>
      <c r="S1726" s="4" t="s">
        <v>3</v>
      </c>
      <c r="T1726" s="1" t="s">
        <v>3</v>
      </c>
      <c r="U1726" s="1" t="s">
        <v>3</v>
      </c>
      <c r="V1726" s="4" t="s">
        <v>3</v>
      </c>
      <c r="W1726" s="1">
        <v>1</v>
      </c>
      <c r="X1726" s="1" t="s">
        <v>3</v>
      </c>
      <c r="Y1726" s="4" t="s">
        <v>3</v>
      </c>
      <c r="AC1726" s="3" t="e">
        <f t="shared" si="208"/>
        <v>#VALUE!</v>
      </c>
      <c r="AD1726" s="3" t="e">
        <f t="shared" si="209"/>
        <v>#VALUE!</v>
      </c>
      <c r="AE1726" s="3" t="e">
        <f t="shared" si="210"/>
        <v>#VALUE!</v>
      </c>
      <c r="AF1726" s="3" t="e">
        <f t="shared" si="211"/>
        <v>#VALUE!</v>
      </c>
      <c r="AG1726" s="3" t="e">
        <f t="shared" si="212"/>
        <v>#VALUE!</v>
      </c>
      <c r="AH1726" s="3" t="e">
        <f t="shared" si="213"/>
        <v>#VALUE!</v>
      </c>
      <c r="AI1726" s="3" t="e">
        <f t="shared" si="214"/>
        <v>#VALUE!</v>
      </c>
      <c r="AJ1726" s="6" t="e">
        <f t="shared" si="215"/>
        <v>#VALUE!</v>
      </c>
    </row>
    <row r="1727" spans="1:36" x14ac:dyDescent="0.3">
      <c r="A1727" t="s">
        <v>3218</v>
      </c>
      <c r="B1727" t="s">
        <v>3217</v>
      </c>
      <c r="C1727" t="s">
        <v>603</v>
      </c>
      <c r="D1727" t="s">
        <v>3</v>
      </c>
      <c r="E1727" s="1" t="s">
        <v>3</v>
      </c>
      <c r="F1727" s="1" t="s">
        <v>3</v>
      </c>
      <c r="G1727" s="4" t="s">
        <v>3</v>
      </c>
      <c r="H1727" s="1" t="s">
        <v>3</v>
      </c>
      <c r="I1727" s="1" t="s">
        <v>3</v>
      </c>
      <c r="J1727" s="4" t="s">
        <v>3</v>
      </c>
      <c r="K1727" s="1" t="s">
        <v>3</v>
      </c>
      <c r="L1727" s="1" t="s">
        <v>3</v>
      </c>
      <c r="M1727" s="4" t="s">
        <v>3</v>
      </c>
      <c r="N1727" s="1" t="s">
        <v>3</v>
      </c>
      <c r="O1727" s="1" t="s">
        <v>3</v>
      </c>
      <c r="P1727" s="4" t="s">
        <v>3</v>
      </c>
      <c r="Q1727" s="1" t="s">
        <v>3</v>
      </c>
      <c r="R1727" s="1" t="s">
        <v>3</v>
      </c>
      <c r="S1727" s="4" t="s">
        <v>3</v>
      </c>
      <c r="T1727" s="1" t="s">
        <v>3</v>
      </c>
      <c r="U1727" s="1" t="s">
        <v>3</v>
      </c>
      <c r="V1727" s="4" t="s">
        <v>3</v>
      </c>
      <c r="W1727" s="1" t="s">
        <v>3</v>
      </c>
      <c r="X1727" s="1" t="s">
        <v>3</v>
      </c>
      <c r="Y1727" s="4" t="s">
        <v>3</v>
      </c>
      <c r="AC1727" s="3" t="e">
        <f t="shared" si="208"/>
        <v>#VALUE!</v>
      </c>
      <c r="AD1727" s="3" t="e">
        <f t="shared" si="209"/>
        <v>#VALUE!</v>
      </c>
      <c r="AE1727" s="3" t="e">
        <f t="shared" si="210"/>
        <v>#VALUE!</v>
      </c>
      <c r="AF1727" s="3" t="e">
        <f t="shared" si="211"/>
        <v>#VALUE!</v>
      </c>
      <c r="AG1727" s="3" t="e">
        <f t="shared" si="212"/>
        <v>#VALUE!</v>
      </c>
      <c r="AH1727" s="3" t="e">
        <f t="shared" si="213"/>
        <v>#VALUE!</v>
      </c>
      <c r="AI1727" s="3" t="e">
        <f t="shared" si="214"/>
        <v>#VALUE!</v>
      </c>
      <c r="AJ1727" s="6" t="e">
        <f t="shared" si="215"/>
        <v>#VALUE!</v>
      </c>
    </row>
    <row r="1728" spans="1:36" x14ac:dyDescent="0.3">
      <c r="A1728" t="s">
        <v>3218</v>
      </c>
      <c r="B1728" t="s">
        <v>3219</v>
      </c>
      <c r="C1728" t="s">
        <v>603</v>
      </c>
      <c r="D1728" t="s">
        <v>3</v>
      </c>
      <c r="E1728" s="1" t="s">
        <v>3</v>
      </c>
      <c r="F1728" s="1" t="s">
        <v>3</v>
      </c>
      <c r="G1728" s="4" t="s">
        <v>3</v>
      </c>
      <c r="H1728" s="1" t="s">
        <v>3</v>
      </c>
      <c r="I1728" s="1" t="s">
        <v>3</v>
      </c>
      <c r="J1728" s="4" t="s">
        <v>3</v>
      </c>
      <c r="K1728" s="1" t="s">
        <v>3</v>
      </c>
      <c r="L1728" s="1" t="s">
        <v>3</v>
      </c>
      <c r="M1728" s="4" t="s">
        <v>3</v>
      </c>
      <c r="N1728" s="1" t="s">
        <v>3</v>
      </c>
      <c r="O1728" s="1" t="s">
        <v>3</v>
      </c>
      <c r="P1728" s="4" t="s">
        <v>3</v>
      </c>
      <c r="Q1728" s="1" t="s">
        <v>3</v>
      </c>
      <c r="R1728" s="1" t="s">
        <v>3</v>
      </c>
      <c r="S1728" s="4" t="s">
        <v>3</v>
      </c>
      <c r="T1728" s="1" t="s">
        <v>3</v>
      </c>
      <c r="U1728" s="1" t="s">
        <v>3</v>
      </c>
      <c r="V1728" s="4" t="s">
        <v>3</v>
      </c>
      <c r="W1728" s="1">
        <v>0.5</v>
      </c>
      <c r="X1728" s="1" t="s">
        <v>3</v>
      </c>
      <c r="Y1728" s="4" t="s">
        <v>3</v>
      </c>
      <c r="AC1728" s="3" t="e">
        <f t="shared" si="208"/>
        <v>#VALUE!</v>
      </c>
      <c r="AD1728" s="3" t="e">
        <f t="shared" si="209"/>
        <v>#VALUE!</v>
      </c>
      <c r="AE1728" s="3" t="e">
        <f t="shared" si="210"/>
        <v>#VALUE!</v>
      </c>
      <c r="AF1728" s="3" t="e">
        <f t="shared" si="211"/>
        <v>#VALUE!</v>
      </c>
      <c r="AG1728" s="3" t="e">
        <f t="shared" si="212"/>
        <v>#VALUE!</v>
      </c>
      <c r="AH1728" s="3" t="e">
        <f t="shared" si="213"/>
        <v>#VALUE!</v>
      </c>
      <c r="AI1728" s="3" t="e">
        <f t="shared" si="214"/>
        <v>#VALUE!</v>
      </c>
      <c r="AJ1728" s="6" t="e">
        <f t="shared" si="215"/>
        <v>#VALUE!</v>
      </c>
    </row>
    <row r="1729" spans="1:36" x14ac:dyDescent="0.3">
      <c r="A1729" t="s">
        <v>3221</v>
      </c>
      <c r="B1729" t="s">
        <v>3220</v>
      </c>
      <c r="C1729" t="s">
        <v>603</v>
      </c>
      <c r="D1729" t="s">
        <v>3</v>
      </c>
      <c r="E1729" s="1" t="s">
        <v>3</v>
      </c>
      <c r="F1729" s="1" t="s">
        <v>3</v>
      </c>
      <c r="G1729" s="4" t="s">
        <v>3</v>
      </c>
      <c r="H1729" s="1" t="s">
        <v>3</v>
      </c>
      <c r="I1729" s="1" t="s">
        <v>3</v>
      </c>
      <c r="J1729" s="4" t="s">
        <v>3</v>
      </c>
      <c r="K1729" s="1" t="s">
        <v>3</v>
      </c>
      <c r="L1729" s="1" t="s">
        <v>3</v>
      </c>
      <c r="M1729" s="4" t="s">
        <v>3</v>
      </c>
      <c r="N1729" s="1" t="s">
        <v>3</v>
      </c>
      <c r="O1729" s="1" t="s">
        <v>3</v>
      </c>
      <c r="P1729" s="4" t="s">
        <v>3</v>
      </c>
      <c r="Q1729" s="1" t="s">
        <v>3</v>
      </c>
      <c r="R1729" s="1" t="s">
        <v>3</v>
      </c>
      <c r="S1729" s="4" t="s">
        <v>3</v>
      </c>
      <c r="T1729" s="1" t="s">
        <v>3</v>
      </c>
      <c r="U1729" s="1" t="s">
        <v>3</v>
      </c>
      <c r="V1729" s="4" t="s">
        <v>3</v>
      </c>
      <c r="W1729" s="1" t="s">
        <v>3</v>
      </c>
      <c r="X1729" s="1" t="s">
        <v>3</v>
      </c>
      <c r="Y1729" s="4" t="s">
        <v>3</v>
      </c>
      <c r="AC1729" s="3" t="e">
        <f t="shared" si="208"/>
        <v>#VALUE!</v>
      </c>
      <c r="AD1729" s="3" t="e">
        <f t="shared" si="209"/>
        <v>#VALUE!</v>
      </c>
      <c r="AE1729" s="3" t="e">
        <f t="shared" si="210"/>
        <v>#VALUE!</v>
      </c>
      <c r="AF1729" s="3" t="e">
        <f t="shared" si="211"/>
        <v>#VALUE!</v>
      </c>
      <c r="AG1729" s="3" t="e">
        <f t="shared" si="212"/>
        <v>#VALUE!</v>
      </c>
      <c r="AH1729" s="3" t="e">
        <f t="shared" si="213"/>
        <v>#VALUE!</v>
      </c>
      <c r="AI1729" s="3" t="e">
        <f t="shared" si="214"/>
        <v>#VALUE!</v>
      </c>
      <c r="AJ1729" s="6" t="e">
        <f t="shared" si="215"/>
        <v>#VALUE!</v>
      </c>
    </row>
    <row r="1730" spans="1:36" x14ac:dyDescent="0.3">
      <c r="A1730" t="s">
        <v>4151</v>
      </c>
      <c r="B1730" t="s">
        <v>3222</v>
      </c>
      <c r="C1730" t="s">
        <v>603</v>
      </c>
      <c r="D1730" t="s">
        <v>3</v>
      </c>
      <c r="E1730" s="1" t="s">
        <v>3</v>
      </c>
      <c r="F1730" s="1" t="s">
        <v>3</v>
      </c>
      <c r="G1730" s="4" t="s">
        <v>3</v>
      </c>
      <c r="H1730" s="1" t="s">
        <v>3</v>
      </c>
      <c r="I1730" s="1" t="s">
        <v>3</v>
      </c>
      <c r="J1730" s="4" t="s">
        <v>3</v>
      </c>
      <c r="K1730" s="1" t="s">
        <v>3</v>
      </c>
      <c r="L1730" s="1" t="s">
        <v>3</v>
      </c>
      <c r="M1730" s="4" t="s">
        <v>3</v>
      </c>
      <c r="N1730" s="1" t="s">
        <v>3</v>
      </c>
      <c r="O1730" s="1" t="s">
        <v>3</v>
      </c>
      <c r="P1730" s="4" t="s">
        <v>3</v>
      </c>
      <c r="Q1730" s="1" t="s">
        <v>3</v>
      </c>
      <c r="R1730" s="1" t="s">
        <v>3</v>
      </c>
      <c r="S1730" s="4" t="s">
        <v>3</v>
      </c>
      <c r="T1730" s="1" t="s">
        <v>3</v>
      </c>
      <c r="U1730" s="1" t="s">
        <v>3</v>
      </c>
      <c r="V1730" s="4" t="s">
        <v>3</v>
      </c>
      <c r="W1730" s="1" t="s">
        <v>3</v>
      </c>
      <c r="X1730" s="1" t="s">
        <v>3</v>
      </c>
      <c r="Y1730" s="4" t="s">
        <v>3</v>
      </c>
      <c r="AC1730" s="3" t="e">
        <f t="shared" si="208"/>
        <v>#VALUE!</v>
      </c>
      <c r="AD1730" s="3" t="e">
        <f t="shared" si="209"/>
        <v>#VALUE!</v>
      </c>
      <c r="AE1730" s="3" t="e">
        <f t="shared" si="210"/>
        <v>#VALUE!</v>
      </c>
      <c r="AF1730" s="3" t="e">
        <f t="shared" si="211"/>
        <v>#VALUE!</v>
      </c>
      <c r="AG1730" s="3" t="e">
        <f t="shared" si="212"/>
        <v>#VALUE!</v>
      </c>
      <c r="AH1730" s="3" t="e">
        <f t="shared" si="213"/>
        <v>#VALUE!</v>
      </c>
      <c r="AI1730" s="3" t="e">
        <f t="shared" si="214"/>
        <v>#VALUE!</v>
      </c>
      <c r="AJ1730" s="6" t="e">
        <f t="shared" si="215"/>
        <v>#VALUE!</v>
      </c>
    </row>
    <row r="1731" spans="1:36" x14ac:dyDescent="0.3">
      <c r="A1731" t="s">
        <v>4152</v>
      </c>
      <c r="B1731" t="s">
        <v>3223</v>
      </c>
      <c r="C1731" t="s">
        <v>603</v>
      </c>
      <c r="D1731" t="s">
        <v>3</v>
      </c>
      <c r="E1731" s="1" t="s">
        <v>3</v>
      </c>
      <c r="F1731" s="1" t="s">
        <v>3</v>
      </c>
      <c r="G1731" s="4" t="s">
        <v>3</v>
      </c>
      <c r="H1731" s="1" t="s">
        <v>3</v>
      </c>
      <c r="I1731" s="1" t="s">
        <v>3</v>
      </c>
      <c r="J1731" s="4" t="s">
        <v>3</v>
      </c>
      <c r="K1731" s="1" t="s">
        <v>3</v>
      </c>
      <c r="L1731" s="1" t="s">
        <v>3</v>
      </c>
      <c r="M1731" s="4" t="s">
        <v>3</v>
      </c>
      <c r="N1731" s="1" t="s">
        <v>3</v>
      </c>
      <c r="O1731" s="1" t="s">
        <v>3</v>
      </c>
      <c r="P1731" s="4" t="s">
        <v>3</v>
      </c>
      <c r="Q1731" s="1" t="s">
        <v>3</v>
      </c>
      <c r="R1731" s="1" t="s">
        <v>3</v>
      </c>
      <c r="S1731" s="4" t="s">
        <v>3</v>
      </c>
      <c r="T1731" s="1" t="s">
        <v>3</v>
      </c>
      <c r="U1731" s="1" t="s">
        <v>3</v>
      </c>
      <c r="V1731" s="4" t="s">
        <v>3</v>
      </c>
      <c r="W1731" s="1">
        <v>0</v>
      </c>
      <c r="X1731" s="1" t="s">
        <v>3</v>
      </c>
      <c r="Y1731" s="4" t="s">
        <v>3</v>
      </c>
      <c r="AC1731" s="3" t="e">
        <f t="shared" ref="AC1731:AC1794" si="216">+(G1731-$AA$2)/($AB$2-$AA$2)</f>
        <v>#VALUE!</v>
      </c>
      <c r="AD1731" s="3" t="e">
        <f t="shared" ref="AD1731:AD1794" si="217">+(J1731-$AA$3)/($AB$3-$AA$3)</f>
        <v>#VALUE!</v>
      </c>
      <c r="AE1731" s="3" t="e">
        <f t="shared" ref="AE1731:AE1794" si="218">+(M1731-$AA$4)/($AB$4-$AA$4)</f>
        <v>#VALUE!</v>
      </c>
      <c r="AF1731" s="3" t="e">
        <f t="shared" ref="AF1731:AF1794" si="219">+(P1731-$AA$5)/($AB$5-$AA$5)</f>
        <v>#VALUE!</v>
      </c>
      <c r="AG1731" s="3" t="e">
        <f t="shared" ref="AG1731:AG1794" si="220">+(S1731-$AA$6)/($AB$6-$AA$6)</f>
        <v>#VALUE!</v>
      </c>
      <c r="AH1731" s="3" t="e">
        <f t="shared" ref="AH1731:AH1794" si="221">+(V1731-$AA$7)/($AB$7-$AA$7)</f>
        <v>#VALUE!</v>
      </c>
      <c r="AI1731" s="3" t="e">
        <f t="shared" ref="AI1731:AI1794" si="222">+(Y1731-$AA$8)/($AB$8-$AA$8)</f>
        <v>#VALUE!</v>
      </c>
      <c r="AJ1731" s="6" t="e">
        <f t="shared" ref="AJ1731:AJ1794" si="223">+(AC1731/7)+(AD1731/7)+(AE1731/7)+(AF1731/7)+(AG1731/7)+(AH1731/7)+(AI1731/7)</f>
        <v>#VALUE!</v>
      </c>
    </row>
    <row r="1732" spans="1:36" x14ac:dyDescent="0.3">
      <c r="A1732" t="s">
        <v>3225</v>
      </c>
      <c r="B1732" t="s">
        <v>3224</v>
      </c>
      <c r="C1732" t="s">
        <v>603</v>
      </c>
      <c r="D1732" t="s">
        <v>3</v>
      </c>
      <c r="E1732" s="1" t="s">
        <v>3</v>
      </c>
      <c r="F1732" s="1" t="s">
        <v>3</v>
      </c>
      <c r="G1732" s="4" t="s">
        <v>3</v>
      </c>
      <c r="H1732" s="1" t="s">
        <v>3</v>
      </c>
      <c r="I1732" s="1" t="s">
        <v>3</v>
      </c>
      <c r="J1732" s="4" t="s">
        <v>3</v>
      </c>
      <c r="K1732" s="1" t="s">
        <v>3</v>
      </c>
      <c r="L1732" s="1" t="s">
        <v>3</v>
      </c>
      <c r="M1732" s="4" t="s">
        <v>3</v>
      </c>
      <c r="N1732" s="1" t="s">
        <v>3</v>
      </c>
      <c r="O1732" s="1" t="s">
        <v>3</v>
      </c>
      <c r="P1732" s="4" t="s">
        <v>3</v>
      </c>
      <c r="Q1732" s="1" t="s">
        <v>3</v>
      </c>
      <c r="R1732" s="1" t="s">
        <v>3</v>
      </c>
      <c r="S1732" s="4" t="s">
        <v>3</v>
      </c>
      <c r="T1732" s="1" t="s">
        <v>3</v>
      </c>
      <c r="U1732" s="1" t="s">
        <v>3</v>
      </c>
      <c r="V1732" s="4" t="s">
        <v>3</v>
      </c>
      <c r="W1732" s="1">
        <v>0.5</v>
      </c>
      <c r="X1732" s="1" t="s">
        <v>3</v>
      </c>
      <c r="Y1732" s="4" t="s">
        <v>3</v>
      </c>
      <c r="AC1732" s="3" t="e">
        <f t="shared" si="216"/>
        <v>#VALUE!</v>
      </c>
      <c r="AD1732" s="3" t="e">
        <f t="shared" si="217"/>
        <v>#VALUE!</v>
      </c>
      <c r="AE1732" s="3" t="e">
        <f t="shared" si="218"/>
        <v>#VALUE!</v>
      </c>
      <c r="AF1732" s="3" t="e">
        <f t="shared" si="219"/>
        <v>#VALUE!</v>
      </c>
      <c r="AG1732" s="3" t="e">
        <f t="shared" si="220"/>
        <v>#VALUE!</v>
      </c>
      <c r="AH1732" s="3" t="e">
        <f t="shared" si="221"/>
        <v>#VALUE!</v>
      </c>
      <c r="AI1732" s="3" t="e">
        <f t="shared" si="222"/>
        <v>#VALUE!</v>
      </c>
      <c r="AJ1732" s="6" t="e">
        <f t="shared" si="223"/>
        <v>#VALUE!</v>
      </c>
    </row>
    <row r="1733" spans="1:36" x14ac:dyDescent="0.3">
      <c r="A1733" t="s">
        <v>3227</v>
      </c>
      <c r="B1733" t="s">
        <v>3226</v>
      </c>
      <c r="C1733" t="s">
        <v>603</v>
      </c>
      <c r="D1733" t="s">
        <v>3</v>
      </c>
      <c r="E1733" s="1" t="s">
        <v>3</v>
      </c>
      <c r="F1733" s="1" t="s">
        <v>3</v>
      </c>
      <c r="G1733" s="4" t="s">
        <v>3</v>
      </c>
      <c r="H1733" s="1" t="s">
        <v>3</v>
      </c>
      <c r="I1733" s="1" t="s">
        <v>3</v>
      </c>
      <c r="J1733" s="4" t="s">
        <v>3</v>
      </c>
      <c r="K1733" s="1" t="s">
        <v>3</v>
      </c>
      <c r="L1733" s="1" t="s">
        <v>3</v>
      </c>
      <c r="M1733" s="4" t="s">
        <v>3</v>
      </c>
      <c r="N1733" s="1" t="s">
        <v>3</v>
      </c>
      <c r="O1733" s="1" t="s">
        <v>3</v>
      </c>
      <c r="P1733" s="4" t="s">
        <v>3</v>
      </c>
      <c r="Q1733" s="1" t="s">
        <v>3</v>
      </c>
      <c r="R1733" s="1" t="s">
        <v>3</v>
      </c>
      <c r="S1733" s="4" t="s">
        <v>3</v>
      </c>
      <c r="T1733" s="1" t="s">
        <v>3</v>
      </c>
      <c r="U1733" s="1" t="s">
        <v>3</v>
      </c>
      <c r="V1733" s="4" t="s">
        <v>3</v>
      </c>
      <c r="W1733" s="1">
        <v>1</v>
      </c>
      <c r="X1733" s="1" t="s">
        <v>3</v>
      </c>
      <c r="Y1733" s="4" t="s">
        <v>3</v>
      </c>
      <c r="AC1733" s="3" t="e">
        <f t="shared" si="216"/>
        <v>#VALUE!</v>
      </c>
      <c r="AD1733" s="3" t="e">
        <f t="shared" si="217"/>
        <v>#VALUE!</v>
      </c>
      <c r="AE1733" s="3" t="e">
        <f t="shared" si="218"/>
        <v>#VALUE!</v>
      </c>
      <c r="AF1733" s="3" t="e">
        <f t="shared" si="219"/>
        <v>#VALUE!</v>
      </c>
      <c r="AG1733" s="3" t="e">
        <f t="shared" si="220"/>
        <v>#VALUE!</v>
      </c>
      <c r="AH1733" s="3" t="e">
        <f t="shared" si="221"/>
        <v>#VALUE!</v>
      </c>
      <c r="AI1733" s="3" t="e">
        <f t="shared" si="222"/>
        <v>#VALUE!</v>
      </c>
      <c r="AJ1733" s="6" t="e">
        <f t="shared" si="223"/>
        <v>#VALUE!</v>
      </c>
    </row>
    <row r="1734" spans="1:36" x14ac:dyDescent="0.3">
      <c r="A1734" t="s">
        <v>3229</v>
      </c>
      <c r="B1734" t="s">
        <v>3228</v>
      </c>
      <c r="C1734" t="s">
        <v>603</v>
      </c>
      <c r="D1734" t="s">
        <v>3</v>
      </c>
      <c r="E1734" s="1" t="s">
        <v>3</v>
      </c>
      <c r="F1734" s="1" t="s">
        <v>3</v>
      </c>
      <c r="G1734" s="4" t="s">
        <v>3</v>
      </c>
      <c r="H1734" s="1" t="s">
        <v>3</v>
      </c>
      <c r="I1734" s="1" t="s">
        <v>3</v>
      </c>
      <c r="J1734" s="4" t="s">
        <v>3</v>
      </c>
      <c r="K1734" s="1" t="s">
        <v>3</v>
      </c>
      <c r="L1734" s="1" t="s">
        <v>3</v>
      </c>
      <c r="M1734" s="4" t="s">
        <v>3</v>
      </c>
      <c r="N1734" s="1" t="s">
        <v>3</v>
      </c>
      <c r="O1734" s="1" t="s">
        <v>3</v>
      </c>
      <c r="P1734" s="4" t="s">
        <v>3</v>
      </c>
      <c r="Q1734" s="1" t="s">
        <v>3</v>
      </c>
      <c r="R1734" s="1" t="s">
        <v>3</v>
      </c>
      <c r="S1734" s="4" t="s">
        <v>3</v>
      </c>
      <c r="T1734" s="1" t="s">
        <v>3</v>
      </c>
      <c r="U1734" s="1" t="s">
        <v>3</v>
      </c>
      <c r="V1734" s="4" t="s">
        <v>3</v>
      </c>
      <c r="W1734" s="1" t="s">
        <v>3</v>
      </c>
      <c r="X1734" s="1" t="s">
        <v>3</v>
      </c>
      <c r="Y1734" s="4" t="s">
        <v>3</v>
      </c>
      <c r="AC1734" s="3" t="e">
        <f t="shared" si="216"/>
        <v>#VALUE!</v>
      </c>
      <c r="AD1734" s="3" t="e">
        <f t="shared" si="217"/>
        <v>#VALUE!</v>
      </c>
      <c r="AE1734" s="3" t="e">
        <f t="shared" si="218"/>
        <v>#VALUE!</v>
      </c>
      <c r="AF1734" s="3" t="e">
        <f t="shared" si="219"/>
        <v>#VALUE!</v>
      </c>
      <c r="AG1734" s="3" t="e">
        <f t="shared" si="220"/>
        <v>#VALUE!</v>
      </c>
      <c r="AH1734" s="3" t="e">
        <f t="shared" si="221"/>
        <v>#VALUE!</v>
      </c>
      <c r="AI1734" s="3" t="e">
        <f t="shared" si="222"/>
        <v>#VALUE!</v>
      </c>
      <c r="AJ1734" s="6" t="e">
        <f t="shared" si="223"/>
        <v>#VALUE!</v>
      </c>
    </row>
    <row r="1735" spans="1:36" x14ac:dyDescent="0.3">
      <c r="A1735" t="s">
        <v>3231</v>
      </c>
      <c r="B1735" t="s">
        <v>3230</v>
      </c>
      <c r="C1735" t="s">
        <v>603</v>
      </c>
      <c r="D1735" t="s">
        <v>3</v>
      </c>
      <c r="E1735" s="1" t="s">
        <v>3</v>
      </c>
      <c r="F1735" s="1" t="s">
        <v>3</v>
      </c>
      <c r="G1735" s="4" t="s">
        <v>3</v>
      </c>
      <c r="H1735" s="1" t="s">
        <v>3</v>
      </c>
      <c r="I1735" s="1" t="s">
        <v>3</v>
      </c>
      <c r="J1735" s="4" t="s">
        <v>3</v>
      </c>
      <c r="K1735" s="1" t="s">
        <v>3</v>
      </c>
      <c r="L1735" s="1" t="s">
        <v>3</v>
      </c>
      <c r="M1735" s="4" t="s">
        <v>3</v>
      </c>
      <c r="N1735" s="1" t="s">
        <v>3</v>
      </c>
      <c r="O1735" s="1" t="s">
        <v>3</v>
      </c>
      <c r="P1735" s="4" t="s">
        <v>3</v>
      </c>
      <c r="Q1735" s="1" t="s">
        <v>3</v>
      </c>
      <c r="R1735" s="1" t="s">
        <v>3</v>
      </c>
      <c r="S1735" s="4" t="s">
        <v>3</v>
      </c>
      <c r="T1735" s="1" t="s">
        <v>3</v>
      </c>
      <c r="U1735" s="1" t="s">
        <v>3</v>
      </c>
      <c r="V1735" s="4" t="s">
        <v>3</v>
      </c>
      <c r="W1735" s="1">
        <v>0.5</v>
      </c>
      <c r="X1735" s="1" t="s">
        <v>3</v>
      </c>
      <c r="Y1735" s="4" t="s">
        <v>3</v>
      </c>
      <c r="AC1735" s="3" t="e">
        <f t="shared" si="216"/>
        <v>#VALUE!</v>
      </c>
      <c r="AD1735" s="3" t="e">
        <f t="shared" si="217"/>
        <v>#VALUE!</v>
      </c>
      <c r="AE1735" s="3" t="e">
        <f t="shared" si="218"/>
        <v>#VALUE!</v>
      </c>
      <c r="AF1735" s="3" t="e">
        <f t="shared" si="219"/>
        <v>#VALUE!</v>
      </c>
      <c r="AG1735" s="3" t="e">
        <f t="shared" si="220"/>
        <v>#VALUE!</v>
      </c>
      <c r="AH1735" s="3" t="e">
        <f t="shared" si="221"/>
        <v>#VALUE!</v>
      </c>
      <c r="AI1735" s="3" t="e">
        <f t="shared" si="222"/>
        <v>#VALUE!</v>
      </c>
      <c r="AJ1735" s="6" t="e">
        <f t="shared" si="223"/>
        <v>#VALUE!</v>
      </c>
    </row>
    <row r="1736" spans="1:36" x14ac:dyDescent="0.3">
      <c r="A1736" t="s">
        <v>3233</v>
      </c>
      <c r="B1736" t="s">
        <v>3232</v>
      </c>
      <c r="C1736" t="s">
        <v>603</v>
      </c>
      <c r="D1736" t="s">
        <v>3</v>
      </c>
      <c r="E1736" s="1" t="s">
        <v>3</v>
      </c>
      <c r="F1736" s="1" t="s">
        <v>3</v>
      </c>
      <c r="G1736" s="4" t="s">
        <v>3</v>
      </c>
      <c r="H1736" s="1" t="s">
        <v>3</v>
      </c>
      <c r="I1736" s="1" t="s">
        <v>3</v>
      </c>
      <c r="J1736" s="4" t="s">
        <v>3</v>
      </c>
      <c r="K1736" s="1" t="s">
        <v>3</v>
      </c>
      <c r="L1736" s="1" t="s">
        <v>3</v>
      </c>
      <c r="M1736" s="4" t="s">
        <v>3</v>
      </c>
      <c r="N1736" s="1" t="s">
        <v>3</v>
      </c>
      <c r="O1736" s="1" t="s">
        <v>3</v>
      </c>
      <c r="P1736" s="4" t="s">
        <v>3</v>
      </c>
      <c r="Q1736" s="1" t="s">
        <v>3</v>
      </c>
      <c r="R1736" s="1" t="s">
        <v>3</v>
      </c>
      <c r="S1736" s="4" t="s">
        <v>3</v>
      </c>
      <c r="T1736" s="1" t="s">
        <v>3</v>
      </c>
      <c r="U1736" s="1" t="s">
        <v>3</v>
      </c>
      <c r="V1736" s="4" t="s">
        <v>3</v>
      </c>
      <c r="W1736" s="1">
        <v>0.5</v>
      </c>
      <c r="X1736" s="1" t="s">
        <v>3</v>
      </c>
      <c r="Y1736" s="4" t="s">
        <v>3</v>
      </c>
      <c r="AC1736" s="3" t="e">
        <f t="shared" si="216"/>
        <v>#VALUE!</v>
      </c>
      <c r="AD1736" s="3" t="e">
        <f t="shared" si="217"/>
        <v>#VALUE!</v>
      </c>
      <c r="AE1736" s="3" t="e">
        <f t="shared" si="218"/>
        <v>#VALUE!</v>
      </c>
      <c r="AF1736" s="3" t="e">
        <f t="shared" si="219"/>
        <v>#VALUE!</v>
      </c>
      <c r="AG1736" s="3" t="e">
        <f t="shared" si="220"/>
        <v>#VALUE!</v>
      </c>
      <c r="AH1736" s="3" t="e">
        <f t="shared" si="221"/>
        <v>#VALUE!</v>
      </c>
      <c r="AI1736" s="3" t="e">
        <f t="shared" si="222"/>
        <v>#VALUE!</v>
      </c>
      <c r="AJ1736" s="6" t="e">
        <f t="shared" si="223"/>
        <v>#VALUE!</v>
      </c>
    </row>
    <row r="1737" spans="1:36" x14ac:dyDescent="0.3">
      <c r="A1737" t="s">
        <v>3235</v>
      </c>
      <c r="B1737" t="s">
        <v>3234</v>
      </c>
      <c r="C1737" t="s">
        <v>603</v>
      </c>
      <c r="D1737" t="s">
        <v>3</v>
      </c>
      <c r="E1737" s="1" t="s">
        <v>3</v>
      </c>
      <c r="F1737" s="1" t="s">
        <v>3</v>
      </c>
      <c r="G1737" s="4" t="s">
        <v>3</v>
      </c>
      <c r="H1737" s="1" t="s">
        <v>3</v>
      </c>
      <c r="I1737" s="1" t="s">
        <v>3</v>
      </c>
      <c r="J1737" s="4" t="s">
        <v>3</v>
      </c>
      <c r="K1737" s="1" t="s">
        <v>3</v>
      </c>
      <c r="L1737" s="1" t="s">
        <v>3</v>
      </c>
      <c r="M1737" s="4" t="s">
        <v>3</v>
      </c>
      <c r="N1737" s="1" t="s">
        <v>3</v>
      </c>
      <c r="O1737" s="1" t="s">
        <v>3</v>
      </c>
      <c r="P1737" s="4" t="s">
        <v>3</v>
      </c>
      <c r="Q1737" s="1" t="s">
        <v>3</v>
      </c>
      <c r="R1737" s="1" t="s">
        <v>3</v>
      </c>
      <c r="S1737" s="4" t="s">
        <v>3</v>
      </c>
      <c r="T1737" s="1" t="s">
        <v>3</v>
      </c>
      <c r="U1737" s="1" t="s">
        <v>3</v>
      </c>
      <c r="V1737" s="4" t="s">
        <v>3</v>
      </c>
      <c r="W1737" s="1">
        <v>1</v>
      </c>
      <c r="X1737" s="1" t="s">
        <v>3</v>
      </c>
      <c r="Y1737" s="4" t="s">
        <v>3</v>
      </c>
      <c r="AC1737" s="3" t="e">
        <f t="shared" si="216"/>
        <v>#VALUE!</v>
      </c>
      <c r="AD1737" s="3" t="e">
        <f t="shared" si="217"/>
        <v>#VALUE!</v>
      </c>
      <c r="AE1737" s="3" t="e">
        <f t="shared" si="218"/>
        <v>#VALUE!</v>
      </c>
      <c r="AF1737" s="3" t="e">
        <f t="shared" si="219"/>
        <v>#VALUE!</v>
      </c>
      <c r="AG1737" s="3" t="e">
        <f t="shared" si="220"/>
        <v>#VALUE!</v>
      </c>
      <c r="AH1737" s="3" t="e">
        <f t="shared" si="221"/>
        <v>#VALUE!</v>
      </c>
      <c r="AI1737" s="3" t="e">
        <f t="shared" si="222"/>
        <v>#VALUE!</v>
      </c>
      <c r="AJ1737" s="6" t="e">
        <f t="shared" si="223"/>
        <v>#VALUE!</v>
      </c>
    </row>
    <row r="1738" spans="1:36" x14ac:dyDescent="0.3">
      <c r="A1738" t="s">
        <v>3237</v>
      </c>
      <c r="B1738" t="s">
        <v>3236</v>
      </c>
      <c r="C1738" t="s">
        <v>603</v>
      </c>
      <c r="D1738" t="s">
        <v>3</v>
      </c>
      <c r="E1738" s="1" t="s">
        <v>3</v>
      </c>
      <c r="F1738" s="1" t="s">
        <v>3</v>
      </c>
      <c r="G1738" s="4" t="s">
        <v>3</v>
      </c>
      <c r="H1738" s="1" t="s">
        <v>3</v>
      </c>
      <c r="I1738" s="1" t="s">
        <v>3</v>
      </c>
      <c r="J1738" s="4" t="s">
        <v>3</v>
      </c>
      <c r="K1738" s="1" t="s">
        <v>3</v>
      </c>
      <c r="L1738" s="1" t="s">
        <v>3</v>
      </c>
      <c r="M1738" s="4" t="s">
        <v>3</v>
      </c>
      <c r="N1738" s="1" t="s">
        <v>3</v>
      </c>
      <c r="O1738" s="1" t="s">
        <v>3</v>
      </c>
      <c r="P1738" s="4" t="s">
        <v>3</v>
      </c>
      <c r="Q1738" s="1" t="s">
        <v>3</v>
      </c>
      <c r="R1738" s="1" t="s">
        <v>3</v>
      </c>
      <c r="S1738" s="4" t="s">
        <v>3</v>
      </c>
      <c r="T1738" s="1" t="s">
        <v>3</v>
      </c>
      <c r="U1738" s="1" t="s">
        <v>3</v>
      </c>
      <c r="V1738" s="4" t="s">
        <v>3</v>
      </c>
      <c r="W1738" s="1">
        <v>1</v>
      </c>
      <c r="X1738" s="1" t="s">
        <v>3</v>
      </c>
      <c r="Y1738" s="4" t="s">
        <v>3</v>
      </c>
      <c r="AC1738" s="3" t="e">
        <f t="shared" si="216"/>
        <v>#VALUE!</v>
      </c>
      <c r="AD1738" s="3" t="e">
        <f t="shared" si="217"/>
        <v>#VALUE!</v>
      </c>
      <c r="AE1738" s="3" t="e">
        <f t="shared" si="218"/>
        <v>#VALUE!</v>
      </c>
      <c r="AF1738" s="3" t="e">
        <f t="shared" si="219"/>
        <v>#VALUE!</v>
      </c>
      <c r="AG1738" s="3" t="e">
        <f t="shared" si="220"/>
        <v>#VALUE!</v>
      </c>
      <c r="AH1738" s="3" t="e">
        <f t="shared" si="221"/>
        <v>#VALUE!</v>
      </c>
      <c r="AI1738" s="3" t="e">
        <f t="shared" si="222"/>
        <v>#VALUE!</v>
      </c>
      <c r="AJ1738" s="6" t="e">
        <f t="shared" si="223"/>
        <v>#VALUE!</v>
      </c>
    </row>
    <row r="1739" spans="1:36" x14ac:dyDescent="0.3">
      <c r="A1739" t="s">
        <v>3239</v>
      </c>
      <c r="B1739" t="s">
        <v>3238</v>
      </c>
      <c r="C1739" t="s">
        <v>603</v>
      </c>
      <c r="D1739" t="s">
        <v>3</v>
      </c>
      <c r="E1739" s="1" t="s">
        <v>3</v>
      </c>
      <c r="F1739" s="1" t="s">
        <v>3</v>
      </c>
      <c r="G1739" s="4" t="s">
        <v>3</v>
      </c>
      <c r="H1739" s="1" t="s">
        <v>3</v>
      </c>
      <c r="I1739" s="1" t="s">
        <v>3</v>
      </c>
      <c r="J1739" s="4" t="s">
        <v>3</v>
      </c>
      <c r="K1739" s="1" t="s">
        <v>3</v>
      </c>
      <c r="L1739" s="1" t="s">
        <v>3</v>
      </c>
      <c r="M1739" s="4" t="s">
        <v>3</v>
      </c>
      <c r="N1739" s="1" t="s">
        <v>3</v>
      </c>
      <c r="O1739" s="1" t="s">
        <v>3</v>
      </c>
      <c r="P1739" s="4" t="s">
        <v>3</v>
      </c>
      <c r="Q1739" s="1" t="s">
        <v>3</v>
      </c>
      <c r="R1739" s="1" t="s">
        <v>3</v>
      </c>
      <c r="S1739" s="4" t="s">
        <v>3</v>
      </c>
      <c r="T1739" s="1" t="s">
        <v>3</v>
      </c>
      <c r="U1739" s="1" t="s">
        <v>3</v>
      </c>
      <c r="V1739" s="4" t="s">
        <v>3</v>
      </c>
      <c r="W1739" s="1" t="s">
        <v>3</v>
      </c>
      <c r="X1739" s="1" t="s">
        <v>3</v>
      </c>
      <c r="Y1739" s="4" t="s">
        <v>3</v>
      </c>
      <c r="AC1739" s="3" t="e">
        <f t="shared" si="216"/>
        <v>#VALUE!</v>
      </c>
      <c r="AD1739" s="3" t="e">
        <f t="shared" si="217"/>
        <v>#VALUE!</v>
      </c>
      <c r="AE1739" s="3" t="e">
        <f t="shared" si="218"/>
        <v>#VALUE!</v>
      </c>
      <c r="AF1739" s="3" t="e">
        <f t="shared" si="219"/>
        <v>#VALUE!</v>
      </c>
      <c r="AG1739" s="3" t="e">
        <f t="shared" si="220"/>
        <v>#VALUE!</v>
      </c>
      <c r="AH1739" s="3" t="e">
        <f t="shared" si="221"/>
        <v>#VALUE!</v>
      </c>
      <c r="AI1739" s="3" t="e">
        <f t="shared" si="222"/>
        <v>#VALUE!</v>
      </c>
      <c r="AJ1739" s="6" t="e">
        <f t="shared" si="223"/>
        <v>#VALUE!</v>
      </c>
    </row>
    <row r="1740" spans="1:36" x14ac:dyDescent="0.3">
      <c r="A1740" t="s">
        <v>3241</v>
      </c>
      <c r="B1740" t="s">
        <v>3240</v>
      </c>
      <c r="C1740" t="s">
        <v>603</v>
      </c>
      <c r="D1740" t="s">
        <v>3</v>
      </c>
      <c r="E1740" s="1" t="s">
        <v>3</v>
      </c>
      <c r="F1740" s="1" t="s">
        <v>3</v>
      </c>
      <c r="G1740" s="4" t="s">
        <v>3</v>
      </c>
      <c r="H1740" s="1" t="s">
        <v>3</v>
      </c>
      <c r="I1740" s="1" t="s">
        <v>3</v>
      </c>
      <c r="J1740" s="4" t="s">
        <v>3</v>
      </c>
      <c r="K1740" s="1" t="s">
        <v>3</v>
      </c>
      <c r="L1740" s="1" t="s">
        <v>3</v>
      </c>
      <c r="M1740" s="4" t="s">
        <v>3</v>
      </c>
      <c r="N1740" s="1" t="s">
        <v>3</v>
      </c>
      <c r="O1740" s="1" t="s">
        <v>3</v>
      </c>
      <c r="P1740" s="4" t="s">
        <v>3</v>
      </c>
      <c r="Q1740" s="1" t="s">
        <v>3</v>
      </c>
      <c r="R1740" s="1" t="s">
        <v>3</v>
      </c>
      <c r="S1740" s="4" t="s">
        <v>3</v>
      </c>
      <c r="T1740" s="1" t="s">
        <v>3</v>
      </c>
      <c r="U1740" s="1" t="s">
        <v>3</v>
      </c>
      <c r="V1740" s="4" t="s">
        <v>3</v>
      </c>
      <c r="W1740" s="1">
        <v>1</v>
      </c>
      <c r="X1740" s="1" t="s">
        <v>3</v>
      </c>
      <c r="Y1740" s="4" t="s">
        <v>3</v>
      </c>
      <c r="AC1740" s="3" t="e">
        <f t="shared" si="216"/>
        <v>#VALUE!</v>
      </c>
      <c r="AD1740" s="3" t="e">
        <f t="shared" si="217"/>
        <v>#VALUE!</v>
      </c>
      <c r="AE1740" s="3" t="e">
        <f t="shared" si="218"/>
        <v>#VALUE!</v>
      </c>
      <c r="AF1740" s="3" t="e">
        <f t="shared" si="219"/>
        <v>#VALUE!</v>
      </c>
      <c r="AG1740" s="3" t="e">
        <f t="shared" si="220"/>
        <v>#VALUE!</v>
      </c>
      <c r="AH1740" s="3" t="e">
        <f t="shared" si="221"/>
        <v>#VALUE!</v>
      </c>
      <c r="AI1740" s="3" t="e">
        <f t="shared" si="222"/>
        <v>#VALUE!</v>
      </c>
      <c r="AJ1740" s="6" t="e">
        <f t="shared" si="223"/>
        <v>#VALUE!</v>
      </c>
    </row>
    <row r="1741" spans="1:36" x14ac:dyDescent="0.3">
      <c r="A1741" t="s">
        <v>3243</v>
      </c>
      <c r="B1741" t="s">
        <v>3242</v>
      </c>
      <c r="C1741" t="s">
        <v>603</v>
      </c>
      <c r="D1741" t="s">
        <v>3</v>
      </c>
      <c r="E1741" s="1" t="s">
        <v>3</v>
      </c>
      <c r="F1741" s="1" t="s">
        <v>3</v>
      </c>
      <c r="G1741" s="4" t="s">
        <v>3</v>
      </c>
      <c r="H1741" s="1" t="s">
        <v>3</v>
      </c>
      <c r="I1741" s="1" t="s">
        <v>3</v>
      </c>
      <c r="J1741" s="4" t="s">
        <v>3</v>
      </c>
      <c r="K1741" s="1" t="s">
        <v>3</v>
      </c>
      <c r="L1741" s="1" t="s">
        <v>3</v>
      </c>
      <c r="M1741" s="4" t="s">
        <v>3</v>
      </c>
      <c r="N1741" s="1" t="s">
        <v>3</v>
      </c>
      <c r="O1741" s="1" t="s">
        <v>3</v>
      </c>
      <c r="P1741" s="4" t="s">
        <v>3</v>
      </c>
      <c r="Q1741" s="1" t="s">
        <v>3</v>
      </c>
      <c r="R1741" s="1" t="s">
        <v>3</v>
      </c>
      <c r="S1741" s="4" t="s">
        <v>3</v>
      </c>
      <c r="T1741" s="1" t="s">
        <v>3</v>
      </c>
      <c r="U1741" s="1" t="s">
        <v>3</v>
      </c>
      <c r="V1741" s="4" t="s">
        <v>3</v>
      </c>
      <c r="W1741" s="1">
        <v>1</v>
      </c>
      <c r="X1741" s="1" t="s">
        <v>3</v>
      </c>
      <c r="Y1741" s="4" t="s">
        <v>3</v>
      </c>
      <c r="AC1741" s="3" t="e">
        <f t="shared" si="216"/>
        <v>#VALUE!</v>
      </c>
      <c r="AD1741" s="3" t="e">
        <f t="shared" si="217"/>
        <v>#VALUE!</v>
      </c>
      <c r="AE1741" s="3" t="e">
        <f t="shared" si="218"/>
        <v>#VALUE!</v>
      </c>
      <c r="AF1741" s="3" t="e">
        <f t="shared" si="219"/>
        <v>#VALUE!</v>
      </c>
      <c r="AG1741" s="3" t="e">
        <f t="shared" si="220"/>
        <v>#VALUE!</v>
      </c>
      <c r="AH1741" s="3" t="e">
        <f t="shared" si="221"/>
        <v>#VALUE!</v>
      </c>
      <c r="AI1741" s="3" t="e">
        <f t="shared" si="222"/>
        <v>#VALUE!</v>
      </c>
      <c r="AJ1741" s="6" t="e">
        <f t="shared" si="223"/>
        <v>#VALUE!</v>
      </c>
    </row>
    <row r="1742" spans="1:36" x14ac:dyDescent="0.3">
      <c r="A1742" t="s">
        <v>3245</v>
      </c>
      <c r="B1742" t="s">
        <v>3244</v>
      </c>
      <c r="C1742" t="s">
        <v>603</v>
      </c>
      <c r="D1742" t="s">
        <v>3</v>
      </c>
      <c r="E1742" s="1" t="s">
        <v>3</v>
      </c>
      <c r="F1742" s="1" t="s">
        <v>3</v>
      </c>
      <c r="G1742" s="4" t="s">
        <v>3</v>
      </c>
      <c r="H1742" s="1" t="s">
        <v>3</v>
      </c>
      <c r="I1742" s="1" t="s">
        <v>3</v>
      </c>
      <c r="J1742" s="4" t="s">
        <v>3</v>
      </c>
      <c r="K1742" s="1" t="s">
        <v>3</v>
      </c>
      <c r="L1742" s="1" t="s">
        <v>3</v>
      </c>
      <c r="M1742" s="4" t="s">
        <v>3</v>
      </c>
      <c r="N1742" s="1" t="s">
        <v>3</v>
      </c>
      <c r="O1742" s="1" t="s">
        <v>3</v>
      </c>
      <c r="P1742" s="4" t="s">
        <v>3</v>
      </c>
      <c r="Q1742" s="1" t="s">
        <v>3</v>
      </c>
      <c r="R1742" s="1" t="s">
        <v>3</v>
      </c>
      <c r="S1742" s="4" t="s">
        <v>3</v>
      </c>
      <c r="T1742" s="1" t="s">
        <v>3</v>
      </c>
      <c r="U1742" s="1" t="s">
        <v>3</v>
      </c>
      <c r="V1742" s="4" t="s">
        <v>3</v>
      </c>
      <c r="W1742" s="1">
        <v>1</v>
      </c>
      <c r="X1742" s="1" t="s">
        <v>3</v>
      </c>
      <c r="Y1742" s="4" t="s">
        <v>3</v>
      </c>
      <c r="AC1742" s="3" t="e">
        <f t="shared" si="216"/>
        <v>#VALUE!</v>
      </c>
      <c r="AD1742" s="3" t="e">
        <f t="shared" si="217"/>
        <v>#VALUE!</v>
      </c>
      <c r="AE1742" s="3" t="e">
        <f t="shared" si="218"/>
        <v>#VALUE!</v>
      </c>
      <c r="AF1742" s="3" t="e">
        <f t="shared" si="219"/>
        <v>#VALUE!</v>
      </c>
      <c r="AG1742" s="3" t="e">
        <f t="shared" si="220"/>
        <v>#VALUE!</v>
      </c>
      <c r="AH1742" s="3" t="e">
        <f t="shared" si="221"/>
        <v>#VALUE!</v>
      </c>
      <c r="AI1742" s="3" t="e">
        <f t="shared" si="222"/>
        <v>#VALUE!</v>
      </c>
      <c r="AJ1742" s="6" t="e">
        <f t="shared" si="223"/>
        <v>#VALUE!</v>
      </c>
    </row>
    <row r="1743" spans="1:36" x14ac:dyDescent="0.3">
      <c r="A1743" t="s">
        <v>3247</v>
      </c>
      <c r="B1743" t="s">
        <v>3246</v>
      </c>
      <c r="C1743" t="s">
        <v>603</v>
      </c>
      <c r="D1743" t="s">
        <v>3</v>
      </c>
      <c r="E1743" s="1" t="s">
        <v>3</v>
      </c>
      <c r="F1743" s="1" t="s">
        <v>3</v>
      </c>
      <c r="G1743" s="4" t="s">
        <v>3</v>
      </c>
      <c r="H1743" s="1" t="s">
        <v>3</v>
      </c>
      <c r="I1743" s="1" t="s">
        <v>3</v>
      </c>
      <c r="J1743" s="4" t="s">
        <v>3</v>
      </c>
      <c r="K1743" s="1" t="s">
        <v>3</v>
      </c>
      <c r="L1743" s="1" t="s">
        <v>3</v>
      </c>
      <c r="M1743" s="4" t="s">
        <v>3</v>
      </c>
      <c r="N1743" s="1" t="s">
        <v>3</v>
      </c>
      <c r="O1743" s="1" t="s">
        <v>3</v>
      </c>
      <c r="P1743" s="4" t="s">
        <v>3</v>
      </c>
      <c r="Q1743" s="1" t="s">
        <v>3</v>
      </c>
      <c r="R1743" s="1" t="s">
        <v>3</v>
      </c>
      <c r="S1743" s="4" t="s">
        <v>3</v>
      </c>
      <c r="T1743" s="1" t="s">
        <v>3</v>
      </c>
      <c r="U1743" s="1" t="s">
        <v>3</v>
      </c>
      <c r="V1743" s="4" t="s">
        <v>3</v>
      </c>
      <c r="W1743" s="1">
        <v>1</v>
      </c>
      <c r="X1743" s="1" t="s">
        <v>3</v>
      </c>
      <c r="Y1743" s="4" t="s">
        <v>3</v>
      </c>
      <c r="AC1743" s="3" t="e">
        <f t="shared" si="216"/>
        <v>#VALUE!</v>
      </c>
      <c r="AD1743" s="3" t="e">
        <f t="shared" si="217"/>
        <v>#VALUE!</v>
      </c>
      <c r="AE1743" s="3" t="e">
        <f t="shared" si="218"/>
        <v>#VALUE!</v>
      </c>
      <c r="AF1743" s="3" t="e">
        <f t="shared" si="219"/>
        <v>#VALUE!</v>
      </c>
      <c r="AG1743" s="3" t="e">
        <f t="shared" si="220"/>
        <v>#VALUE!</v>
      </c>
      <c r="AH1743" s="3" t="e">
        <f t="shared" si="221"/>
        <v>#VALUE!</v>
      </c>
      <c r="AI1743" s="3" t="e">
        <f t="shared" si="222"/>
        <v>#VALUE!</v>
      </c>
      <c r="AJ1743" s="6" t="e">
        <f t="shared" si="223"/>
        <v>#VALUE!</v>
      </c>
    </row>
    <row r="1744" spans="1:36" x14ac:dyDescent="0.3">
      <c r="A1744" t="s">
        <v>3249</v>
      </c>
      <c r="B1744" t="s">
        <v>3248</v>
      </c>
      <c r="C1744" t="s">
        <v>603</v>
      </c>
      <c r="D1744" t="s">
        <v>3</v>
      </c>
      <c r="E1744" s="1" t="s">
        <v>3</v>
      </c>
      <c r="F1744" s="1" t="s">
        <v>3</v>
      </c>
      <c r="G1744" s="4" t="s">
        <v>3</v>
      </c>
      <c r="H1744" s="1" t="s">
        <v>3</v>
      </c>
      <c r="I1744" s="1" t="s">
        <v>3</v>
      </c>
      <c r="J1744" s="4" t="s">
        <v>3</v>
      </c>
      <c r="K1744" s="1" t="s">
        <v>3</v>
      </c>
      <c r="L1744" s="1" t="s">
        <v>3</v>
      </c>
      <c r="M1744" s="4" t="s">
        <v>3</v>
      </c>
      <c r="N1744" s="1" t="s">
        <v>3</v>
      </c>
      <c r="O1744" s="1" t="s">
        <v>3</v>
      </c>
      <c r="P1744" s="4" t="s">
        <v>3</v>
      </c>
      <c r="Q1744" s="1" t="s">
        <v>3</v>
      </c>
      <c r="R1744" s="1" t="s">
        <v>3</v>
      </c>
      <c r="S1744" s="4" t="s">
        <v>3</v>
      </c>
      <c r="T1744" s="1" t="s">
        <v>3</v>
      </c>
      <c r="U1744" s="1" t="s">
        <v>3</v>
      </c>
      <c r="V1744" s="4" t="s">
        <v>3</v>
      </c>
      <c r="W1744" s="1">
        <v>1</v>
      </c>
      <c r="X1744" s="1" t="s">
        <v>3</v>
      </c>
      <c r="Y1744" s="4" t="s">
        <v>3</v>
      </c>
      <c r="AC1744" s="3" t="e">
        <f t="shared" si="216"/>
        <v>#VALUE!</v>
      </c>
      <c r="AD1744" s="3" t="e">
        <f t="shared" si="217"/>
        <v>#VALUE!</v>
      </c>
      <c r="AE1744" s="3" t="e">
        <f t="shared" si="218"/>
        <v>#VALUE!</v>
      </c>
      <c r="AF1744" s="3" t="e">
        <f t="shared" si="219"/>
        <v>#VALUE!</v>
      </c>
      <c r="AG1744" s="3" t="e">
        <f t="shared" si="220"/>
        <v>#VALUE!</v>
      </c>
      <c r="AH1744" s="3" t="e">
        <f t="shared" si="221"/>
        <v>#VALUE!</v>
      </c>
      <c r="AI1744" s="3" t="e">
        <f t="shared" si="222"/>
        <v>#VALUE!</v>
      </c>
      <c r="AJ1744" s="6" t="e">
        <f t="shared" si="223"/>
        <v>#VALUE!</v>
      </c>
    </row>
    <row r="1745" spans="1:36" x14ac:dyDescent="0.3">
      <c r="A1745" t="s">
        <v>3251</v>
      </c>
      <c r="B1745" t="s">
        <v>3250</v>
      </c>
      <c r="C1745" t="s">
        <v>603</v>
      </c>
      <c r="D1745" t="s">
        <v>3</v>
      </c>
      <c r="E1745" s="1" t="s">
        <v>3</v>
      </c>
      <c r="F1745" s="1" t="s">
        <v>3</v>
      </c>
      <c r="G1745" s="4" t="s">
        <v>3</v>
      </c>
      <c r="H1745" s="1" t="s">
        <v>3</v>
      </c>
      <c r="I1745" s="1" t="s">
        <v>3</v>
      </c>
      <c r="J1745" s="4" t="s">
        <v>3</v>
      </c>
      <c r="K1745" s="1" t="s">
        <v>3</v>
      </c>
      <c r="L1745" s="1" t="s">
        <v>3</v>
      </c>
      <c r="M1745" s="4" t="s">
        <v>3</v>
      </c>
      <c r="N1745" s="1" t="s">
        <v>3</v>
      </c>
      <c r="O1745" s="1" t="s">
        <v>3</v>
      </c>
      <c r="P1745" s="4" t="s">
        <v>3</v>
      </c>
      <c r="Q1745" s="1" t="s">
        <v>3</v>
      </c>
      <c r="R1745" s="1" t="s">
        <v>3</v>
      </c>
      <c r="S1745" s="4" t="s">
        <v>3</v>
      </c>
      <c r="T1745" s="1" t="s">
        <v>3</v>
      </c>
      <c r="U1745" s="1" t="s">
        <v>3</v>
      </c>
      <c r="V1745" s="4" t="s">
        <v>3</v>
      </c>
      <c r="W1745" s="1">
        <v>1</v>
      </c>
      <c r="X1745" s="1" t="s">
        <v>3</v>
      </c>
      <c r="Y1745" s="4" t="s">
        <v>3</v>
      </c>
      <c r="AC1745" s="3" t="e">
        <f t="shared" si="216"/>
        <v>#VALUE!</v>
      </c>
      <c r="AD1745" s="3" t="e">
        <f t="shared" si="217"/>
        <v>#VALUE!</v>
      </c>
      <c r="AE1745" s="3" t="e">
        <f t="shared" si="218"/>
        <v>#VALUE!</v>
      </c>
      <c r="AF1745" s="3" t="e">
        <f t="shared" si="219"/>
        <v>#VALUE!</v>
      </c>
      <c r="AG1745" s="3" t="e">
        <f t="shared" si="220"/>
        <v>#VALUE!</v>
      </c>
      <c r="AH1745" s="3" t="e">
        <f t="shared" si="221"/>
        <v>#VALUE!</v>
      </c>
      <c r="AI1745" s="3" t="e">
        <f t="shared" si="222"/>
        <v>#VALUE!</v>
      </c>
      <c r="AJ1745" s="6" t="e">
        <f t="shared" si="223"/>
        <v>#VALUE!</v>
      </c>
    </row>
    <row r="1746" spans="1:36" x14ac:dyDescent="0.3">
      <c r="A1746" t="s">
        <v>3253</v>
      </c>
      <c r="B1746" t="s">
        <v>3252</v>
      </c>
      <c r="C1746" t="s">
        <v>603</v>
      </c>
      <c r="D1746" t="s">
        <v>3</v>
      </c>
      <c r="E1746" s="1" t="s">
        <v>3</v>
      </c>
      <c r="F1746" s="1" t="s">
        <v>3</v>
      </c>
      <c r="G1746" s="4" t="s">
        <v>3</v>
      </c>
      <c r="H1746" s="1" t="s">
        <v>3</v>
      </c>
      <c r="I1746" s="1" t="s">
        <v>3</v>
      </c>
      <c r="J1746" s="4" t="s">
        <v>3</v>
      </c>
      <c r="K1746" s="1" t="s">
        <v>3</v>
      </c>
      <c r="L1746" s="1" t="s">
        <v>3</v>
      </c>
      <c r="M1746" s="4" t="s">
        <v>3</v>
      </c>
      <c r="N1746" s="1" t="s">
        <v>3</v>
      </c>
      <c r="O1746" s="1" t="s">
        <v>3</v>
      </c>
      <c r="P1746" s="4" t="s">
        <v>3</v>
      </c>
      <c r="Q1746" s="1" t="s">
        <v>3</v>
      </c>
      <c r="R1746" s="1" t="s">
        <v>3</v>
      </c>
      <c r="S1746" s="4" t="s">
        <v>3</v>
      </c>
      <c r="T1746" s="1" t="s">
        <v>3</v>
      </c>
      <c r="U1746" s="1" t="s">
        <v>3</v>
      </c>
      <c r="V1746" s="4" t="s">
        <v>3</v>
      </c>
      <c r="W1746" s="1">
        <v>1</v>
      </c>
      <c r="X1746" s="1" t="s">
        <v>3</v>
      </c>
      <c r="Y1746" s="4" t="s">
        <v>3</v>
      </c>
      <c r="AC1746" s="3" t="e">
        <f t="shared" si="216"/>
        <v>#VALUE!</v>
      </c>
      <c r="AD1746" s="3" t="e">
        <f t="shared" si="217"/>
        <v>#VALUE!</v>
      </c>
      <c r="AE1746" s="3" t="e">
        <f t="shared" si="218"/>
        <v>#VALUE!</v>
      </c>
      <c r="AF1746" s="3" t="e">
        <f t="shared" si="219"/>
        <v>#VALUE!</v>
      </c>
      <c r="AG1746" s="3" t="e">
        <f t="shared" si="220"/>
        <v>#VALUE!</v>
      </c>
      <c r="AH1746" s="3" t="e">
        <f t="shared" si="221"/>
        <v>#VALUE!</v>
      </c>
      <c r="AI1746" s="3" t="e">
        <f t="shared" si="222"/>
        <v>#VALUE!</v>
      </c>
      <c r="AJ1746" s="6" t="e">
        <f t="shared" si="223"/>
        <v>#VALUE!</v>
      </c>
    </row>
    <row r="1747" spans="1:36" x14ac:dyDescent="0.3">
      <c r="A1747" t="s">
        <v>3255</v>
      </c>
      <c r="B1747" t="s">
        <v>3254</v>
      </c>
      <c r="C1747" t="s">
        <v>603</v>
      </c>
      <c r="D1747" t="s">
        <v>3</v>
      </c>
      <c r="E1747" s="1" t="s">
        <v>3</v>
      </c>
      <c r="F1747" s="1" t="s">
        <v>3</v>
      </c>
      <c r="G1747" s="4" t="s">
        <v>3</v>
      </c>
      <c r="H1747" s="1" t="s">
        <v>3</v>
      </c>
      <c r="I1747" s="1" t="s">
        <v>3</v>
      </c>
      <c r="J1747" s="4" t="s">
        <v>3</v>
      </c>
      <c r="K1747" s="1" t="s">
        <v>3</v>
      </c>
      <c r="L1747" s="1" t="s">
        <v>3</v>
      </c>
      <c r="M1747" s="4" t="s">
        <v>3</v>
      </c>
      <c r="N1747" s="1" t="s">
        <v>3</v>
      </c>
      <c r="O1747" s="1" t="s">
        <v>3</v>
      </c>
      <c r="P1747" s="4" t="s">
        <v>3</v>
      </c>
      <c r="Q1747" s="1" t="s">
        <v>3</v>
      </c>
      <c r="R1747" s="1" t="s">
        <v>3</v>
      </c>
      <c r="S1747" s="4" t="s">
        <v>3</v>
      </c>
      <c r="T1747" s="1" t="s">
        <v>3</v>
      </c>
      <c r="U1747" s="1" t="s">
        <v>3</v>
      </c>
      <c r="V1747" s="4" t="s">
        <v>3</v>
      </c>
      <c r="W1747" s="1" t="s">
        <v>3</v>
      </c>
      <c r="X1747" s="1" t="s">
        <v>3</v>
      </c>
      <c r="Y1747" s="4" t="s">
        <v>3</v>
      </c>
      <c r="AC1747" s="3" t="e">
        <f t="shared" si="216"/>
        <v>#VALUE!</v>
      </c>
      <c r="AD1747" s="3" t="e">
        <f t="shared" si="217"/>
        <v>#VALUE!</v>
      </c>
      <c r="AE1747" s="3" t="e">
        <f t="shared" si="218"/>
        <v>#VALUE!</v>
      </c>
      <c r="AF1747" s="3" t="e">
        <f t="shared" si="219"/>
        <v>#VALUE!</v>
      </c>
      <c r="AG1747" s="3" t="e">
        <f t="shared" si="220"/>
        <v>#VALUE!</v>
      </c>
      <c r="AH1747" s="3" t="e">
        <f t="shared" si="221"/>
        <v>#VALUE!</v>
      </c>
      <c r="AI1747" s="3" t="e">
        <f t="shared" si="222"/>
        <v>#VALUE!</v>
      </c>
      <c r="AJ1747" s="6" t="e">
        <f t="shared" si="223"/>
        <v>#VALUE!</v>
      </c>
    </row>
    <row r="1748" spans="1:36" x14ac:dyDescent="0.3">
      <c r="A1748" t="s">
        <v>3257</v>
      </c>
      <c r="B1748" t="s">
        <v>3256</v>
      </c>
      <c r="C1748" t="s">
        <v>603</v>
      </c>
      <c r="D1748" t="s">
        <v>3</v>
      </c>
      <c r="E1748" s="1" t="s">
        <v>3</v>
      </c>
      <c r="F1748" s="1" t="s">
        <v>3</v>
      </c>
      <c r="G1748" s="4" t="s">
        <v>3</v>
      </c>
      <c r="H1748" s="1" t="s">
        <v>3</v>
      </c>
      <c r="I1748" s="1" t="s">
        <v>3</v>
      </c>
      <c r="J1748" s="4" t="s">
        <v>3</v>
      </c>
      <c r="K1748" s="1" t="s">
        <v>3</v>
      </c>
      <c r="L1748" s="1" t="s">
        <v>3</v>
      </c>
      <c r="M1748" s="4" t="s">
        <v>3</v>
      </c>
      <c r="N1748" s="1" t="s">
        <v>3</v>
      </c>
      <c r="O1748" s="1" t="s">
        <v>3</v>
      </c>
      <c r="P1748" s="4" t="s">
        <v>3</v>
      </c>
      <c r="Q1748" s="1" t="s">
        <v>3</v>
      </c>
      <c r="R1748" s="1" t="s">
        <v>3</v>
      </c>
      <c r="S1748" s="4" t="s">
        <v>3</v>
      </c>
      <c r="T1748" s="1" t="s">
        <v>3</v>
      </c>
      <c r="U1748" s="1" t="s">
        <v>3</v>
      </c>
      <c r="V1748" s="4" t="s">
        <v>3</v>
      </c>
      <c r="W1748" s="1" t="s">
        <v>3</v>
      </c>
      <c r="X1748" s="1" t="s">
        <v>3</v>
      </c>
      <c r="Y1748" s="4" t="s">
        <v>3</v>
      </c>
      <c r="AC1748" s="3" t="e">
        <f t="shared" si="216"/>
        <v>#VALUE!</v>
      </c>
      <c r="AD1748" s="3" t="e">
        <f t="shared" si="217"/>
        <v>#VALUE!</v>
      </c>
      <c r="AE1748" s="3" t="e">
        <f t="shared" si="218"/>
        <v>#VALUE!</v>
      </c>
      <c r="AF1748" s="3" t="e">
        <f t="shared" si="219"/>
        <v>#VALUE!</v>
      </c>
      <c r="AG1748" s="3" t="e">
        <f t="shared" si="220"/>
        <v>#VALUE!</v>
      </c>
      <c r="AH1748" s="3" t="e">
        <f t="shared" si="221"/>
        <v>#VALUE!</v>
      </c>
      <c r="AI1748" s="3" t="e">
        <f t="shared" si="222"/>
        <v>#VALUE!</v>
      </c>
      <c r="AJ1748" s="6" t="e">
        <f t="shared" si="223"/>
        <v>#VALUE!</v>
      </c>
    </row>
    <row r="1749" spans="1:36" x14ac:dyDescent="0.3">
      <c r="A1749" t="s">
        <v>3259</v>
      </c>
      <c r="B1749" t="s">
        <v>3258</v>
      </c>
      <c r="C1749" t="s">
        <v>603</v>
      </c>
      <c r="D1749" t="s">
        <v>3</v>
      </c>
      <c r="E1749" s="1" t="s">
        <v>3</v>
      </c>
      <c r="F1749" s="1" t="s">
        <v>3</v>
      </c>
      <c r="G1749" s="4" t="s">
        <v>3</v>
      </c>
      <c r="H1749" s="1" t="s">
        <v>3</v>
      </c>
      <c r="I1749" s="1" t="s">
        <v>3</v>
      </c>
      <c r="J1749" s="4" t="s">
        <v>3</v>
      </c>
      <c r="K1749" s="1" t="s">
        <v>3</v>
      </c>
      <c r="L1749" s="1" t="s">
        <v>3</v>
      </c>
      <c r="M1749" s="4" t="s">
        <v>3</v>
      </c>
      <c r="N1749" s="1" t="s">
        <v>3</v>
      </c>
      <c r="O1749" s="1" t="s">
        <v>3</v>
      </c>
      <c r="P1749" s="4" t="s">
        <v>3</v>
      </c>
      <c r="Q1749" s="1" t="s">
        <v>3</v>
      </c>
      <c r="R1749" s="1" t="s">
        <v>3</v>
      </c>
      <c r="S1749" s="4" t="s">
        <v>3</v>
      </c>
      <c r="T1749" s="1" t="s">
        <v>3</v>
      </c>
      <c r="U1749" s="1" t="s">
        <v>3</v>
      </c>
      <c r="V1749" s="4" t="s">
        <v>3</v>
      </c>
      <c r="W1749" s="1">
        <v>1</v>
      </c>
      <c r="X1749" s="1" t="s">
        <v>3</v>
      </c>
      <c r="Y1749" s="4" t="s">
        <v>3</v>
      </c>
      <c r="AC1749" s="3" t="e">
        <f t="shared" si="216"/>
        <v>#VALUE!</v>
      </c>
      <c r="AD1749" s="3" t="e">
        <f t="shared" si="217"/>
        <v>#VALUE!</v>
      </c>
      <c r="AE1749" s="3" t="e">
        <f t="shared" si="218"/>
        <v>#VALUE!</v>
      </c>
      <c r="AF1749" s="3" t="e">
        <f t="shared" si="219"/>
        <v>#VALUE!</v>
      </c>
      <c r="AG1749" s="3" t="e">
        <f t="shared" si="220"/>
        <v>#VALUE!</v>
      </c>
      <c r="AH1749" s="3" t="e">
        <f t="shared" si="221"/>
        <v>#VALUE!</v>
      </c>
      <c r="AI1749" s="3" t="e">
        <f t="shared" si="222"/>
        <v>#VALUE!</v>
      </c>
      <c r="AJ1749" s="6" t="e">
        <f t="shared" si="223"/>
        <v>#VALUE!</v>
      </c>
    </row>
    <row r="1750" spans="1:36" x14ac:dyDescent="0.3">
      <c r="A1750" t="s">
        <v>3261</v>
      </c>
      <c r="B1750" t="s">
        <v>3260</v>
      </c>
      <c r="C1750" t="s">
        <v>603</v>
      </c>
      <c r="D1750" t="s">
        <v>3</v>
      </c>
      <c r="E1750" s="1" t="s">
        <v>3</v>
      </c>
      <c r="F1750" s="1" t="s">
        <v>3</v>
      </c>
      <c r="G1750" s="4" t="s">
        <v>3</v>
      </c>
      <c r="H1750" s="1" t="s">
        <v>3</v>
      </c>
      <c r="I1750" s="1" t="s">
        <v>3</v>
      </c>
      <c r="J1750" s="4" t="s">
        <v>3</v>
      </c>
      <c r="K1750" s="1" t="s">
        <v>3</v>
      </c>
      <c r="L1750" s="1" t="s">
        <v>3</v>
      </c>
      <c r="M1750" s="4" t="s">
        <v>3</v>
      </c>
      <c r="N1750" s="1" t="s">
        <v>3</v>
      </c>
      <c r="O1750" s="1" t="s">
        <v>3</v>
      </c>
      <c r="P1750" s="4" t="s">
        <v>3</v>
      </c>
      <c r="Q1750" s="1" t="s">
        <v>3</v>
      </c>
      <c r="R1750" s="1" t="s">
        <v>3</v>
      </c>
      <c r="S1750" s="4" t="s">
        <v>3</v>
      </c>
      <c r="T1750" s="1" t="s">
        <v>3</v>
      </c>
      <c r="U1750" s="1" t="s">
        <v>3</v>
      </c>
      <c r="V1750" s="4" t="s">
        <v>3</v>
      </c>
      <c r="W1750" s="1">
        <v>0.5</v>
      </c>
      <c r="X1750" s="1" t="s">
        <v>3</v>
      </c>
      <c r="Y1750" s="4" t="s">
        <v>3</v>
      </c>
      <c r="AC1750" s="3" t="e">
        <f t="shared" si="216"/>
        <v>#VALUE!</v>
      </c>
      <c r="AD1750" s="3" t="e">
        <f t="shared" si="217"/>
        <v>#VALUE!</v>
      </c>
      <c r="AE1750" s="3" t="e">
        <f t="shared" si="218"/>
        <v>#VALUE!</v>
      </c>
      <c r="AF1750" s="3" t="e">
        <f t="shared" si="219"/>
        <v>#VALUE!</v>
      </c>
      <c r="AG1750" s="3" t="e">
        <f t="shared" si="220"/>
        <v>#VALUE!</v>
      </c>
      <c r="AH1750" s="3" t="e">
        <f t="shared" si="221"/>
        <v>#VALUE!</v>
      </c>
      <c r="AI1750" s="3" t="e">
        <f t="shared" si="222"/>
        <v>#VALUE!</v>
      </c>
      <c r="AJ1750" s="6" t="e">
        <f t="shared" si="223"/>
        <v>#VALUE!</v>
      </c>
    </row>
    <row r="1751" spans="1:36" x14ac:dyDescent="0.3">
      <c r="A1751" t="s">
        <v>3263</v>
      </c>
      <c r="B1751" t="s">
        <v>3262</v>
      </c>
      <c r="C1751" t="s">
        <v>603</v>
      </c>
      <c r="D1751" t="s">
        <v>3</v>
      </c>
      <c r="E1751" s="1" t="s">
        <v>3</v>
      </c>
      <c r="F1751" s="1" t="s">
        <v>3</v>
      </c>
      <c r="G1751" s="4" t="s">
        <v>3</v>
      </c>
      <c r="H1751" s="1" t="s">
        <v>3</v>
      </c>
      <c r="I1751" s="1" t="s">
        <v>3</v>
      </c>
      <c r="J1751" s="4" t="s">
        <v>3</v>
      </c>
      <c r="K1751" s="1" t="s">
        <v>3</v>
      </c>
      <c r="L1751" s="1" t="s">
        <v>3</v>
      </c>
      <c r="M1751" s="4" t="s">
        <v>3</v>
      </c>
      <c r="N1751" s="1" t="s">
        <v>3</v>
      </c>
      <c r="O1751" s="1" t="s">
        <v>3</v>
      </c>
      <c r="P1751" s="4" t="s">
        <v>3</v>
      </c>
      <c r="Q1751" s="1" t="s">
        <v>3</v>
      </c>
      <c r="R1751" s="1" t="s">
        <v>3</v>
      </c>
      <c r="S1751" s="4" t="s">
        <v>3</v>
      </c>
      <c r="T1751" s="1" t="s">
        <v>3</v>
      </c>
      <c r="U1751" s="1" t="s">
        <v>3</v>
      </c>
      <c r="V1751" s="4" t="s">
        <v>3</v>
      </c>
      <c r="W1751" s="1">
        <v>0.5</v>
      </c>
      <c r="X1751" s="1" t="s">
        <v>3</v>
      </c>
      <c r="Y1751" s="4" t="s">
        <v>3</v>
      </c>
      <c r="AC1751" s="3" t="e">
        <f t="shared" si="216"/>
        <v>#VALUE!</v>
      </c>
      <c r="AD1751" s="3" t="e">
        <f t="shared" si="217"/>
        <v>#VALUE!</v>
      </c>
      <c r="AE1751" s="3" t="e">
        <f t="shared" si="218"/>
        <v>#VALUE!</v>
      </c>
      <c r="AF1751" s="3" t="e">
        <f t="shared" si="219"/>
        <v>#VALUE!</v>
      </c>
      <c r="AG1751" s="3" t="e">
        <f t="shared" si="220"/>
        <v>#VALUE!</v>
      </c>
      <c r="AH1751" s="3" t="e">
        <f t="shared" si="221"/>
        <v>#VALUE!</v>
      </c>
      <c r="AI1751" s="3" t="e">
        <f t="shared" si="222"/>
        <v>#VALUE!</v>
      </c>
      <c r="AJ1751" s="6" t="e">
        <f t="shared" si="223"/>
        <v>#VALUE!</v>
      </c>
    </row>
    <row r="1752" spans="1:36" x14ac:dyDescent="0.3">
      <c r="A1752" t="s">
        <v>3265</v>
      </c>
      <c r="B1752" t="s">
        <v>3264</v>
      </c>
      <c r="C1752" t="s">
        <v>603</v>
      </c>
      <c r="D1752" t="s">
        <v>3</v>
      </c>
      <c r="E1752" s="1" t="s">
        <v>3</v>
      </c>
      <c r="F1752" s="1" t="s">
        <v>3</v>
      </c>
      <c r="G1752" s="4" t="s">
        <v>3</v>
      </c>
      <c r="H1752" s="1" t="s">
        <v>3</v>
      </c>
      <c r="I1752" s="1" t="s">
        <v>3</v>
      </c>
      <c r="J1752" s="4" t="s">
        <v>3</v>
      </c>
      <c r="K1752" s="1" t="s">
        <v>3</v>
      </c>
      <c r="L1752" s="1" t="s">
        <v>3</v>
      </c>
      <c r="M1752" s="4" t="s">
        <v>3</v>
      </c>
      <c r="N1752" s="1" t="s">
        <v>3</v>
      </c>
      <c r="O1752" s="1" t="s">
        <v>3</v>
      </c>
      <c r="P1752" s="4" t="s">
        <v>3</v>
      </c>
      <c r="Q1752" s="1" t="s">
        <v>3</v>
      </c>
      <c r="R1752" s="1" t="s">
        <v>3</v>
      </c>
      <c r="S1752" s="4" t="s">
        <v>3</v>
      </c>
      <c r="T1752" s="1" t="s">
        <v>3</v>
      </c>
      <c r="U1752" s="1" t="s">
        <v>3</v>
      </c>
      <c r="V1752" s="4" t="s">
        <v>3</v>
      </c>
      <c r="W1752" s="1">
        <v>1</v>
      </c>
      <c r="X1752" s="1" t="s">
        <v>3</v>
      </c>
      <c r="Y1752" s="4" t="s">
        <v>3</v>
      </c>
      <c r="AC1752" s="3" t="e">
        <f t="shared" si="216"/>
        <v>#VALUE!</v>
      </c>
      <c r="AD1752" s="3" t="e">
        <f t="shared" si="217"/>
        <v>#VALUE!</v>
      </c>
      <c r="AE1752" s="3" t="e">
        <f t="shared" si="218"/>
        <v>#VALUE!</v>
      </c>
      <c r="AF1752" s="3" t="e">
        <f t="shared" si="219"/>
        <v>#VALUE!</v>
      </c>
      <c r="AG1752" s="3" t="e">
        <f t="shared" si="220"/>
        <v>#VALUE!</v>
      </c>
      <c r="AH1752" s="3" t="e">
        <f t="shared" si="221"/>
        <v>#VALUE!</v>
      </c>
      <c r="AI1752" s="3" t="e">
        <f t="shared" si="222"/>
        <v>#VALUE!</v>
      </c>
      <c r="AJ1752" s="6" t="e">
        <f t="shared" si="223"/>
        <v>#VALUE!</v>
      </c>
    </row>
    <row r="1753" spans="1:36" x14ac:dyDescent="0.3">
      <c r="A1753" t="s">
        <v>3267</v>
      </c>
      <c r="B1753" t="s">
        <v>3266</v>
      </c>
      <c r="C1753" t="s">
        <v>603</v>
      </c>
      <c r="D1753" t="s">
        <v>3</v>
      </c>
      <c r="E1753" s="1" t="s">
        <v>3</v>
      </c>
      <c r="F1753" s="1" t="s">
        <v>3</v>
      </c>
      <c r="G1753" s="4" t="s">
        <v>3</v>
      </c>
      <c r="H1753" s="1" t="s">
        <v>3</v>
      </c>
      <c r="I1753" s="1" t="s">
        <v>3</v>
      </c>
      <c r="J1753" s="4" t="s">
        <v>3</v>
      </c>
      <c r="K1753" s="1" t="s">
        <v>3</v>
      </c>
      <c r="L1753" s="1" t="s">
        <v>3</v>
      </c>
      <c r="M1753" s="4" t="s">
        <v>3</v>
      </c>
      <c r="N1753" s="1" t="s">
        <v>3</v>
      </c>
      <c r="O1753" s="1" t="s">
        <v>3</v>
      </c>
      <c r="P1753" s="4" t="s">
        <v>3</v>
      </c>
      <c r="Q1753" s="1" t="s">
        <v>3</v>
      </c>
      <c r="R1753" s="1" t="s">
        <v>3</v>
      </c>
      <c r="S1753" s="4" t="s">
        <v>3</v>
      </c>
      <c r="T1753" s="1" t="s">
        <v>3</v>
      </c>
      <c r="U1753" s="1" t="s">
        <v>3</v>
      </c>
      <c r="V1753" s="4" t="s">
        <v>3</v>
      </c>
      <c r="W1753" s="1">
        <v>0</v>
      </c>
      <c r="X1753" s="1" t="s">
        <v>3</v>
      </c>
      <c r="Y1753" s="4" t="s">
        <v>3</v>
      </c>
      <c r="AC1753" s="3" t="e">
        <f t="shared" si="216"/>
        <v>#VALUE!</v>
      </c>
      <c r="AD1753" s="3" t="e">
        <f t="shared" si="217"/>
        <v>#VALUE!</v>
      </c>
      <c r="AE1753" s="3" t="e">
        <f t="shared" si="218"/>
        <v>#VALUE!</v>
      </c>
      <c r="AF1753" s="3" t="e">
        <f t="shared" si="219"/>
        <v>#VALUE!</v>
      </c>
      <c r="AG1753" s="3" t="e">
        <f t="shared" si="220"/>
        <v>#VALUE!</v>
      </c>
      <c r="AH1753" s="3" t="e">
        <f t="shared" si="221"/>
        <v>#VALUE!</v>
      </c>
      <c r="AI1753" s="3" t="e">
        <f t="shared" si="222"/>
        <v>#VALUE!</v>
      </c>
      <c r="AJ1753" s="6" t="e">
        <f t="shared" si="223"/>
        <v>#VALUE!</v>
      </c>
    </row>
    <row r="1754" spans="1:36" x14ac:dyDescent="0.3">
      <c r="A1754" t="s">
        <v>3269</v>
      </c>
      <c r="B1754" t="s">
        <v>3268</v>
      </c>
      <c r="C1754" t="s">
        <v>603</v>
      </c>
      <c r="D1754" t="s">
        <v>3</v>
      </c>
      <c r="E1754" s="1" t="s">
        <v>3</v>
      </c>
      <c r="F1754" s="1" t="s">
        <v>3</v>
      </c>
      <c r="G1754" s="4" t="s">
        <v>3</v>
      </c>
      <c r="H1754" s="1" t="s">
        <v>3</v>
      </c>
      <c r="I1754" s="1" t="s">
        <v>3</v>
      </c>
      <c r="J1754" s="4" t="s">
        <v>3</v>
      </c>
      <c r="K1754" s="1" t="s">
        <v>3</v>
      </c>
      <c r="L1754" s="1" t="s">
        <v>3</v>
      </c>
      <c r="M1754" s="4" t="s">
        <v>3</v>
      </c>
      <c r="N1754" s="1" t="s">
        <v>3</v>
      </c>
      <c r="O1754" s="1" t="s">
        <v>3</v>
      </c>
      <c r="P1754" s="4" t="s">
        <v>3</v>
      </c>
      <c r="Q1754" s="1" t="s">
        <v>3</v>
      </c>
      <c r="R1754" s="1" t="s">
        <v>3</v>
      </c>
      <c r="S1754" s="4" t="s">
        <v>3</v>
      </c>
      <c r="T1754" s="1" t="s">
        <v>3</v>
      </c>
      <c r="U1754" s="1" t="s">
        <v>3</v>
      </c>
      <c r="V1754" s="4" t="s">
        <v>3</v>
      </c>
      <c r="W1754" s="1">
        <v>0</v>
      </c>
      <c r="X1754" s="1" t="s">
        <v>3</v>
      </c>
      <c r="Y1754" s="4" t="s">
        <v>3</v>
      </c>
      <c r="AC1754" s="3" t="e">
        <f t="shared" si="216"/>
        <v>#VALUE!</v>
      </c>
      <c r="AD1754" s="3" t="e">
        <f t="shared" si="217"/>
        <v>#VALUE!</v>
      </c>
      <c r="AE1754" s="3" t="e">
        <f t="shared" si="218"/>
        <v>#VALUE!</v>
      </c>
      <c r="AF1754" s="3" t="e">
        <f t="shared" si="219"/>
        <v>#VALUE!</v>
      </c>
      <c r="AG1754" s="3" t="e">
        <f t="shared" si="220"/>
        <v>#VALUE!</v>
      </c>
      <c r="AH1754" s="3" t="e">
        <f t="shared" si="221"/>
        <v>#VALUE!</v>
      </c>
      <c r="AI1754" s="3" t="e">
        <f t="shared" si="222"/>
        <v>#VALUE!</v>
      </c>
      <c r="AJ1754" s="6" t="e">
        <f t="shared" si="223"/>
        <v>#VALUE!</v>
      </c>
    </row>
    <row r="1755" spans="1:36" x14ac:dyDescent="0.3">
      <c r="A1755" t="s">
        <v>3271</v>
      </c>
      <c r="B1755" t="s">
        <v>3270</v>
      </c>
      <c r="C1755" t="s">
        <v>603</v>
      </c>
      <c r="D1755" t="s">
        <v>3</v>
      </c>
      <c r="E1755" s="1" t="s">
        <v>3</v>
      </c>
      <c r="F1755" s="1" t="s">
        <v>3</v>
      </c>
      <c r="G1755" s="4" t="s">
        <v>3</v>
      </c>
      <c r="H1755" s="1" t="s">
        <v>3</v>
      </c>
      <c r="I1755" s="1" t="s">
        <v>3</v>
      </c>
      <c r="J1755" s="4" t="s">
        <v>3</v>
      </c>
      <c r="K1755" s="1" t="s">
        <v>3</v>
      </c>
      <c r="L1755" s="1" t="s">
        <v>3</v>
      </c>
      <c r="M1755" s="4" t="s">
        <v>3</v>
      </c>
      <c r="N1755" s="1" t="s">
        <v>3</v>
      </c>
      <c r="O1755" s="1" t="s">
        <v>3</v>
      </c>
      <c r="P1755" s="4" t="s">
        <v>3</v>
      </c>
      <c r="Q1755" s="1" t="s">
        <v>3</v>
      </c>
      <c r="R1755" s="1" t="s">
        <v>3</v>
      </c>
      <c r="S1755" s="4" t="s">
        <v>3</v>
      </c>
      <c r="T1755" s="1" t="s">
        <v>3</v>
      </c>
      <c r="U1755" s="1" t="s">
        <v>3</v>
      </c>
      <c r="V1755" s="4" t="s">
        <v>3</v>
      </c>
      <c r="W1755" s="1" t="s">
        <v>3</v>
      </c>
      <c r="X1755" s="1" t="s">
        <v>3</v>
      </c>
      <c r="Y1755" s="4" t="s">
        <v>3</v>
      </c>
      <c r="AC1755" s="3" t="e">
        <f t="shared" si="216"/>
        <v>#VALUE!</v>
      </c>
      <c r="AD1755" s="3" t="e">
        <f t="shared" si="217"/>
        <v>#VALUE!</v>
      </c>
      <c r="AE1755" s="3" t="e">
        <f t="shared" si="218"/>
        <v>#VALUE!</v>
      </c>
      <c r="AF1755" s="3" t="e">
        <f t="shared" si="219"/>
        <v>#VALUE!</v>
      </c>
      <c r="AG1755" s="3" t="e">
        <f t="shared" si="220"/>
        <v>#VALUE!</v>
      </c>
      <c r="AH1755" s="3" t="e">
        <f t="shared" si="221"/>
        <v>#VALUE!</v>
      </c>
      <c r="AI1755" s="3" t="e">
        <f t="shared" si="222"/>
        <v>#VALUE!</v>
      </c>
      <c r="AJ1755" s="6" t="e">
        <f t="shared" si="223"/>
        <v>#VALUE!</v>
      </c>
    </row>
    <row r="1756" spans="1:36" x14ac:dyDescent="0.3">
      <c r="A1756" t="s">
        <v>3273</v>
      </c>
      <c r="B1756" t="s">
        <v>3272</v>
      </c>
      <c r="C1756" t="s">
        <v>603</v>
      </c>
      <c r="D1756" t="s">
        <v>3</v>
      </c>
      <c r="E1756" s="1" t="s">
        <v>3</v>
      </c>
      <c r="F1756" s="1" t="s">
        <v>3</v>
      </c>
      <c r="G1756" s="4" t="s">
        <v>3</v>
      </c>
      <c r="H1756" s="1" t="s">
        <v>3</v>
      </c>
      <c r="I1756" s="1" t="s">
        <v>3</v>
      </c>
      <c r="J1756" s="4" t="s">
        <v>3</v>
      </c>
      <c r="K1756" s="1" t="s">
        <v>3</v>
      </c>
      <c r="L1756" s="1" t="s">
        <v>3</v>
      </c>
      <c r="M1756" s="4" t="s">
        <v>3</v>
      </c>
      <c r="N1756" s="1" t="s">
        <v>3</v>
      </c>
      <c r="O1756" s="1" t="s">
        <v>3</v>
      </c>
      <c r="P1756" s="4" t="s">
        <v>3</v>
      </c>
      <c r="Q1756" s="1" t="s">
        <v>3</v>
      </c>
      <c r="R1756" s="1" t="s">
        <v>3</v>
      </c>
      <c r="S1756" s="4" t="s">
        <v>3</v>
      </c>
      <c r="T1756" s="1" t="s">
        <v>3</v>
      </c>
      <c r="U1756" s="1" t="s">
        <v>3</v>
      </c>
      <c r="V1756" s="4" t="s">
        <v>3</v>
      </c>
      <c r="W1756" s="1">
        <v>1</v>
      </c>
      <c r="X1756" s="1" t="s">
        <v>3</v>
      </c>
      <c r="Y1756" s="4" t="s">
        <v>3</v>
      </c>
      <c r="AC1756" s="3" t="e">
        <f t="shared" si="216"/>
        <v>#VALUE!</v>
      </c>
      <c r="AD1756" s="3" t="e">
        <f t="shared" si="217"/>
        <v>#VALUE!</v>
      </c>
      <c r="AE1756" s="3" t="e">
        <f t="shared" si="218"/>
        <v>#VALUE!</v>
      </c>
      <c r="AF1756" s="3" t="e">
        <f t="shared" si="219"/>
        <v>#VALUE!</v>
      </c>
      <c r="AG1756" s="3" t="e">
        <f t="shared" si="220"/>
        <v>#VALUE!</v>
      </c>
      <c r="AH1756" s="3" t="e">
        <f t="shared" si="221"/>
        <v>#VALUE!</v>
      </c>
      <c r="AI1756" s="3" t="e">
        <f t="shared" si="222"/>
        <v>#VALUE!</v>
      </c>
      <c r="AJ1756" s="6" t="e">
        <f t="shared" si="223"/>
        <v>#VALUE!</v>
      </c>
    </row>
    <row r="1757" spans="1:36" x14ac:dyDescent="0.3">
      <c r="A1757" t="s">
        <v>3275</v>
      </c>
      <c r="B1757" t="s">
        <v>3274</v>
      </c>
      <c r="C1757" t="s">
        <v>603</v>
      </c>
      <c r="D1757" t="s">
        <v>3</v>
      </c>
      <c r="E1757" s="1" t="s">
        <v>3</v>
      </c>
      <c r="F1757" s="1" t="s">
        <v>3</v>
      </c>
      <c r="G1757" s="4" t="s">
        <v>3</v>
      </c>
      <c r="H1757" s="1" t="s">
        <v>3</v>
      </c>
      <c r="I1757" s="1" t="s">
        <v>3</v>
      </c>
      <c r="J1757" s="4" t="s">
        <v>3</v>
      </c>
      <c r="K1757" s="1" t="s">
        <v>3</v>
      </c>
      <c r="L1757" s="1" t="s">
        <v>3</v>
      </c>
      <c r="M1757" s="4" t="s">
        <v>3</v>
      </c>
      <c r="N1757" s="1" t="s">
        <v>3</v>
      </c>
      <c r="O1757" s="1" t="s">
        <v>3</v>
      </c>
      <c r="P1757" s="4" t="s">
        <v>3</v>
      </c>
      <c r="Q1757" s="1" t="s">
        <v>3</v>
      </c>
      <c r="R1757" s="1" t="s">
        <v>3</v>
      </c>
      <c r="S1757" s="4" t="s">
        <v>3</v>
      </c>
      <c r="T1757" s="1" t="s">
        <v>3</v>
      </c>
      <c r="U1757" s="1" t="s">
        <v>3</v>
      </c>
      <c r="V1757" s="4" t="s">
        <v>3</v>
      </c>
      <c r="W1757" s="1">
        <v>1</v>
      </c>
      <c r="X1757" s="1" t="s">
        <v>3</v>
      </c>
      <c r="Y1757" s="4" t="s">
        <v>3</v>
      </c>
      <c r="AC1757" s="3" t="e">
        <f t="shared" si="216"/>
        <v>#VALUE!</v>
      </c>
      <c r="AD1757" s="3" t="e">
        <f t="shared" si="217"/>
        <v>#VALUE!</v>
      </c>
      <c r="AE1757" s="3" t="e">
        <f t="shared" si="218"/>
        <v>#VALUE!</v>
      </c>
      <c r="AF1757" s="3" t="e">
        <f t="shared" si="219"/>
        <v>#VALUE!</v>
      </c>
      <c r="AG1757" s="3" t="e">
        <f t="shared" si="220"/>
        <v>#VALUE!</v>
      </c>
      <c r="AH1757" s="3" t="e">
        <f t="shared" si="221"/>
        <v>#VALUE!</v>
      </c>
      <c r="AI1757" s="3" t="e">
        <f t="shared" si="222"/>
        <v>#VALUE!</v>
      </c>
      <c r="AJ1757" s="6" t="e">
        <f t="shared" si="223"/>
        <v>#VALUE!</v>
      </c>
    </row>
    <row r="1758" spans="1:36" x14ac:dyDescent="0.3">
      <c r="A1758" t="s">
        <v>3277</v>
      </c>
      <c r="B1758" t="s">
        <v>3276</v>
      </c>
      <c r="C1758" t="s">
        <v>603</v>
      </c>
      <c r="D1758" t="s">
        <v>3</v>
      </c>
      <c r="E1758" s="1" t="s">
        <v>3</v>
      </c>
      <c r="F1758" s="1" t="s">
        <v>3</v>
      </c>
      <c r="G1758" s="4" t="s">
        <v>3</v>
      </c>
      <c r="H1758" s="1" t="s">
        <v>3</v>
      </c>
      <c r="I1758" s="1" t="s">
        <v>3</v>
      </c>
      <c r="J1758" s="4" t="s">
        <v>3</v>
      </c>
      <c r="K1758" s="1" t="s">
        <v>3</v>
      </c>
      <c r="L1758" s="1" t="s">
        <v>3</v>
      </c>
      <c r="M1758" s="4" t="s">
        <v>3</v>
      </c>
      <c r="N1758" s="1" t="s">
        <v>3</v>
      </c>
      <c r="O1758" s="1" t="s">
        <v>3</v>
      </c>
      <c r="P1758" s="4" t="s">
        <v>3</v>
      </c>
      <c r="Q1758" s="1" t="s">
        <v>3</v>
      </c>
      <c r="R1758" s="1" t="s">
        <v>3</v>
      </c>
      <c r="S1758" s="4" t="s">
        <v>3</v>
      </c>
      <c r="T1758" s="1" t="s">
        <v>3</v>
      </c>
      <c r="U1758" s="1" t="s">
        <v>3</v>
      </c>
      <c r="V1758" s="4" t="s">
        <v>3</v>
      </c>
      <c r="W1758" s="1">
        <v>1</v>
      </c>
      <c r="X1758" s="1" t="s">
        <v>3</v>
      </c>
      <c r="Y1758" s="4" t="s">
        <v>3</v>
      </c>
      <c r="AC1758" s="3" t="e">
        <f t="shared" si="216"/>
        <v>#VALUE!</v>
      </c>
      <c r="AD1758" s="3" t="e">
        <f t="shared" si="217"/>
        <v>#VALUE!</v>
      </c>
      <c r="AE1758" s="3" t="e">
        <f t="shared" si="218"/>
        <v>#VALUE!</v>
      </c>
      <c r="AF1758" s="3" t="e">
        <f t="shared" si="219"/>
        <v>#VALUE!</v>
      </c>
      <c r="AG1758" s="3" t="e">
        <f t="shared" si="220"/>
        <v>#VALUE!</v>
      </c>
      <c r="AH1758" s="3" t="e">
        <f t="shared" si="221"/>
        <v>#VALUE!</v>
      </c>
      <c r="AI1758" s="3" t="e">
        <f t="shared" si="222"/>
        <v>#VALUE!</v>
      </c>
      <c r="AJ1758" s="6" t="e">
        <f t="shared" si="223"/>
        <v>#VALUE!</v>
      </c>
    </row>
    <row r="1759" spans="1:36" x14ac:dyDescent="0.3">
      <c r="A1759" t="s">
        <v>3279</v>
      </c>
      <c r="B1759" t="s">
        <v>3278</v>
      </c>
      <c r="C1759" t="s">
        <v>603</v>
      </c>
      <c r="D1759" t="s">
        <v>3</v>
      </c>
      <c r="E1759" s="1" t="s">
        <v>3</v>
      </c>
      <c r="F1759" s="1" t="s">
        <v>3</v>
      </c>
      <c r="G1759" s="4" t="s">
        <v>3</v>
      </c>
      <c r="H1759" s="1" t="s">
        <v>3</v>
      </c>
      <c r="I1759" s="1" t="s">
        <v>3</v>
      </c>
      <c r="J1759" s="4" t="s">
        <v>3</v>
      </c>
      <c r="K1759" s="1" t="s">
        <v>3</v>
      </c>
      <c r="L1759" s="1" t="s">
        <v>3</v>
      </c>
      <c r="M1759" s="4" t="s">
        <v>3</v>
      </c>
      <c r="N1759" s="1" t="s">
        <v>3</v>
      </c>
      <c r="O1759" s="1" t="s">
        <v>3</v>
      </c>
      <c r="P1759" s="4" t="s">
        <v>3</v>
      </c>
      <c r="Q1759" s="1" t="s">
        <v>3</v>
      </c>
      <c r="R1759" s="1" t="s">
        <v>3</v>
      </c>
      <c r="S1759" s="4" t="s">
        <v>3</v>
      </c>
      <c r="T1759" s="1" t="s">
        <v>3</v>
      </c>
      <c r="U1759" s="1" t="s">
        <v>3</v>
      </c>
      <c r="V1759" s="4" t="s">
        <v>3</v>
      </c>
      <c r="W1759" s="1">
        <v>1</v>
      </c>
      <c r="X1759" s="1" t="s">
        <v>3</v>
      </c>
      <c r="Y1759" s="4" t="s">
        <v>3</v>
      </c>
      <c r="AC1759" s="3" t="e">
        <f t="shared" si="216"/>
        <v>#VALUE!</v>
      </c>
      <c r="AD1759" s="3" t="e">
        <f t="shared" si="217"/>
        <v>#VALUE!</v>
      </c>
      <c r="AE1759" s="3" t="e">
        <f t="shared" si="218"/>
        <v>#VALUE!</v>
      </c>
      <c r="AF1759" s="3" t="e">
        <f t="shared" si="219"/>
        <v>#VALUE!</v>
      </c>
      <c r="AG1759" s="3" t="e">
        <f t="shared" si="220"/>
        <v>#VALUE!</v>
      </c>
      <c r="AH1759" s="3" t="e">
        <f t="shared" si="221"/>
        <v>#VALUE!</v>
      </c>
      <c r="AI1759" s="3" t="e">
        <f t="shared" si="222"/>
        <v>#VALUE!</v>
      </c>
      <c r="AJ1759" s="6" t="e">
        <f t="shared" si="223"/>
        <v>#VALUE!</v>
      </c>
    </row>
    <row r="1760" spans="1:36" x14ac:dyDescent="0.3">
      <c r="A1760" t="s">
        <v>3281</v>
      </c>
      <c r="B1760" t="s">
        <v>3280</v>
      </c>
      <c r="C1760" t="s">
        <v>603</v>
      </c>
      <c r="D1760" t="s">
        <v>3</v>
      </c>
      <c r="E1760" s="1" t="s">
        <v>3</v>
      </c>
      <c r="F1760" s="1" t="s">
        <v>3</v>
      </c>
      <c r="G1760" s="4" t="s">
        <v>3</v>
      </c>
      <c r="H1760" s="1" t="s">
        <v>3</v>
      </c>
      <c r="I1760" s="1" t="s">
        <v>3</v>
      </c>
      <c r="J1760" s="4" t="s">
        <v>3</v>
      </c>
      <c r="K1760" s="1" t="s">
        <v>3</v>
      </c>
      <c r="L1760" s="1" t="s">
        <v>3</v>
      </c>
      <c r="M1760" s="4" t="s">
        <v>3</v>
      </c>
      <c r="N1760" s="1" t="s">
        <v>3</v>
      </c>
      <c r="O1760" s="1" t="s">
        <v>3</v>
      </c>
      <c r="P1760" s="4" t="s">
        <v>3</v>
      </c>
      <c r="Q1760" s="1" t="s">
        <v>3</v>
      </c>
      <c r="R1760" s="1" t="s">
        <v>3</v>
      </c>
      <c r="S1760" s="4" t="s">
        <v>3</v>
      </c>
      <c r="T1760" s="1" t="s">
        <v>3</v>
      </c>
      <c r="U1760" s="1" t="s">
        <v>3</v>
      </c>
      <c r="V1760" s="4" t="s">
        <v>3</v>
      </c>
      <c r="W1760" s="1" t="s">
        <v>3</v>
      </c>
      <c r="X1760" s="1" t="s">
        <v>3</v>
      </c>
      <c r="Y1760" s="4" t="s">
        <v>3</v>
      </c>
      <c r="AC1760" s="3" t="e">
        <f t="shared" si="216"/>
        <v>#VALUE!</v>
      </c>
      <c r="AD1760" s="3" t="e">
        <f t="shared" si="217"/>
        <v>#VALUE!</v>
      </c>
      <c r="AE1760" s="3" t="e">
        <f t="shared" si="218"/>
        <v>#VALUE!</v>
      </c>
      <c r="AF1760" s="3" t="e">
        <f t="shared" si="219"/>
        <v>#VALUE!</v>
      </c>
      <c r="AG1760" s="3" t="e">
        <f t="shared" si="220"/>
        <v>#VALUE!</v>
      </c>
      <c r="AH1760" s="3" t="e">
        <f t="shared" si="221"/>
        <v>#VALUE!</v>
      </c>
      <c r="AI1760" s="3" t="e">
        <f t="shared" si="222"/>
        <v>#VALUE!</v>
      </c>
      <c r="AJ1760" s="6" t="e">
        <f t="shared" si="223"/>
        <v>#VALUE!</v>
      </c>
    </row>
    <row r="1761" spans="1:36" x14ac:dyDescent="0.3">
      <c r="A1761" t="s">
        <v>3283</v>
      </c>
      <c r="B1761" t="s">
        <v>3282</v>
      </c>
      <c r="C1761" t="s">
        <v>603</v>
      </c>
      <c r="D1761" t="s">
        <v>3</v>
      </c>
      <c r="E1761" s="1" t="s">
        <v>3</v>
      </c>
      <c r="F1761" s="1" t="s">
        <v>3</v>
      </c>
      <c r="G1761" s="4" t="s">
        <v>3</v>
      </c>
      <c r="H1761" s="1" t="s">
        <v>3</v>
      </c>
      <c r="I1761" s="1" t="s">
        <v>3</v>
      </c>
      <c r="J1761" s="4" t="s">
        <v>3</v>
      </c>
      <c r="K1761" s="1" t="s">
        <v>3</v>
      </c>
      <c r="L1761" s="1" t="s">
        <v>3</v>
      </c>
      <c r="M1761" s="4" t="s">
        <v>3</v>
      </c>
      <c r="N1761" s="1" t="s">
        <v>3</v>
      </c>
      <c r="O1761" s="1" t="s">
        <v>3</v>
      </c>
      <c r="P1761" s="4" t="s">
        <v>3</v>
      </c>
      <c r="Q1761" s="1" t="s">
        <v>3</v>
      </c>
      <c r="R1761" s="1" t="s">
        <v>3</v>
      </c>
      <c r="S1761" s="4" t="s">
        <v>3</v>
      </c>
      <c r="T1761" s="1" t="s">
        <v>3</v>
      </c>
      <c r="U1761" s="1" t="s">
        <v>3</v>
      </c>
      <c r="V1761" s="4" t="s">
        <v>3</v>
      </c>
      <c r="W1761" s="1">
        <v>1</v>
      </c>
      <c r="X1761" s="1" t="s">
        <v>3</v>
      </c>
      <c r="Y1761" s="4" t="s">
        <v>3</v>
      </c>
      <c r="AC1761" s="3" t="e">
        <f t="shared" si="216"/>
        <v>#VALUE!</v>
      </c>
      <c r="AD1761" s="3" t="e">
        <f t="shared" si="217"/>
        <v>#VALUE!</v>
      </c>
      <c r="AE1761" s="3" t="e">
        <f t="shared" si="218"/>
        <v>#VALUE!</v>
      </c>
      <c r="AF1761" s="3" t="e">
        <f t="shared" si="219"/>
        <v>#VALUE!</v>
      </c>
      <c r="AG1761" s="3" t="e">
        <f t="shared" si="220"/>
        <v>#VALUE!</v>
      </c>
      <c r="AH1761" s="3" t="e">
        <f t="shared" si="221"/>
        <v>#VALUE!</v>
      </c>
      <c r="AI1761" s="3" t="e">
        <f t="shared" si="222"/>
        <v>#VALUE!</v>
      </c>
      <c r="AJ1761" s="6" t="e">
        <f t="shared" si="223"/>
        <v>#VALUE!</v>
      </c>
    </row>
    <row r="1762" spans="1:36" x14ac:dyDescent="0.3">
      <c r="A1762" t="s">
        <v>3285</v>
      </c>
      <c r="B1762" t="s">
        <v>3284</v>
      </c>
      <c r="C1762" t="s">
        <v>603</v>
      </c>
      <c r="D1762" t="s">
        <v>3</v>
      </c>
      <c r="E1762" s="1" t="s">
        <v>3</v>
      </c>
      <c r="F1762" s="1" t="s">
        <v>3</v>
      </c>
      <c r="G1762" s="4" t="s">
        <v>3</v>
      </c>
      <c r="H1762" s="1" t="s">
        <v>3</v>
      </c>
      <c r="I1762" s="1" t="s">
        <v>3</v>
      </c>
      <c r="J1762" s="4" t="s">
        <v>3</v>
      </c>
      <c r="K1762" s="1" t="s">
        <v>3</v>
      </c>
      <c r="L1762" s="1" t="s">
        <v>3</v>
      </c>
      <c r="M1762" s="4" t="s">
        <v>3</v>
      </c>
      <c r="N1762" s="1" t="s">
        <v>3</v>
      </c>
      <c r="O1762" s="1" t="s">
        <v>3</v>
      </c>
      <c r="P1762" s="4" t="s">
        <v>3</v>
      </c>
      <c r="Q1762" s="1" t="s">
        <v>3</v>
      </c>
      <c r="R1762" s="1" t="s">
        <v>3</v>
      </c>
      <c r="S1762" s="4" t="s">
        <v>3</v>
      </c>
      <c r="T1762" s="1" t="s">
        <v>3</v>
      </c>
      <c r="U1762" s="1" t="s">
        <v>3</v>
      </c>
      <c r="V1762" s="4" t="s">
        <v>3</v>
      </c>
      <c r="W1762" s="1">
        <v>1</v>
      </c>
      <c r="X1762" s="1" t="s">
        <v>3</v>
      </c>
      <c r="Y1762" s="4" t="s">
        <v>3</v>
      </c>
      <c r="AC1762" s="3" t="e">
        <f t="shared" si="216"/>
        <v>#VALUE!</v>
      </c>
      <c r="AD1762" s="3" t="e">
        <f t="shared" si="217"/>
        <v>#VALUE!</v>
      </c>
      <c r="AE1762" s="3" t="e">
        <f t="shared" si="218"/>
        <v>#VALUE!</v>
      </c>
      <c r="AF1762" s="3" t="e">
        <f t="shared" si="219"/>
        <v>#VALUE!</v>
      </c>
      <c r="AG1762" s="3" t="e">
        <f t="shared" si="220"/>
        <v>#VALUE!</v>
      </c>
      <c r="AH1762" s="3" t="e">
        <f t="shared" si="221"/>
        <v>#VALUE!</v>
      </c>
      <c r="AI1762" s="3" t="e">
        <f t="shared" si="222"/>
        <v>#VALUE!</v>
      </c>
      <c r="AJ1762" s="6" t="e">
        <f t="shared" si="223"/>
        <v>#VALUE!</v>
      </c>
    </row>
    <row r="1763" spans="1:36" x14ac:dyDescent="0.3">
      <c r="A1763" t="s">
        <v>3287</v>
      </c>
      <c r="B1763" t="s">
        <v>3286</v>
      </c>
      <c r="C1763" t="s">
        <v>603</v>
      </c>
      <c r="D1763" t="s">
        <v>3</v>
      </c>
      <c r="E1763" s="1" t="s">
        <v>3</v>
      </c>
      <c r="F1763" s="1" t="s">
        <v>3</v>
      </c>
      <c r="G1763" s="4" t="s">
        <v>3</v>
      </c>
      <c r="H1763" s="1" t="s">
        <v>3</v>
      </c>
      <c r="I1763" s="1" t="s">
        <v>3</v>
      </c>
      <c r="J1763" s="4" t="s">
        <v>3</v>
      </c>
      <c r="K1763" s="1" t="s">
        <v>3</v>
      </c>
      <c r="L1763" s="1" t="s">
        <v>3</v>
      </c>
      <c r="M1763" s="4" t="s">
        <v>3</v>
      </c>
      <c r="N1763" s="1" t="s">
        <v>3</v>
      </c>
      <c r="O1763" s="1" t="s">
        <v>3</v>
      </c>
      <c r="P1763" s="4" t="s">
        <v>3</v>
      </c>
      <c r="Q1763" s="1" t="s">
        <v>3</v>
      </c>
      <c r="R1763" s="1" t="s">
        <v>3</v>
      </c>
      <c r="S1763" s="4" t="s">
        <v>3</v>
      </c>
      <c r="T1763" s="1" t="s">
        <v>3</v>
      </c>
      <c r="U1763" s="1" t="s">
        <v>3</v>
      </c>
      <c r="V1763" s="4" t="s">
        <v>3</v>
      </c>
      <c r="W1763" s="1">
        <v>0.5</v>
      </c>
      <c r="X1763" s="1" t="s">
        <v>3</v>
      </c>
      <c r="Y1763" s="4" t="s">
        <v>3</v>
      </c>
      <c r="AC1763" s="3" t="e">
        <f t="shared" si="216"/>
        <v>#VALUE!</v>
      </c>
      <c r="AD1763" s="3" t="e">
        <f t="shared" si="217"/>
        <v>#VALUE!</v>
      </c>
      <c r="AE1763" s="3" t="e">
        <f t="shared" si="218"/>
        <v>#VALUE!</v>
      </c>
      <c r="AF1763" s="3" t="e">
        <f t="shared" si="219"/>
        <v>#VALUE!</v>
      </c>
      <c r="AG1763" s="3" t="e">
        <f t="shared" si="220"/>
        <v>#VALUE!</v>
      </c>
      <c r="AH1763" s="3" t="e">
        <f t="shared" si="221"/>
        <v>#VALUE!</v>
      </c>
      <c r="AI1763" s="3" t="e">
        <f t="shared" si="222"/>
        <v>#VALUE!</v>
      </c>
      <c r="AJ1763" s="6" t="e">
        <f t="shared" si="223"/>
        <v>#VALUE!</v>
      </c>
    </row>
    <row r="1764" spans="1:36" x14ac:dyDescent="0.3">
      <c r="A1764" t="s">
        <v>3289</v>
      </c>
      <c r="B1764" t="s">
        <v>3288</v>
      </c>
      <c r="C1764" t="s">
        <v>603</v>
      </c>
      <c r="D1764" t="s">
        <v>3</v>
      </c>
      <c r="E1764" s="1" t="s">
        <v>3</v>
      </c>
      <c r="F1764" s="1" t="s">
        <v>3</v>
      </c>
      <c r="G1764" s="4" t="s">
        <v>3</v>
      </c>
      <c r="H1764" s="1" t="s">
        <v>3</v>
      </c>
      <c r="I1764" s="1" t="s">
        <v>3</v>
      </c>
      <c r="J1764" s="4" t="s">
        <v>3</v>
      </c>
      <c r="K1764" s="1" t="s">
        <v>3</v>
      </c>
      <c r="L1764" s="1" t="s">
        <v>3</v>
      </c>
      <c r="M1764" s="4" t="s">
        <v>3</v>
      </c>
      <c r="N1764" s="1" t="s">
        <v>3</v>
      </c>
      <c r="O1764" s="1" t="s">
        <v>3</v>
      </c>
      <c r="P1764" s="4" t="s">
        <v>3</v>
      </c>
      <c r="Q1764" s="1" t="s">
        <v>3</v>
      </c>
      <c r="R1764" s="1" t="s">
        <v>3</v>
      </c>
      <c r="S1764" s="4" t="s">
        <v>3</v>
      </c>
      <c r="T1764" s="1" t="s">
        <v>3</v>
      </c>
      <c r="U1764" s="1" t="s">
        <v>3</v>
      </c>
      <c r="V1764" s="4" t="s">
        <v>3</v>
      </c>
      <c r="W1764" s="1">
        <v>0.5</v>
      </c>
      <c r="X1764" s="1" t="s">
        <v>3</v>
      </c>
      <c r="Y1764" s="4" t="s">
        <v>3</v>
      </c>
      <c r="AC1764" s="3" t="e">
        <f t="shared" si="216"/>
        <v>#VALUE!</v>
      </c>
      <c r="AD1764" s="3" t="e">
        <f t="shared" si="217"/>
        <v>#VALUE!</v>
      </c>
      <c r="AE1764" s="3" t="e">
        <f t="shared" si="218"/>
        <v>#VALUE!</v>
      </c>
      <c r="AF1764" s="3" t="e">
        <f t="shared" si="219"/>
        <v>#VALUE!</v>
      </c>
      <c r="AG1764" s="3" t="e">
        <f t="shared" si="220"/>
        <v>#VALUE!</v>
      </c>
      <c r="AH1764" s="3" t="e">
        <f t="shared" si="221"/>
        <v>#VALUE!</v>
      </c>
      <c r="AI1764" s="3" t="e">
        <f t="shared" si="222"/>
        <v>#VALUE!</v>
      </c>
      <c r="AJ1764" s="6" t="e">
        <f t="shared" si="223"/>
        <v>#VALUE!</v>
      </c>
    </row>
    <row r="1765" spans="1:36" x14ac:dyDescent="0.3">
      <c r="A1765" t="s">
        <v>3291</v>
      </c>
      <c r="B1765" t="s">
        <v>3290</v>
      </c>
      <c r="C1765" t="s">
        <v>603</v>
      </c>
      <c r="D1765" t="s">
        <v>3</v>
      </c>
      <c r="E1765" s="1" t="s">
        <v>3</v>
      </c>
      <c r="F1765" s="1" t="s">
        <v>3</v>
      </c>
      <c r="G1765" s="4" t="s">
        <v>3</v>
      </c>
      <c r="H1765" s="1" t="s">
        <v>3</v>
      </c>
      <c r="I1765" s="1" t="s">
        <v>3</v>
      </c>
      <c r="J1765" s="4" t="s">
        <v>3</v>
      </c>
      <c r="K1765" s="1" t="s">
        <v>3</v>
      </c>
      <c r="L1765" s="1" t="s">
        <v>3</v>
      </c>
      <c r="M1765" s="4" t="s">
        <v>3</v>
      </c>
      <c r="N1765" s="1" t="s">
        <v>3</v>
      </c>
      <c r="O1765" s="1" t="s">
        <v>3</v>
      </c>
      <c r="P1765" s="4" t="s">
        <v>3</v>
      </c>
      <c r="Q1765" s="1" t="s">
        <v>3</v>
      </c>
      <c r="R1765" s="1" t="s">
        <v>3</v>
      </c>
      <c r="S1765" s="4" t="s">
        <v>3</v>
      </c>
      <c r="T1765" s="1" t="s">
        <v>3</v>
      </c>
      <c r="U1765" s="1" t="s">
        <v>3</v>
      </c>
      <c r="V1765" s="4" t="s">
        <v>3</v>
      </c>
      <c r="W1765" s="1">
        <v>1</v>
      </c>
      <c r="X1765" s="1" t="s">
        <v>3</v>
      </c>
      <c r="Y1765" s="4" t="s">
        <v>3</v>
      </c>
      <c r="AC1765" s="3" t="e">
        <f t="shared" si="216"/>
        <v>#VALUE!</v>
      </c>
      <c r="AD1765" s="3" t="e">
        <f t="shared" si="217"/>
        <v>#VALUE!</v>
      </c>
      <c r="AE1765" s="3" t="e">
        <f t="shared" si="218"/>
        <v>#VALUE!</v>
      </c>
      <c r="AF1765" s="3" t="e">
        <f t="shared" si="219"/>
        <v>#VALUE!</v>
      </c>
      <c r="AG1765" s="3" t="e">
        <f t="shared" si="220"/>
        <v>#VALUE!</v>
      </c>
      <c r="AH1765" s="3" t="e">
        <f t="shared" si="221"/>
        <v>#VALUE!</v>
      </c>
      <c r="AI1765" s="3" t="e">
        <f t="shared" si="222"/>
        <v>#VALUE!</v>
      </c>
      <c r="AJ1765" s="6" t="e">
        <f t="shared" si="223"/>
        <v>#VALUE!</v>
      </c>
    </row>
    <row r="1766" spans="1:36" x14ac:dyDescent="0.3">
      <c r="A1766" t="s">
        <v>3293</v>
      </c>
      <c r="B1766" t="s">
        <v>3292</v>
      </c>
      <c r="C1766" t="s">
        <v>603</v>
      </c>
      <c r="D1766" t="s">
        <v>3</v>
      </c>
      <c r="E1766" s="1" t="s">
        <v>3</v>
      </c>
      <c r="F1766" s="1" t="s">
        <v>3</v>
      </c>
      <c r="G1766" s="4" t="s">
        <v>3</v>
      </c>
      <c r="H1766" s="1" t="s">
        <v>3</v>
      </c>
      <c r="I1766" s="1" t="s">
        <v>3</v>
      </c>
      <c r="J1766" s="4" t="s">
        <v>3</v>
      </c>
      <c r="K1766" s="1" t="s">
        <v>3</v>
      </c>
      <c r="L1766" s="1" t="s">
        <v>3</v>
      </c>
      <c r="M1766" s="4" t="s">
        <v>3</v>
      </c>
      <c r="N1766" s="1" t="s">
        <v>3</v>
      </c>
      <c r="O1766" s="1" t="s">
        <v>3</v>
      </c>
      <c r="P1766" s="4" t="s">
        <v>3</v>
      </c>
      <c r="Q1766" s="1" t="s">
        <v>3</v>
      </c>
      <c r="R1766" s="1" t="s">
        <v>3</v>
      </c>
      <c r="S1766" s="4" t="s">
        <v>3</v>
      </c>
      <c r="T1766" s="1" t="s">
        <v>3</v>
      </c>
      <c r="U1766" s="1" t="s">
        <v>3</v>
      </c>
      <c r="V1766" s="4" t="s">
        <v>3</v>
      </c>
      <c r="W1766" s="1">
        <v>1</v>
      </c>
      <c r="X1766" s="1" t="s">
        <v>3</v>
      </c>
      <c r="Y1766" s="4" t="s">
        <v>3</v>
      </c>
      <c r="AC1766" s="3" t="e">
        <f t="shared" si="216"/>
        <v>#VALUE!</v>
      </c>
      <c r="AD1766" s="3" t="e">
        <f t="shared" si="217"/>
        <v>#VALUE!</v>
      </c>
      <c r="AE1766" s="3" t="e">
        <f t="shared" si="218"/>
        <v>#VALUE!</v>
      </c>
      <c r="AF1766" s="3" t="e">
        <f t="shared" si="219"/>
        <v>#VALUE!</v>
      </c>
      <c r="AG1766" s="3" t="e">
        <f t="shared" si="220"/>
        <v>#VALUE!</v>
      </c>
      <c r="AH1766" s="3" t="e">
        <f t="shared" si="221"/>
        <v>#VALUE!</v>
      </c>
      <c r="AI1766" s="3" t="e">
        <f t="shared" si="222"/>
        <v>#VALUE!</v>
      </c>
      <c r="AJ1766" s="6" t="e">
        <f t="shared" si="223"/>
        <v>#VALUE!</v>
      </c>
    </row>
    <row r="1767" spans="1:36" x14ac:dyDescent="0.3">
      <c r="A1767" t="s">
        <v>3295</v>
      </c>
      <c r="B1767" t="s">
        <v>3294</v>
      </c>
      <c r="C1767" t="s">
        <v>603</v>
      </c>
      <c r="D1767" t="s">
        <v>3</v>
      </c>
      <c r="E1767" s="1" t="s">
        <v>3</v>
      </c>
      <c r="F1767" s="1" t="s">
        <v>3</v>
      </c>
      <c r="G1767" s="4" t="s">
        <v>3</v>
      </c>
      <c r="H1767" s="1" t="s">
        <v>3</v>
      </c>
      <c r="I1767" s="1" t="s">
        <v>3</v>
      </c>
      <c r="J1767" s="4" t="s">
        <v>3</v>
      </c>
      <c r="K1767" s="1" t="s">
        <v>3</v>
      </c>
      <c r="L1767" s="1" t="s">
        <v>3</v>
      </c>
      <c r="M1767" s="4" t="s">
        <v>3</v>
      </c>
      <c r="N1767" s="1" t="s">
        <v>3</v>
      </c>
      <c r="O1767" s="1" t="s">
        <v>3</v>
      </c>
      <c r="P1767" s="4" t="s">
        <v>3</v>
      </c>
      <c r="Q1767" s="1" t="s">
        <v>3</v>
      </c>
      <c r="R1767" s="1" t="s">
        <v>3</v>
      </c>
      <c r="S1767" s="4" t="s">
        <v>3</v>
      </c>
      <c r="T1767" s="1" t="s">
        <v>3</v>
      </c>
      <c r="U1767" s="1" t="s">
        <v>3</v>
      </c>
      <c r="V1767" s="4" t="s">
        <v>3</v>
      </c>
      <c r="W1767" s="1" t="s">
        <v>3</v>
      </c>
      <c r="X1767" s="1" t="s">
        <v>3</v>
      </c>
      <c r="Y1767" s="4" t="s">
        <v>3</v>
      </c>
      <c r="AC1767" s="3" t="e">
        <f t="shared" si="216"/>
        <v>#VALUE!</v>
      </c>
      <c r="AD1767" s="3" t="e">
        <f t="shared" si="217"/>
        <v>#VALUE!</v>
      </c>
      <c r="AE1767" s="3" t="e">
        <f t="shared" si="218"/>
        <v>#VALUE!</v>
      </c>
      <c r="AF1767" s="3" t="e">
        <f t="shared" si="219"/>
        <v>#VALUE!</v>
      </c>
      <c r="AG1767" s="3" t="e">
        <f t="shared" si="220"/>
        <v>#VALUE!</v>
      </c>
      <c r="AH1767" s="3" t="e">
        <f t="shared" si="221"/>
        <v>#VALUE!</v>
      </c>
      <c r="AI1767" s="3" t="e">
        <f t="shared" si="222"/>
        <v>#VALUE!</v>
      </c>
      <c r="AJ1767" s="6" t="e">
        <f t="shared" si="223"/>
        <v>#VALUE!</v>
      </c>
    </row>
    <row r="1768" spans="1:36" x14ac:dyDescent="0.3">
      <c r="A1768" t="s">
        <v>3297</v>
      </c>
      <c r="B1768" t="s">
        <v>3296</v>
      </c>
      <c r="C1768" t="s">
        <v>603</v>
      </c>
      <c r="D1768" t="s">
        <v>3</v>
      </c>
      <c r="E1768" s="1" t="s">
        <v>3</v>
      </c>
      <c r="F1768" s="1" t="s">
        <v>3</v>
      </c>
      <c r="G1768" s="4" t="s">
        <v>3</v>
      </c>
      <c r="H1768" s="1" t="s">
        <v>3</v>
      </c>
      <c r="I1768" s="1" t="s">
        <v>3</v>
      </c>
      <c r="J1768" s="4" t="s">
        <v>3</v>
      </c>
      <c r="K1768" s="1" t="s">
        <v>3</v>
      </c>
      <c r="L1768" s="1" t="s">
        <v>3</v>
      </c>
      <c r="M1768" s="4" t="s">
        <v>3</v>
      </c>
      <c r="N1768" s="1" t="s">
        <v>3</v>
      </c>
      <c r="O1768" s="1" t="s">
        <v>3</v>
      </c>
      <c r="P1768" s="4" t="s">
        <v>3</v>
      </c>
      <c r="Q1768" s="1" t="s">
        <v>3</v>
      </c>
      <c r="R1768" s="1" t="s">
        <v>3</v>
      </c>
      <c r="S1768" s="4" t="s">
        <v>3</v>
      </c>
      <c r="T1768" s="1" t="s">
        <v>3</v>
      </c>
      <c r="U1768" s="1" t="s">
        <v>3</v>
      </c>
      <c r="V1768" s="4" t="s">
        <v>3</v>
      </c>
      <c r="W1768" s="1" t="s">
        <v>3</v>
      </c>
      <c r="X1768" s="1" t="s">
        <v>3</v>
      </c>
      <c r="Y1768" s="4" t="s">
        <v>3</v>
      </c>
      <c r="AC1768" s="3" t="e">
        <f t="shared" si="216"/>
        <v>#VALUE!</v>
      </c>
      <c r="AD1768" s="3" t="e">
        <f t="shared" si="217"/>
        <v>#VALUE!</v>
      </c>
      <c r="AE1768" s="3" t="e">
        <f t="shared" si="218"/>
        <v>#VALUE!</v>
      </c>
      <c r="AF1768" s="3" t="e">
        <f t="shared" si="219"/>
        <v>#VALUE!</v>
      </c>
      <c r="AG1768" s="3" t="e">
        <f t="shared" si="220"/>
        <v>#VALUE!</v>
      </c>
      <c r="AH1768" s="3" t="e">
        <f t="shared" si="221"/>
        <v>#VALUE!</v>
      </c>
      <c r="AI1768" s="3" t="e">
        <f t="shared" si="222"/>
        <v>#VALUE!</v>
      </c>
      <c r="AJ1768" s="6" t="e">
        <f t="shared" si="223"/>
        <v>#VALUE!</v>
      </c>
    </row>
    <row r="1769" spans="1:36" x14ac:dyDescent="0.3">
      <c r="A1769" t="s">
        <v>3299</v>
      </c>
      <c r="B1769" t="s">
        <v>3298</v>
      </c>
      <c r="C1769" t="s">
        <v>603</v>
      </c>
      <c r="D1769" t="s">
        <v>3</v>
      </c>
      <c r="E1769" s="1" t="s">
        <v>3</v>
      </c>
      <c r="F1769" s="1" t="s">
        <v>3</v>
      </c>
      <c r="G1769" s="4" t="s">
        <v>3</v>
      </c>
      <c r="H1769" s="1" t="s">
        <v>3</v>
      </c>
      <c r="I1769" s="1" t="s">
        <v>3</v>
      </c>
      <c r="J1769" s="4" t="s">
        <v>3</v>
      </c>
      <c r="K1769" s="1" t="s">
        <v>3</v>
      </c>
      <c r="L1769" s="1" t="s">
        <v>3</v>
      </c>
      <c r="M1769" s="4" t="s">
        <v>3</v>
      </c>
      <c r="N1769" s="1" t="s">
        <v>3</v>
      </c>
      <c r="O1769" s="1" t="s">
        <v>3</v>
      </c>
      <c r="P1769" s="4" t="s">
        <v>3</v>
      </c>
      <c r="Q1769" s="1" t="s">
        <v>3</v>
      </c>
      <c r="R1769" s="1" t="s">
        <v>3</v>
      </c>
      <c r="S1769" s="4" t="s">
        <v>3</v>
      </c>
      <c r="T1769" s="1" t="s">
        <v>3</v>
      </c>
      <c r="U1769" s="1" t="s">
        <v>3</v>
      </c>
      <c r="V1769" s="4" t="s">
        <v>3</v>
      </c>
      <c r="W1769" s="1">
        <v>1</v>
      </c>
      <c r="X1769" s="1" t="s">
        <v>3</v>
      </c>
      <c r="Y1769" s="4" t="s">
        <v>3</v>
      </c>
      <c r="AC1769" s="3" t="e">
        <f t="shared" si="216"/>
        <v>#VALUE!</v>
      </c>
      <c r="AD1769" s="3" t="e">
        <f t="shared" si="217"/>
        <v>#VALUE!</v>
      </c>
      <c r="AE1769" s="3" t="e">
        <f t="shared" si="218"/>
        <v>#VALUE!</v>
      </c>
      <c r="AF1769" s="3" t="e">
        <f t="shared" si="219"/>
        <v>#VALUE!</v>
      </c>
      <c r="AG1769" s="3" t="e">
        <f t="shared" si="220"/>
        <v>#VALUE!</v>
      </c>
      <c r="AH1769" s="3" t="e">
        <f t="shared" si="221"/>
        <v>#VALUE!</v>
      </c>
      <c r="AI1769" s="3" t="e">
        <f t="shared" si="222"/>
        <v>#VALUE!</v>
      </c>
      <c r="AJ1769" s="6" t="e">
        <f t="shared" si="223"/>
        <v>#VALUE!</v>
      </c>
    </row>
    <row r="1770" spans="1:36" x14ac:dyDescent="0.3">
      <c r="A1770" t="s">
        <v>3301</v>
      </c>
      <c r="B1770" t="s">
        <v>3300</v>
      </c>
      <c r="C1770" t="s">
        <v>603</v>
      </c>
      <c r="D1770" t="s">
        <v>3</v>
      </c>
      <c r="E1770" s="1" t="s">
        <v>3</v>
      </c>
      <c r="F1770" s="1" t="s">
        <v>3</v>
      </c>
      <c r="G1770" s="4" t="s">
        <v>3</v>
      </c>
      <c r="H1770" s="1" t="s">
        <v>3</v>
      </c>
      <c r="I1770" s="1" t="s">
        <v>3</v>
      </c>
      <c r="J1770" s="4" t="s">
        <v>3</v>
      </c>
      <c r="K1770" s="1" t="s">
        <v>3</v>
      </c>
      <c r="L1770" s="1" t="s">
        <v>3</v>
      </c>
      <c r="M1770" s="4" t="s">
        <v>3</v>
      </c>
      <c r="N1770" s="1" t="s">
        <v>3</v>
      </c>
      <c r="O1770" s="1" t="s">
        <v>3</v>
      </c>
      <c r="P1770" s="4" t="s">
        <v>3</v>
      </c>
      <c r="Q1770" s="1" t="s">
        <v>3</v>
      </c>
      <c r="R1770" s="1" t="s">
        <v>3</v>
      </c>
      <c r="S1770" s="4" t="s">
        <v>3</v>
      </c>
      <c r="T1770" s="1" t="s">
        <v>3</v>
      </c>
      <c r="U1770" s="1" t="s">
        <v>3</v>
      </c>
      <c r="V1770" s="4" t="s">
        <v>3</v>
      </c>
      <c r="W1770" s="1">
        <v>1</v>
      </c>
      <c r="X1770" s="1" t="s">
        <v>3</v>
      </c>
      <c r="Y1770" s="4" t="s">
        <v>3</v>
      </c>
      <c r="AC1770" s="3" t="e">
        <f t="shared" si="216"/>
        <v>#VALUE!</v>
      </c>
      <c r="AD1770" s="3" t="e">
        <f t="shared" si="217"/>
        <v>#VALUE!</v>
      </c>
      <c r="AE1770" s="3" t="e">
        <f t="shared" si="218"/>
        <v>#VALUE!</v>
      </c>
      <c r="AF1770" s="3" t="e">
        <f t="shared" si="219"/>
        <v>#VALUE!</v>
      </c>
      <c r="AG1770" s="3" t="e">
        <f t="shared" si="220"/>
        <v>#VALUE!</v>
      </c>
      <c r="AH1770" s="3" t="e">
        <f t="shared" si="221"/>
        <v>#VALUE!</v>
      </c>
      <c r="AI1770" s="3" t="e">
        <f t="shared" si="222"/>
        <v>#VALUE!</v>
      </c>
      <c r="AJ1770" s="6" t="e">
        <f t="shared" si="223"/>
        <v>#VALUE!</v>
      </c>
    </row>
    <row r="1771" spans="1:36" x14ac:dyDescent="0.3">
      <c r="A1771" t="s">
        <v>3303</v>
      </c>
      <c r="B1771" t="s">
        <v>3302</v>
      </c>
      <c r="C1771" t="s">
        <v>603</v>
      </c>
      <c r="D1771" t="s">
        <v>3</v>
      </c>
      <c r="E1771" s="1" t="s">
        <v>3</v>
      </c>
      <c r="F1771" s="1" t="s">
        <v>3</v>
      </c>
      <c r="G1771" s="4" t="s">
        <v>3</v>
      </c>
      <c r="H1771" s="1" t="s">
        <v>3</v>
      </c>
      <c r="I1771" s="1" t="s">
        <v>3</v>
      </c>
      <c r="J1771" s="4" t="s">
        <v>3</v>
      </c>
      <c r="K1771" s="1" t="s">
        <v>3</v>
      </c>
      <c r="L1771" s="1" t="s">
        <v>3</v>
      </c>
      <c r="M1771" s="4" t="s">
        <v>3</v>
      </c>
      <c r="N1771" s="1" t="s">
        <v>3</v>
      </c>
      <c r="O1771" s="1" t="s">
        <v>3</v>
      </c>
      <c r="P1771" s="4" t="s">
        <v>3</v>
      </c>
      <c r="Q1771" s="1" t="s">
        <v>3</v>
      </c>
      <c r="R1771" s="1" t="s">
        <v>3</v>
      </c>
      <c r="S1771" s="4" t="s">
        <v>3</v>
      </c>
      <c r="T1771" s="1" t="s">
        <v>3</v>
      </c>
      <c r="U1771" s="1" t="s">
        <v>3</v>
      </c>
      <c r="V1771" s="4" t="s">
        <v>3</v>
      </c>
      <c r="W1771" s="1">
        <v>1</v>
      </c>
      <c r="X1771" s="1" t="s">
        <v>3</v>
      </c>
      <c r="Y1771" s="4" t="s">
        <v>3</v>
      </c>
      <c r="AC1771" s="3" t="e">
        <f t="shared" si="216"/>
        <v>#VALUE!</v>
      </c>
      <c r="AD1771" s="3" t="e">
        <f t="shared" si="217"/>
        <v>#VALUE!</v>
      </c>
      <c r="AE1771" s="3" t="e">
        <f t="shared" si="218"/>
        <v>#VALUE!</v>
      </c>
      <c r="AF1771" s="3" t="e">
        <f t="shared" si="219"/>
        <v>#VALUE!</v>
      </c>
      <c r="AG1771" s="3" t="e">
        <f t="shared" si="220"/>
        <v>#VALUE!</v>
      </c>
      <c r="AH1771" s="3" t="e">
        <f t="shared" si="221"/>
        <v>#VALUE!</v>
      </c>
      <c r="AI1771" s="3" t="e">
        <f t="shared" si="222"/>
        <v>#VALUE!</v>
      </c>
      <c r="AJ1771" s="6" t="e">
        <f t="shared" si="223"/>
        <v>#VALUE!</v>
      </c>
    </row>
    <row r="1772" spans="1:36" x14ac:dyDescent="0.3">
      <c r="A1772" t="s">
        <v>3305</v>
      </c>
      <c r="B1772" t="s">
        <v>3304</v>
      </c>
      <c r="C1772" t="s">
        <v>603</v>
      </c>
      <c r="D1772" t="s">
        <v>3</v>
      </c>
      <c r="E1772" s="1" t="s">
        <v>3</v>
      </c>
      <c r="F1772" s="1" t="s">
        <v>3</v>
      </c>
      <c r="G1772" s="4" t="s">
        <v>3</v>
      </c>
      <c r="H1772" s="1" t="s">
        <v>3</v>
      </c>
      <c r="I1772" s="1" t="s">
        <v>3</v>
      </c>
      <c r="J1772" s="4" t="s">
        <v>3</v>
      </c>
      <c r="K1772" s="1" t="s">
        <v>3</v>
      </c>
      <c r="L1772" s="1" t="s">
        <v>3</v>
      </c>
      <c r="M1772" s="4" t="s">
        <v>3</v>
      </c>
      <c r="N1772" s="1" t="s">
        <v>3</v>
      </c>
      <c r="O1772" s="1" t="s">
        <v>3</v>
      </c>
      <c r="P1772" s="4" t="s">
        <v>3</v>
      </c>
      <c r="Q1772" s="1" t="s">
        <v>3</v>
      </c>
      <c r="R1772" s="1" t="s">
        <v>3</v>
      </c>
      <c r="S1772" s="4" t="s">
        <v>3</v>
      </c>
      <c r="T1772" s="1" t="s">
        <v>3</v>
      </c>
      <c r="U1772" s="1" t="s">
        <v>3</v>
      </c>
      <c r="V1772" s="4" t="s">
        <v>3</v>
      </c>
      <c r="W1772" s="1">
        <v>1</v>
      </c>
      <c r="X1772" s="1" t="s">
        <v>3</v>
      </c>
      <c r="Y1772" s="4" t="s">
        <v>3</v>
      </c>
      <c r="AC1772" s="3" t="e">
        <f t="shared" si="216"/>
        <v>#VALUE!</v>
      </c>
      <c r="AD1772" s="3" t="e">
        <f t="shared" si="217"/>
        <v>#VALUE!</v>
      </c>
      <c r="AE1772" s="3" t="e">
        <f t="shared" si="218"/>
        <v>#VALUE!</v>
      </c>
      <c r="AF1772" s="3" t="e">
        <f t="shared" si="219"/>
        <v>#VALUE!</v>
      </c>
      <c r="AG1772" s="3" t="e">
        <f t="shared" si="220"/>
        <v>#VALUE!</v>
      </c>
      <c r="AH1772" s="3" t="e">
        <f t="shared" si="221"/>
        <v>#VALUE!</v>
      </c>
      <c r="AI1772" s="3" t="e">
        <f t="shared" si="222"/>
        <v>#VALUE!</v>
      </c>
      <c r="AJ1772" s="6" t="e">
        <f t="shared" si="223"/>
        <v>#VALUE!</v>
      </c>
    </row>
    <row r="1773" spans="1:36" x14ac:dyDescent="0.3">
      <c r="A1773" t="s">
        <v>3307</v>
      </c>
      <c r="B1773" t="s">
        <v>3306</v>
      </c>
      <c r="C1773" t="s">
        <v>603</v>
      </c>
      <c r="D1773" t="s">
        <v>3</v>
      </c>
      <c r="E1773" s="1" t="s">
        <v>3</v>
      </c>
      <c r="F1773" s="1" t="s">
        <v>3</v>
      </c>
      <c r="G1773" s="4" t="s">
        <v>3</v>
      </c>
      <c r="H1773" s="1" t="s">
        <v>3</v>
      </c>
      <c r="I1773" s="1" t="s">
        <v>3</v>
      </c>
      <c r="J1773" s="4" t="s">
        <v>3</v>
      </c>
      <c r="K1773" s="1" t="s">
        <v>3</v>
      </c>
      <c r="L1773" s="1" t="s">
        <v>3</v>
      </c>
      <c r="M1773" s="4" t="s">
        <v>3</v>
      </c>
      <c r="N1773" s="1" t="s">
        <v>3</v>
      </c>
      <c r="O1773" s="1" t="s">
        <v>3</v>
      </c>
      <c r="P1773" s="4" t="s">
        <v>3</v>
      </c>
      <c r="Q1773" s="1" t="s">
        <v>3</v>
      </c>
      <c r="R1773" s="1" t="s">
        <v>3</v>
      </c>
      <c r="S1773" s="4" t="s">
        <v>3</v>
      </c>
      <c r="T1773" s="1" t="s">
        <v>3</v>
      </c>
      <c r="U1773" s="1" t="s">
        <v>3</v>
      </c>
      <c r="V1773" s="4" t="s">
        <v>3</v>
      </c>
      <c r="W1773" s="1" t="s">
        <v>3</v>
      </c>
      <c r="X1773" s="1" t="s">
        <v>3</v>
      </c>
      <c r="Y1773" s="4" t="s">
        <v>3</v>
      </c>
      <c r="AC1773" s="3" t="e">
        <f t="shared" si="216"/>
        <v>#VALUE!</v>
      </c>
      <c r="AD1773" s="3" t="e">
        <f t="shared" si="217"/>
        <v>#VALUE!</v>
      </c>
      <c r="AE1773" s="3" t="e">
        <f t="shared" si="218"/>
        <v>#VALUE!</v>
      </c>
      <c r="AF1773" s="3" t="e">
        <f t="shared" si="219"/>
        <v>#VALUE!</v>
      </c>
      <c r="AG1773" s="3" t="e">
        <f t="shared" si="220"/>
        <v>#VALUE!</v>
      </c>
      <c r="AH1773" s="3" t="e">
        <f t="shared" si="221"/>
        <v>#VALUE!</v>
      </c>
      <c r="AI1773" s="3" t="e">
        <f t="shared" si="222"/>
        <v>#VALUE!</v>
      </c>
      <c r="AJ1773" s="6" t="e">
        <f t="shared" si="223"/>
        <v>#VALUE!</v>
      </c>
    </row>
    <row r="1774" spans="1:36" x14ac:dyDescent="0.3">
      <c r="A1774" t="s">
        <v>3309</v>
      </c>
      <c r="B1774" t="s">
        <v>3308</v>
      </c>
      <c r="C1774" t="s">
        <v>603</v>
      </c>
      <c r="D1774" t="s">
        <v>3</v>
      </c>
      <c r="E1774" s="1" t="s">
        <v>3</v>
      </c>
      <c r="F1774" s="1" t="s">
        <v>3</v>
      </c>
      <c r="G1774" s="4" t="s">
        <v>3</v>
      </c>
      <c r="H1774" s="1" t="s">
        <v>3</v>
      </c>
      <c r="I1774" s="1" t="s">
        <v>3</v>
      </c>
      <c r="J1774" s="4" t="s">
        <v>3</v>
      </c>
      <c r="K1774" s="1" t="s">
        <v>3</v>
      </c>
      <c r="L1774" s="1" t="s">
        <v>3</v>
      </c>
      <c r="M1774" s="4" t="s">
        <v>3</v>
      </c>
      <c r="N1774" s="1" t="s">
        <v>3</v>
      </c>
      <c r="O1774" s="1" t="s">
        <v>3</v>
      </c>
      <c r="P1774" s="4" t="s">
        <v>3</v>
      </c>
      <c r="Q1774" s="1" t="s">
        <v>3</v>
      </c>
      <c r="R1774" s="1" t="s">
        <v>3</v>
      </c>
      <c r="S1774" s="4" t="s">
        <v>3</v>
      </c>
      <c r="T1774" s="1" t="s">
        <v>3</v>
      </c>
      <c r="U1774" s="1" t="s">
        <v>3</v>
      </c>
      <c r="V1774" s="4" t="s">
        <v>3</v>
      </c>
      <c r="W1774" s="1">
        <v>1</v>
      </c>
      <c r="X1774" s="1" t="s">
        <v>3</v>
      </c>
      <c r="Y1774" s="4" t="s">
        <v>3</v>
      </c>
      <c r="AC1774" s="3" t="e">
        <f t="shared" si="216"/>
        <v>#VALUE!</v>
      </c>
      <c r="AD1774" s="3" t="e">
        <f t="shared" si="217"/>
        <v>#VALUE!</v>
      </c>
      <c r="AE1774" s="3" t="e">
        <f t="shared" si="218"/>
        <v>#VALUE!</v>
      </c>
      <c r="AF1774" s="3" t="e">
        <f t="shared" si="219"/>
        <v>#VALUE!</v>
      </c>
      <c r="AG1774" s="3" t="e">
        <f t="shared" si="220"/>
        <v>#VALUE!</v>
      </c>
      <c r="AH1774" s="3" t="e">
        <f t="shared" si="221"/>
        <v>#VALUE!</v>
      </c>
      <c r="AI1774" s="3" t="e">
        <f t="shared" si="222"/>
        <v>#VALUE!</v>
      </c>
      <c r="AJ1774" s="6" t="e">
        <f t="shared" si="223"/>
        <v>#VALUE!</v>
      </c>
    </row>
    <row r="1775" spans="1:36" x14ac:dyDescent="0.3">
      <c r="A1775" t="s">
        <v>3311</v>
      </c>
      <c r="B1775" t="s">
        <v>3310</v>
      </c>
      <c r="C1775" t="s">
        <v>603</v>
      </c>
      <c r="D1775" t="s">
        <v>3</v>
      </c>
      <c r="E1775" s="1" t="s">
        <v>3</v>
      </c>
      <c r="F1775" s="1" t="s">
        <v>3</v>
      </c>
      <c r="G1775" s="4" t="s">
        <v>3</v>
      </c>
      <c r="H1775" s="1" t="s">
        <v>3</v>
      </c>
      <c r="I1775" s="1" t="s">
        <v>3</v>
      </c>
      <c r="J1775" s="4" t="s">
        <v>3</v>
      </c>
      <c r="K1775" s="1" t="s">
        <v>3</v>
      </c>
      <c r="L1775" s="1" t="s">
        <v>3</v>
      </c>
      <c r="M1775" s="4" t="s">
        <v>3</v>
      </c>
      <c r="N1775" s="1" t="s">
        <v>3</v>
      </c>
      <c r="O1775" s="1" t="s">
        <v>3</v>
      </c>
      <c r="P1775" s="4" t="s">
        <v>3</v>
      </c>
      <c r="Q1775" s="1" t="s">
        <v>3</v>
      </c>
      <c r="R1775" s="1" t="s">
        <v>3</v>
      </c>
      <c r="S1775" s="4" t="s">
        <v>3</v>
      </c>
      <c r="T1775" s="1" t="s">
        <v>3</v>
      </c>
      <c r="U1775" s="1" t="s">
        <v>3</v>
      </c>
      <c r="V1775" s="4" t="s">
        <v>3</v>
      </c>
      <c r="W1775" s="1">
        <v>1</v>
      </c>
      <c r="X1775" s="1" t="s">
        <v>3</v>
      </c>
      <c r="Y1775" s="4" t="s">
        <v>3</v>
      </c>
      <c r="AC1775" s="3" t="e">
        <f t="shared" si="216"/>
        <v>#VALUE!</v>
      </c>
      <c r="AD1775" s="3" t="e">
        <f t="shared" si="217"/>
        <v>#VALUE!</v>
      </c>
      <c r="AE1775" s="3" t="e">
        <f t="shared" si="218"/>
        <v>#VALUE!</v>
      </c>
      <c r="AF1775" s="3" t="e">
        <f t="shared" si="219"/>
        <v>#VALUE!</v>
      </c>
      <c r="AG1775" s="3" t="e">
        <f t="shared" si="220"/>
        <v>#VALUE!</v>
      </c>
      <c r="AH1775" s="3" t="e">
        <f t="shared" si="221"/>
        <v>#VALUE!</v>
      </c>
      <c r="AI1775" s="3" t="e">
        <f t="shared" si="222"/>
        <v>#VALUE!</v>
      </c>
      <c r="AJ1775" s="6" t="e">
        <f t="shared" si="223"/>
        <v>#VALUE!</v>
      </c>
    </row>
    <row r="1776" spans="1:36" x14ac:dyDescent="0.3">
      <c r="A1776" t="s">
        <v>3313</v>
      </c>
      <c r="B1776" t="s">
        <v>3312</v>
      </c>
      <c r="C1776" t="s">
        <v>603</v>
      </c>
      <c r="D1776" t="s">
        <v>3</v>
      </c>
      <c r="E1776" s="1" t="s">
        <v>3</v>
      </c>
      <c r="F1776" s="1" t="s">
        <v>3</v>
      </c>
      <c r="G1776" s="4" t="s">
        <v>3</v>
      </c>
      <c r="H1776" s="1" t="s">
        <v>3</v>
      </c>
      <c r="I1776" s="1" t="s">
        <v>3</v>
      </c>
      <c r="J1776" s="4" t="s">
        <v>3</v>
      </c>
      <c r="K1776" s="1" t="s">
        <v>3</v>
      </c>
      <c r="L1776" s="1" t="s">
        <v>3</v>
      </c>
      <c r="M1776" s="4" t="s">
        <v>3</v>
      </c>
      <c r="N1776" s="1" t="s">
        <v>3</v>
      </c>
      <c r="O1776" s="1" t="s">
        <v>3</v>
      </c>
      <c r="P1776" s="4" t="s">
        <v>3</v>
      </c>
      <c r="Q1776" s="1" t="s">
        <v>3</v>
      </c>
      <c r="R1776" s="1" t="s">
        <v>3</v>
      </c>
      <c r="S1776" s="4" t="s">
        <v>3</v>
      </c>
      <c r="T1776" s="1" t="s">
        <v>3</v>
      </c>
      <c r="U1776" s="1" t="s">
        <v>3</v>
      </c>
      <c r="V1776" s="4" t="s">
        <v>3</v>
      </c>
      <c r="W1776" s="1">
        <v>1</v>
      </c>
      <c r="X1776" s="1" t="s">
        <v>3</v>
      </c>
      <c r="Y1776" s="4" t="s">
        <v>3</v>
      </c>
      <c r="AC1776" s="3" t="e">
        <f t="shared" si="216"/>
        <v>#VALUE!</v>
      </c>
      <c r="AD1776" s="3" t="e">
        <f t="shared" si="217"/>
        <v>#VALUE!</v>
      </c>
      <c r="AE1776" s="3" t="e">
        <f t="shared" si="218"/>
        <v>#VALUE!</v>
      </c>
      <c r="AF1776" s="3" t="e">
        <f t="shared" si="219"/>
        <v>#VALUE!</v>
      </c>
      <c r="AG1776" s="3" t="e">
        <f t="shared" si="220"/>
        <v>#VALUE!</v>
      </c>
      <c r="AH1776" s="3" t="e">
        <f t="shared" si="221"/>
        <v>#VALUE!</v>
      </c>
      <c r="AI1776" s="3" t="e">
        <f t="shared" si="222"/>
        <v>#VALUE!</v>
      </c>
      <c r="AJ1776" s="6" t="e">
        <f t="shared" si="223"/>
        <v>#VALUE!</v>
      </c>
    </row>
    <row r="1777" spans="1:36" x14ac:dyDescent="0.3">
      <c r="A1777" t="s">
        <v>3315</v>
      </c>
      <c r="B1777" t="s">
        <v>3314</v>
      </c>
      <c r="C1777" t="s">
        <v>603</v>
      </c>
      <c r="D1777" t="s">
        <v>3</v>
      </c>
      <c r="E1777" s="1" t="s">
        <v>3</v>
      </c>
      <c r="F1777" s="1" t="s">
        <v>3</v>
      </c>
      <c r="G1777" s="4" t="s">
        <v>3</v>
      </c>
      <c r="H1777" s="1" t="s">
        <v>3</v>
      </c>
      <c r="I1777" s="1" t="s">
        <v>3</v>
      </c>
      <c r="J1777" s="4" t="s">
        <v>3</v>
      </c>
      <c r="K1777" s="1" t="s">
        <v>3</v>
      </c>
      <c r="L1777" s="1" t="s">
        <v>3</v>
      </c>
      <c r="M1777" s="4" t="s">
        <v>3</v>
      </c>
      <c r="N1777" s="1" t="s">
        <v>3</v>
      </c>
      <c r="O1777" s="1" t="s">
        <v>3</v>
      </c>
      <c r="P1777" s="4" t="s">
        <v>3</v>
      </c>
      <c r="Q1777" s="1" t="s">
        <v>3</v>
      </c>
      <c r="R1777" s="1" t="s">
        <v>3</v>
      </c>
      <c r="S1777" s="4" t="s">
        <v>3</v>
      </c>
      <c r="T1777" s="1" t="s">
        <v>3</v>
      </c>
      <c r="U1777" s="1" t="s">
        <v>3</v>
      </c>
      <c r="V1777" s="4" t="s">
        <v>3</v>
      </c>
      <c r="W1777" s="1">
        <v>1</v>
      </c>
      <c r="X1777" s="1" t="s">
        <v>3</v>
      </c>
      <c r="Y1777" s="4" t="s">
        <v>3</v>
      </c>
      <c r="AC1777" s="3" t="e">
        <f t="shared" si="216"/>
        <v>#VALUE!</v>
      </c>
      <c r="AD1777" s="3" t="e">
        <f t="shared" si="217"/>
        <v>#VALUE!</v>
      </c>
      <c r="AE1777" s="3" t="e">
        <f t="shared" si="218"/>
        <v>#VALUE!</v>
      </c>
      <c r="AF1777" s="3" t="e">
        <f t="shared" si="219"/>
        <v>#VALUE!</v>
      </c>
      <c r="AG1777" s="3" t="e">
        <f t="shared" si="220"/>
        <v>#VALUE!</v>
      </c>
      <c r="AH1777" s="3" t="e">
        <f t="shared" si="221"/>
        <v>#VALUE!</v>
      </c>
      <c r="AI1777" s="3" t="e">
        <f t="shared" si="222"/>
        <v>#VALUE!</v>
      </c>
      <c r="AJ1777" s="6" t="e">
        <f t="shared" si="223"/>
        <v>#VALUE!</v>
      </c>
    </row>
    <row r="1778" spans="1:36" x14ac:dyDescent="0.3">
      <c r="A1778" t="s">
        <v>3317</v>
      </c>
      <c r="B1778" t="s">
        <v>3316</v>
      </c>
      <c r="C1778" t="s">
        <v>603</v>
      </c>
      <c r="D1778" t="s">
        <v>3</v>
      </c>
      <c r="E1778" s="1" t="s">
        <v>3</v>
      </c>
      <c r="F1778" s="1" t="s">
        <v>3</v>
      </c>
      <c r="G1778" s="4" t="s">
        <v>3</v>
      </c>
      <c r="H1778" s="1" t="s">
        <v>3</v>
      </c>
      <c r="I1778" s="1" t="s">
        <v>3</v>
      </c>
      <c r="J1778" s="4" t="s">
        <v>3</v>
      </c>
      <c r="K1778" s="1" t="s">
        <v>3</v>
      </c>
      <c r="L1778" s="1" t="s">
        <v>3</v>
      </c>
      <c r="M1778" s="4" t="s">
        <v>3</v>
      </c>
      <c r="N1778" s="1" t="s">
        <v>3</v>
      </c>
      <c r="O1778" s="1" t="s">
        <v>3</v>
      </c>
      <c r="P1778" s="4" t="s">
        <v>3</v>
      </c>
      <c r="Q1778" s="1" t="s">
        <v>3</v>
      </c>
      <c r="R1778" s="1" t="s">
        <v>3</v>
      </c>
      <c r="S1778" s="4" t="s">
        <v>3</v>
      </c>
      <c r="T1778" s="1" t="s">
        <v>3</v>
      </c>
      <c r="U1778" s="1" t="s">
        <v>3</v>
      </c>
      <c r="V1778" s="4" t="s">
        <v>3</v>
      </c>
      <c r="W1778" s="1">
        <v>1</v>
      </c>
      <c r="X1778" s="1" t="s">
        <v>3</v>
      </c>
      <c r="Y1778" s="4" t="s">
        <v>3</v>
      </c>
      <c r="AC1778" s="3" t="e">
        <f t="shared" si="216"/>
        <v>#VALUE!</v>
      </c>
      <c r="AD1778" s="3" t="e">
        <f t="shared" si="217"/>
        <v>#VALUE!</v>
      </c>
      <c r="AE1778" s="3" t="e">
        <f t="shared" si="218"/>
        <v>#VALUE!</v>
      </c>
      <c r="AF1778" s="3" t="e">
        <f t="shared" si="219"/>
        <v>#VALUE!</v>
      </c>
      <c r="AG1778" s="3" t="e">
        <f t="shared" si="220"/>
        <v>#VALUE!</v>
      </c>
      <c r="AH1778" s="3" t="e">
        <f t="shared" si="221"/>
        <v>#VALUE!</v>
      </c>
      <c r="AI1778" s="3" t="e">
        <f t="shared" si="222"/>
        <v>#VALUE!</v>
      </c>
      <c r="AJ1778" s="6" t="e">
        <f t="shared" si="223"/>
        <v>#VALUE!</v>
      </c>
    </row>
    <row r="1779" spans="1:36" x14ac:dyDescent="0.3">
      <c r="A1779" t="s">
        <v>3319</v>
      </c>
      <c r="B1779" t="s">
        <v>3318</v>
      </c>
      <c r="C1779" t="s">
        <v>603</v>
      </c>
      <c r="D1779" t="s">
        <v>3</v>
      </c>
      <c r="E1779" s="1" t="s">
        <v>3</v>
      </c>
      <c r="F1779" s="1" t="s">
        <v>3</v>
      </c>
      <c r="G1779" s="4" t="s">
        <v>3</v>
      </c>
      <c r="H1779" s="1" t="s">
        <v>3</v>
      </c>
      <c r="I1779" s="1" t="s">
        <v>3</v>
      </c>
      <c r="J1779" s="4" t="s">
        <v>3</v>
      </c>
      <c r="K1779" s="1" t="s">
        <v>3</v>
      </c>
      <c r="L1779" s="1" t="s">
        <v>3</v>
      </c>
      <c r="M1779" s="4" t="s">
        <v>3</v>
      </c>
      <c r="N1779" s="1" t="s">
        <v>3</v>
      </c>
      <c r="O1779" s="1" t="s">
        <v>3</v>
      </c>
      <c r="P1779" s="4" t="s">
        <v>3</v>
      </c>
      <c r="Q1779" s="1" t="s">
        <v>3</v>
      </c>
      <c r="R1779" s="1" t="s">
        <v>3</v>
      </c>
      <c r="S1779" s="4" t="s">
        <v>3</v>
      </c>
      <c r="T1779" s="1" t="s">
        <v>3</v>
      </c>
      <c r="U1779" s="1" t="s">
        <v>3</v>
      </c>
      <c r="V1779" s="4" t="s">
        <v>3</v>
      </c>
      <c r="W1779" s="1" t="s">
        <v>3</v>
      </c>
      <c r="X1779" s="1" t="s">
        <v>3</v>
      </c>
      <c r="Y1779" s="4" t="s">
        <v>3</v>
      </c>
      <c r="AC1779" s="3" t="e">
        <f t="shared" si="216"/>
        <v>#VALUE!</v>
      </c>
      <c r="AD1779" s="3" t="e">
        <f t="shared" si="217"/>
        <v>#VALUE!</v>
      </c>
      <c r="AE1779" s="3" t="e">
        <f t="shared" si="218"/>
        <v>#VALUE!</v>
      </c>
      <c r="AF1779" s="3" t="e">
        <f t="shared" si="219"/>
        <v>#VALUE!</v>
      </c>
      <c r="AG1779" s="3" t="e">
        <f t="shared" si="220"/>
        <v>#VALUE!</v>
      </c>
      <c r="AH1779" s="3" t="e">
        <f t="shared" si="221"/>
        <v>#VALUE!</v>
      </c>
      <c r="AI1779" s="3" t="e">
        <f t="shared" si="222"/>
        <v>#VALUE!</v>
      </c>
      <c r="AJ1779" s="6" t="e">
        <f t="shared" si="223"/>
        <v>#VALUE!</v>
      </c>
    </row>
    <row r="1780" spans="1:36" x14ac:dyDescent="0.3">
      <c r="A1780" t="s">
        <v>3321</v>
      </c>
      <c r="B1780" t="s">
        <v>3320</v>
      </c>
      <c r="C1780" t="s">
        <v>603</v>
      </c>
      <c r="D1780" t="s">
        <v>3</v>
      </c>
      <c r="E1780" s="1" t="s">
        <v>3</v>
      </c>
      <c r="F1780" s="1" t="s">
        <v>3</v>
      </c>
      <c r="G1780" s="4" t="s">
        <v>3</v>
      </c>
      <c r="H1780" s="1" t="s">
        <v>3</v>
      </c>
      <c r="I1780" s="1" t="s">
        <v>3</v>
      </c>
      <c r="J1780" s="4" t="s">
        <v>3</v>
      </c>
      <c r="K1780" s="1" t="s">
        <v>3</v>
      </c>
      <c r="L1780" s="1" t="s">
        <v>3</v>
      </c>
      <c r="M1780" s="4" t="s">
        <v>3</v>
      </c>
      <c r="N1780" s="1" t="s">
        <v>3</v>
      </c>
      <c r="O1780" s="1" t="s">
        <v>3</v>
      </c>
      <c r="P1780" s="4" t="s">
        <v>3</v>
      </c>
      <c r="Q1780" s="1" t="s">
        <v>3</v>
      </c>
      <c r="R1780" s="1" t="s">
        <v>3</v>
      </c>
      <c r="S1780" s="4" t="s">
        <v>3</v>
      </c>
      <c r="T1780" s="1" t="s">
        <v>3</v>
      </c>
      <c r="U1780" s="1" t="s">
        <v>3</v>
      </c>
      <c r="V1780" s="4" t="s">
        <v>3</v>
      </c>
      <c r="W1780" s="1">
        <v>1</v>
      </c>
      <c r="X1780" s="1" t="s">
        <v>3</v>
      </c>
      <c r="Y1780" s="4" t="s">
        <v>3</v>
      </c>
      <c r="AC1780" s="3" t="e">
        <f t="shared" si="216"/>
        <v>#VALUE!</v>
      </c>
      <c r="AD1780" s="3" t="e">
        <f t="shared" si="217"/>
        <v>#VALUE!</v>
      </c>
      <c r="AE1780" s="3" t="e">
        <f t="shared" si="218"/>
        <v>#VALUE!</v>
      </c>
      <c r="AF1780" s="3" t="e">
        <f t="shared" si="219"/>
        <v>#VALUE!</v>
      </c>
      <c r="AG1780" s="3" t="e">
        <f t="shared" si="220"/>
        <v>#VALUE!</v>
      </c>
      <c r="AH1780" s="3" t="e">
        <f t="shared" si="221"/>
        <v>#VALUE!</v>
      </c>
      <c r="AI1780" s="3" t="e">
        <f t="shared" si="222"/>
        <v>#VALUE!</v>
      </c>
      <c r="AJ1780" s="6" t="e">
        <f t="shared" si="223"/>
        <v>#VALUE!</v>
      </c>
    </row>
    <row r="1781" spans="1:36" x14ac:dyDescent="0.3">
      <c r="A1781" t="s">
        <v>3323</v>
      </c>
      <c r="B1781" t="s">
        <v>3322</v>
      </c>
      <c r="C1781" t="s">
        <v>603</v>
      </c>
      <c r="D1781" t="s">
        <v>3</v>
      </c>
      <c r="E1781" s="1" t="s">
        <v>3</v>
      </c>
      <c r="F1781" s="1" t="s">
        <v>3</v>
      </c>
      <c r="G1781" s="4" t="s">
        <v>3</v>
      </c>
      <c r="H1781" s="1" t="s">
        <v>3</v>
      </c>
      <c r="I1781" s="1" t="s">
        <v>3</v>
      </c>
      <c r="J1781" s="4" t="s">
        <v>3</v>
      </c>
      <c r="K1781" s="1" t="s">
        <v>3</v>
      </c>
      <c r="L1781" s="1" t="s">
        <v>3</v>
      </c>
      <c r="M1781" s="4" t="s">
        <v>3</v>
      </c>
      <c r="N1781" s="1" t="s">
        <v>3</v>
      </c>
      <c r="O1781" s="1" t="s">
        <v>3</v>
      </c>
      <c r="P1781" s="4" t="s">
        <v>3</v>
      </c>
      <c r="Q1781" s="1" t="s">
        <v>3</v>
      </c>
      <c r="R1781" s="1" t="s">
        <v>3</v>
      </c>
      <c r="S1781" s="4" t="s">
        <v>3</v>
      </c>
      <c r="T1781" s="1" t="s">
        <v>3</v>
      </c>
      <c r="U1781" s="1" t="s">
        <v>3</v>
      </c>
      <c r="V1781" s="4" t="s">
        <v>3</v>
      </c>
      <c r="W1781" s="1">
        <v>1</v>
      </c>
      <c r="X1781" s="1" t="s">
        <v>3</v>
      </c>
      <c r="Y1781" s="4" t="s">
        <v>3</v>
      </c>
      <c r="AC1781" s="3" t="e">
        <f t="shared" si="216"/>
        <v>#VALUE!</v>
      </c>
      <c r="AD1781" s="3" t="e">
        <f t="shared" si="217"/>
        <v>#VALUE!</v>
      </c>
      <c r="AE1781" s="3" t="e">
        <f t="shared" si="218"/>
        <v>#VALUE!</v>
      </c>
      <c r="AF1781" s="3" t="e">
        <f t="shared" si="219"/>
        <v>#VALUE!</v>
      </c>
      <c r="AG1781" s="3" t="e">
        <f t="shared" si="220"/>
        <v>#VALUE!</v>
      </c>
      <c r="AH1781" s="3" t="e">
        <f t="shared" si="221"/>
        <v>#VALUE!</v>
      </c>
      <c r="AI1781" s="3" t="e">
        <f t="shared" si="222"/>
        <v>#VALUE!</v>
      </c>
      <c r="AJ1781" s="6" t="e">
        <f t="shared" si="223"/>
        <v>#VALUE!</v>
      </c>
    </row>
    <row r="1782" spans="1:36" x14ac:dyDescent="0.3">
      <c r="A1782" t="s">
        <v>3325</v>
      </c>
      <c r="B1782" t="s">
        <v>3324</v>
      </c>
      <c r="C1782" t="s">
        <v>603</v>
      </c>
      <c r="D1782" t="s">
        <v>3</v>
      </c>
      <c r="E1782" s="1" t="s">
        <v>3</v>
      </c>
      <c r="F1782" s="1" t="s">
        <v>3</v>
      </c>
      <c r="G1782" s="4" t="s">
        <v>3</v>
      </c>
      <c r="H1782" s="1" t="s">
        <v>3</v>
      </c>
      <c r="I1782" s="1" t="s">
        <v>3</v>
      </c>
      <c r="J1782" s="4" t="s">
        <v>3</v>
      </c>
      <c r="K1782" s="1" t="s">
        <v>3</v>
      </c>
      <c r="L1782" s="1" t="s">
        <v>3</v>
      </c>
      <c r="M1782" s="4" t="s">
        <v>3</v>
      </c>
      <c r="N1782" s="1" t="s">
        <v>3</v>
      </c>
      <c r="O1782" s="1" t="s">
        <v>3</v>
      </c>
      <c r="P1782" s="4" t="s">
        <v>3</v>
      </c>
      <c r="Q1782" s="1" t="s">
        <v>3</v>
      </c>
      <c r="R1782" s="1" t="s">
        <v>3</v>
      </c>
      <c r="S1782" s="4" t="s">
        <v>3</v>
      </c>
      <c r="T1782" s="1" t="s">
        <v>3</v>
      </c>
      <c r="U1782" s="1" t="s">
        <v>3</v>
      </c>
      <c r="V1782" s="4" t="s">
        <v>3</v>
      </c>
      <c r="W1782" s="1">
        <v>1</v>
      </c>
      <c r="X1782" s="1" t="s">
        <v>3</v>
      </c>
      <c r="Y1782" s="4" t="s">
        <v>3</v>
      </c>
      <c r="AC1782" s="3" t="e">
        <f t="shared" si="216"/>
        <v>#VALUE!</v>
      </c>
      <c r="AD1782" s="3" t="e">
        <f t="shared" si="217"/>
        <v>#VALUE!</v>
      </c>
      <c r="AE1782" s="3" t="e">
        <f t="shared" si="218"/>
        <v>#VALUE!</v>
      </c>
      <c r="AF1782" s="3" t="e">
        <f t="shared" si="219"/>
        <v>#VALUE!</v>
      </c>
      <c r="AG1782" s="3" t="e">
        <f t="shared" si="220"/>
        <v>#VALUE!</v>
      </c>
      <c r="AH1782" s="3" t="e">
        <f t="shared" si="221"/>
        <v>#VALUE!</v>
      </c>
      <c r="AI1782" s="3" t="e">
        <f t="shared" si="222"/>
        <v>#VALUE!</v>
      </c>
      <c r="AJ1782" s="6" t="e">
        <f t="shared" si="223"/>
        <v>#VALUE!</v>
      </c>
    </row>
    <row r="1783" spans="1:36" x14ac:dyDescent="0.3">
      <c r="A1783" t="s">
        <v>3327</v>
      </c>
      <c r="B1783" t="s">
        <v>3326</v>
      </c>
      <c r="C1783" t="s">
        <v>603</v>
      </c>
      <c r="D1783" t="s">
        <v>3</v>
      </c>
      <c r="E1783" s="1" t="s">
        <v>3</v>
      </c>
      <c r="F1783" s="1" t="s">
        <v>3</v>
      </c>
      <c r="G1783" s="4" t="s">
        <v>3</v>
      </c>
      <c r="H1783" s="1" t="s">
        <v>3</v>
      </c>
      <c r="I1783" s="1" t="s">
        <v>3</v>
      </c>
      <c r="J1783" s="4" t="s">
        <v>3</v>
      </c>
      <c r="K1783" s="1" t="s">
        <v>3</v>
      </c>
      <c r="L1783" s="1" t="s">
        <v>3</v>
      </c>
      <c r="M1783" s="4" t="s">
        <v>3</v>
      </c>
      <c r="N1783" s="1" t="s">
        <v>3</v>
      </c>
      <c r="O1783" s="1" t="s">
        <v>3</v>
      </c>
      <c r="P1783" s="4" t="s">
        <v>3</v>
      </c>
      <c r="Q1783" s="1" t="s">
        <v>3</v>
      </c>
      <c r="R1783" s="1" t="s">
        <v>3</v>
      </c>
      <c r="S1783" s="4" t="s">
        <v>3</v>
      </c>
      <c r="T1783" s="1" t="s">
        <v>3</v>
      </c>
      <c r="U1783" s="1" t="s">
        <v>3</v>
      </c>
      <c r="V1783" s="4" t="s">
        <v>3</v>
      </c>
      <c r="W1783" s="1">
        <v>1</v>
      </c>
      <c r="X1783" s="1" t="s">
        <v>3</v>
      </c>
      <c r="Y1783" s="4" t="s">
        <v>3</v>
      </c>
      <c r="AC1783" s="3" t="e">
        <f t="shared" si="216"/>
        <v>#VALUE!</v>
      </c>
      <c r="AD1783" s="3" t="e">
        <f t="shared" si="217"/>
        <v>#VALUE!</v>
      </c>
      <c r="AE1783" s="3" t="e">
        <f t="shared" si="218"/>
        <v>#VALUE!</v>
      </c>
      <c r="AF1783" s="3" t="e">
        <f t="shared" si="219"/>
        <v>#VALUE!</v>
      </c>
      <c r="AG1783" s="3" t="e">
        <f t="shared" si="220"/>
        <v>#VALUE!</v>
      </c>
      <c r="AH1783" s="3" t="e">
        <f t="shared" si="221"/>
        <v>#VALUE!</v>
      </c>
      <c r="AI1783" s="3" t="e">
        <f t="shared" si="222"/>
        <v>#VALUE!</v>
      </c>
      <c r="AJ1783" s="6" t="e">
        <f t="shared" si="223"/>
        <v>#VALUE!</v>
      </c>
    </row>
    <row r="1784" spans="1:36" x14ac:dyDescent="0.3">
      <c r="A1784" t="s">
        <v>3329</v>
      </c>
      <c r="B1784" t="s">
        <v>3328</v>
      </c>
      <c r="C1784" t="s">
        <v>603</v>
      </c>
      <c r="D1784" t="s">
        <v>3</v>
      </c>
      <c r="E1784" s="1" t="s">
        <v>3</v>
      </c>
      <c r="F1784" s="1" t="s">
        <v>3</v>
      </c>
      <c r="G1784" s="4" t="s">
        <v>3</v>
      </c>
      <c r="H1784" s="1" t="s">
        <v>3</v>
      </c>
      <c r="I1784" s="1" t="s">
        <v>3</v>
      </c>
      <c r="J1784" s="4" t="s">
        <v>3</v>
      </c>
      <c r="K1784" s="1" t="s">
        <v>3</v>
      </c>
      <c r="L1784" s="1" t="s">
        <v>3</v>
      </c>
      <c r="M1784" s="4" t="s">
        <v>3</v>
      </c>
      <c r="N1784" s="1" t="s">
        <v>3</v>
      </c>
      <c r="O1784" s="1" t="s">
        <v>3</v>
      </c>
      <c r="P1784" s="4" t="s">
        <v>3</v>
      </c>
      <c r="Q1784" s="1" t="s">
        <v>3</v>
      </c>
      <c r="R1784" s="1" t="s">
        <v>3</v>
      </c>
      <c r="S1784" s="4" t="s">
        <v>3</v>
      </c>
      <c r="T1784" s="1" t="s">
        <v>3</v>
      </c>
      <c r="U1784" s="1" t="s">
        <v>3</v>
      </c>
      <c r="V1784" s="4" t="s">
        <v>3</v>
      </c>
      <c r="W1784" s="1" t="s">
        <v>3</v>
      </c>
      <c r="X1784" s="1" t="s">
        <v>3</v>
      </c>
      <c r="Y1784" s="4" t="s">
        <v>3</v>
      </c>
      <c r="AC1784" s="3" t="e">
        <f t="shared" si="216"/>
        <v>#VALUE!</v>
      </c>
      <c r="AD1784" s="3" t="e">
        <f t="shared" si="217"/>
        <v>#VALUE!</v>
      </c>
      <c r="AE1784" s="3" t="e">
        <f t="shared" si="218"/>
        <v>#VALUE!</v>
      </c>
      <c r="AF1784" s="3" t="e">
        <f t="shared" si="219"/>
        <v>#VALUE!</v>
      </c>
      <c r="AG1784" s="3" t="e">
        <f t="shared" si="220"/>
        <v>#VALUE!</v>
      </c>
      <c r="AH1784" s="3" t="e">
        <f t="shared" si="221"/>
        <v>#VALUE!</v>
      </c>
      <c r="AI1784" s="3" t="e">
        <f t="shared" si="222"/>
        <v>#VALUE!</v>
      </c>
      <c r="AJ1784" s="6" t="e">
        <f t="shared" si="223"/>
        <v>#VALUE!</v>
      </c>
    </row>
    <row r="1785" spans="1:36" x14ac:dyDescent="0.3">
      <c r="A1785" t="s">
        <v>3331</v>
      </c>
      <c r="B1785" t="s">
        <v>3330</v>
      </c>
      <c r="C1785" t="s">
        <v>603</v>
      </c>
      <c r="D1785" t="s">
        <v>3</v>
      </c>
      <c r="E1785" s="1" t="s">
        <v>3</v>
      </c>
      <c r="F1785" s="1" t="s">
        <v>3</v>
      </c>
      <c r="G1785" s="4" t="s">
        <v>3</v>
      </c>
      <c r="H1785" s="1" t="s">
        <v>3</v>
      </c>
      <c r="I1785" s="1" t="s">
        <v>3</v>
      </c>
      <c r="J1785" s="4" t="s">
        <v>3</v>
      </c>
      <c r="K1785" s="1" t="s">
        <v>3</v>
      </c>
      <c r="L1785" s="1" t="s">
        <v>3</v>
      </c>
      <c r="M1785" s="4" t="s">
        <v>3</v>
      </c>
      <c r="N1785" s="1" t="s">
        <v>3</v>
      </c>
      <c r="O1785" s="1" t="s">
        <v>3</v>
      </c>
      <c r="P1785" s="4" t="s">
        <v>3</v>
      </c>
      <c r="Q1785" s="1" t="s">
        <v>3</v>
      </c>
      <c r="R1785" s="1" t="s">
        <v>3</v>
      </c>
      <c r="S1785" s="4" t="s">
        <v>3</v>
      </c>
      <c r="T1785" s="1" t="s">
        <v>3</v>
      </c>
      <c r="U1785" s="1" t="s">
        <v>3</v>
      </c>
      <c r="V1785" s="4" t="s">
        <v>3</v>
      </c>
      <c r="W1785" s="1">
        <v>1</v>
      </c>
      <c r="X1785" s="1" t="s">
        <v>3</v>
      </c>
      <c r="Y1785" s="4" t="s">
        <v>3</v>
      </c>
      <c r="AC1785" s="3" t="e">
        <f t="shared" si="216"/>
        <v>#VALUE!</v>
      </c>
      <c r="AD1785" s="3" t="e">
        <f t="shared" si="217"/>
        <v>#VALUE!</v>
      </c>
      <c r="AE1785" s="3" t="e">
        <f t="shared" si="218"/>
        <v>#VALUE!</v>
      </c>
      <c r="AF1785" s="3" t="e">
        <f t="shared" si="219"/>
        <v>#VALUE!</v>
      </c>
      <c r="AG1785" s="3" t="e">
        <f t="shared" si="220"/>
        <v>#VALUE!</v>
      </c>
      <c r="AH1785" s="3" t="e">
        <f t="shared" si="221"/>
        <v>#VALUE!</v>
      </c>
      <c r="AI1785" s="3" t="e">
        <f t="shared" si="222"/>
        <v>#VALUE!</v>
      </c>
      <c r="AJ1785" s="6" t="e">
        <f t="shared" si="223"/>
        <v>#VALUE!</v>
      </c>
    </row>
    <row r="1786" spans="1:36" x14ac:dyDescent="0.3">
      <c r="A1786" t="s">
        <v>3333</v>
      </c>
      <c r="B1786" t="s">
        <v>3332</v>
      </c>
      <c r="C1786" t="s">
        <v>603</v>
      </c>
      <c r="D1786" t="s">
        <v>3</v>
      </c>
      <c r="E1786" s="1" t="s">
        <v>3</v>
      </c>
      <c r="F1786" s="1" t="s">
        <v>3</v>
      </c>
      <c r="G1786" s="4" t="s">
        <v>3</v>
      </c>
      <c r="H1786" s="1" t="s">
        <v>3</v>
      </c>
      <c r="I1786" s="1" t="s">
        <v>3</v>
      </c>
      <c r="J1786" s="4" t="s">
        <v>3</v>
      </c>
      <c r="K1786" s="1" t="s">
        <v>3</v>
      </c>
      <c r="L1786" s="1" t="s">
        <v>3</v>
      </c>
      <c r="M1786" s="4" t="s">
        <v>3</v>
      </c>
      <c r="N1786" s="1" t="s">
        <v>3</v>
      </c>
      <c r="O1786" s="1" t="s">
        <v>3</v>
      </c>
      <c r="P1786" s="4" t="s">
        <v>3</v>
      </c>
      <c r="Q1786" s="1" t="s">
        <v>3</v>
      </c>
      <c r="R1786" s="1" t="s">
        <v>3</v>
      </c>
      <c r="S1786" s="4" t="s">
        <v>3</v>
      </c>
      <c r="T1786" s="1" t="s">
        <v>3</v>
      </c>
      <c r="U1786" s="1" t="s">
        <v>3</v>
      </c>
      <c r="V1786" s="4" t="s">
        <v>3</v>
      </c>
      <c r="W1786" s="1">
        <v>1</v>
      </c>
      <c r="X1786" s="1" t="s">
        <v>3</v>
      </c>
      <c r="Y1786" s="4" t="s">
        <v>3</v>
      </c>
      <c r="AC1786" s="3" t="e">
        <f t="shared" si="216"/>
        <v>#VALUE!</v>
      </c>
      <c r="AD1786" s="3" t="e">
        <f t="shared" si="217"/>
        <v>#VALUE!</v>
      </c>
      <c r="AE1786" s="3" t="e">
        <f t="shared" si="218"/>
        <v>#VALUE!</v>
      </c>
      <c r="AF1786" s="3" t="e">
        <f t="shared" si="219"/>
        <v>#VALUE!</v>
      </c>
      <c r="AG1786" s="3" t="e">
        <f t="shared" si="220"/>
        <v>#VALUE!</v>
      </c>
      <c r="AH1786" s="3" t="e">
        <f t="shared" si="221"/>
        <v>#VALUE!</v>
      </c>
      <c r="AI1786" s="3" t="e">
        <f t="shared" si="222"/>
        <v>#VALUE!</v>
      </c>
      <c r="AJ1786" s="6" t="e">
        <f t="shared" si="223"/>
        <v>#VALUE!</v>
      </c>
    </row>
    <row r="1787" spans="1:36" x14ac:dyDescent="0.3">
      <c r="A1787" t="s">
        <v>4153</v>
      </c>
      <c r="B1787" t="s">
        <v>3334</v>
      </c>
      <c r="C1787" t="s">
        <v>603</v>
      </c>
      <c r="D1787" t="s">
        <v>3</v>
      </c>
      <c r="E1787" s="1" t="s">
        <v>3</v>
      </c>
      <c r="F1787" s="1" t="s">
        <v>3</v>
      </c>
      <c r="G1787" s="4" t="s">
        <v>3</v>
      </c>
      <c r="H1787" s="1" t="s">
        <v>3</v>
      </c>
      <c r="I1787" s="1" t="s">
        <v>3</v>
      </c>
      <c r="J1787" s="4" t="s">
        <v>3</v>
      </c>
      <c r="K1787" s="1" t="s">
        <v>3</v>
      </c>
      <c r="L1787" s="1" t="s">
        <v>3</v>
      </c>
      <c r="M1787" s="4" t="s">
        <v>3</v>
      </c>
      <c r="N1787" s="1" t="s">
        <v>3</v>
      </c>
      <c r="O1787" s="1" t="s">
        <v>3</v>
      </c>
      <c r="P1787" s="4" t="s">
        <v>3</v>
      </c>
      <c r="Q1787" s="1" t="s">
        <v>3</v>
      </c>
      <c r="R1787" s="1" t="s">
        <v>3</v>
      </c>
      <c r="S1787" s="4" t="s">
        <v>3</v>
      </c>
      <c r="T1787" s="1" t="s">
        <v>3</v>
      </c>
      <c r="U1787" s="1" t="s">
        <v>3</v>
      </c>
      <c r="V1787" s="4" t="s">
        <v>3</v>
      </c>
      <c r="W1787" s="1">
        <v>1</v>
      </c>
      <c r="X1787" s="1" t="s">
        <v>3</v>
      </c>
      <c r="Y1787" s="4" t="s">
        <v>3</v>
      </c>
      <c r="AC1787" s="3" t="e">
        <f t="shared" si="216"/>
        <v>#VALUE!</v>
      </c>
      <c r="AD1787" s="3" t="e">
        <f t="shared" si="217"/>
        <v>#VALUE!</v>
      </c>
      <c r="AE1787" s="3" t="e">
        <f t="shared" si="218"/>
        <v>#VALUE!</v>
      </c>
      <c r="AF1787" s="3" t="e">
        <f t="shared" si="219"/>
        <v>#VALUE!</v>
      </c>
      <c r="AG1787" s="3" t="e">
        <f t="shared" si="220"/>
        <v>#VALUE!</v>
      </c>
      <c r="AH1787" s="3" t="e">
        <f t="shared" si="221"/>
        <v>#VALUE!</v>
      </c>
      <c r="AI1787" s="3" t="e">
        <f t="shared" si="222"/>
        <v>#VALUE!</v>
      </c>
      <c r="AJ1787" s="6" t="e">
        <f t="shared" si="223"/>
        <v>#VALUE!</v>
      </c>
    </row>
    <row r="1788" spans="1:36" x14ac:dyDescent="0.3">
      <c r="A1788" t="s">
        <v>3336</v>
      </c>
      <c r="B1788" t="s">
        <v>3335</v>
      </c>
      <c r="C1788" t="s">
        <v>603</v>
      </c>
      <c r="D1788" t="s">
        <v>3</v>
      </c>
      <c r="E1788" s="1" t="s">
        <v>3</v>
      </c>
      <c r="F1788" s="1" t="s">
        <v>3</v>
      </c>
      <c r="G1788" s="4" t="s">
        <v>3</v>
      </c>
      <c r="H1788" s="1" t="s">
        <v>3</v>
      </c>
      <c r="I1788" s="1" t="s">
        <v>3</v>
      </c>
      <c r="J1788" s="4" t="s">
        <v>3</v>
      </c>
      <c r="K1788" s="1" t="s">
        <v>3</v>
      </c>
      <c r="L1788" s="1" t="s">
        <v>3</v>
      </c>
      <c r="M1788" s="4" t="s">
        <v>3</v>
      </c>
      <c r="N1788" s="1" t="s">
        <v>3</v>
      </c>
      <c r="O1788" s="1" t="s">
        <v>3</v>
      </c>
      <c r="P1788" s="4" t="s">
        <v>3</v>
      </c>
      <c r="Q1788" s="1" t="s">
        <v>3</v>
      </c>
      <c r="R1788" s="1" t="s">
        <v>3</v>
      </c>
      <c r="S1788" s="4" t="s">
        <v>3</v>
      </c>
      <c r="T1788" s="1" t="s">
        <v>3</v>
      </c>
      <c r="U1788" s="1" t="s">
        <v>3</v>
      </c>
      <c r="V1788" s="4" t="s">
        <v>3</v>
      </c>
      <c r="W1788" s="1" t="s">
        <v>3</v>
      </c>
      <c r="X1788" s="1" t="s">
        <v>3</v>
      </c>
      <c r="Y1788" s="4" t="s">
        <v>3</v>
      </c>
      <c r="AC1788" s="3" t="e">
        <f t="shared" si="216"/>
        <v>#VALUE!</v>
      </c>
      <c r="AD1788" s="3" t="e">
        <f t="shared" si="217"/>
        <v>#VALUE!</v>
      </c>
      <c r="AE1788" s="3" t="e">
        <f t="shared" si="218"/>
        <v>#VALUE!</v>
      </c>
      <c r="AF1788" s="3" t="e">
        <f t="shared" si="219"/>
        <v>#VALUE!</v>
      </c>
      <c r="AG1788" s="3" t="e">
        <f t="shared" si="220"/>
        <v>#VALUE!</v>
      </c>
      <c r="AH1788" s="3" t="e">
        <f t="shared" si="221"/>
        <v>#VALUE!</v>
      </c>
      <c r="AI1788" s="3" t="e">
        <f t="shared" si="222"/>
        <v>#VALUE!</v>
      </c>
      <c r="AJ1788" s="6" t="e">
        <f t="shared" si="223"/>
        <v>#VALUE!</v>
      </c>
    </row>
    <row r="1789" spans="1:36" x14ac:dyDescent="0.3">
      <c r="A1789" t="s">
        <v>3338</v>
      </c>
      <c r="B1789" t="s">
        <v>3337</v>
      </c>
      <c r="C1789" t="s">
        <v>603</v>
      </c>
      <c r="D1789" t="s">
        <v>3</v>
      </c>
      <c r="E1789" s="1" t="s">
        <v>3</v>
      </c>
      <c r="F1789" s="1" t="s">
        <v>3</v>
      </c>
      <c r="G1789" s="4" t="s">
        <v>3</v>
      </c>
      <c r="H1789" s="1" t="s">
        <v>3</v>
      </c>
      <c r="I1789" s="1" t="s">
        <v>3</v>
      </c>
      <c r="J1789" s="4" t="s">
        <v>3</v>
      </c>
      <c r="K1789" s="1" t="s">
        <v>3</v>
      </c>
      <c r="L1789" s="1" t="s">
        <v>3</v>
      </c>
      <c r="M1789" s="4" t="s">
        <v>3</v>
      </c>
      <c r="N1789" s="1" t="s">
        <v>3</v>
      </c>
      <c r="O1789" s="1" t="s">
        <v>3</v>
      </c>
      <c r="P1789" s="4" t="s">
        <v>3</v>
      </c>
      <c r="Q1789" s="1" t="s">
        <v>3</v>
      </c>
      <c r="R1789" s="1" t="s">
        <v>3</v>
      </c>
      <c r="S1789" s="4" t="s">
        <v>3</v>
      </c>
      <c r="T1789" s="1" t="s">
        <v>3</v>
      </c>
      <c r="U1789" s="1" t="s">
        <v>3</v>
      </c>
      <c r="V1789" s="4" t="s">
        <v>3</v>
      </c>
      <c r="W1789" s="1">
        <v>1</v>
      </c>
      <c r="X1789" s="1" t="s">
        <v>3</v>
      </c>
      <c r="Y1789" s="4" t="s">
        <v>3</v>
      </c>
      <c r="AC1789" s="3" t="e">
        <f t="shared" si="216"/>
        <v>#VALUE!</v>
      </c>
      <c r="AD1789" s="3" t="e">
        <f t="shared" si="217"/>
        <v>#VALUE!</v>
      </c>
      <c r="AE1789" s="3" t="e">
        <f t="shared" si="218"/>
        <v>#VALUE!</v>
      </c>
      <c r="AF1789" s="3" t="e">
        <f t="shared" si="219"/>
        <v>#VALUE!</v>
      </c>
      <c r="AG1789" s="3" t="e">
        <f t="shared" si="220"/>
        <v>#VALUE!</v>
      </c>
      <c r="AH1789" s="3" t="e">
        <f t="shared" si="221"/>
        <v>#VALUE!</v>
      </c>
      <c r="AI1789" s="3" t="e">
        <f t="shared" si="222"/>
        <v>#VALUE!</v>
      </c>
      <c r="AJ1789" s="6" t="e">
        <f t="shared" si="223"/>
        <v>#VALUE!</v>
      </c>
    </row>
    <row r="1790" spans="1:36" x14ac:dyDescent="0.3">
      <c r="A1790" t="s">
        <v>3340</v>
      </c>
      <c r="B1790" t="s">
        <v>3339</v>
      </c>
      <c r="C1790" t="s">
        <v>603</v>
      </c>
      <c r="D1790" t="s">
        <v>3</v>
      </c>
      <c r="E1790" s="1" t="s">
        <v>3</v>
      </c>
      <c r="F1790" s="1" t="s">
        <v>3</v>
      </c>
      <c r="G1790" s="4" t="s">
        <v>3</v>
      </c>
      <c r="H1790" s="1" t="s">
        <v>3</v>
      </c>
      <c r="I1790" s="1" t="s">
        <v>3</v>
      </c>
      <c r="J1790" s="4" t="s">
        <v>3</v>
      </c>
      <c r="K1790" s="1" t="s">
        <v>3</v>
      </c>
      <c r="L1790" s="1" t="s">
        <v>3</v>
      </c>
      <c r="M1790" s="4" t="s">
        <v>3</v>
      </c>
      <c r="N1790" s="1" t="s">
        <v>3</v>
      </c>
      <c r="O1790" s="1" t="s">
        <v>3</v>
      </c>
      <c r="P1790" s="4" t="s">
        <v>3</v>
      </c>
      <c r="Q1790" s="1" t="s">
        <v>3</v>
      </c>
      <c r="R1790" s="1" t="s">
        <v>3</v>
      </c>
      <c r="S1790" s="4" t="s">
        <v>3</v>
      </c>
      <c r="T1790" s="1" t="s">
        <v>3</v>
      </c>
      <c r="U1790" s="1" t="s">
        <v>3</v>
      </c>
      <c r="V1790" s="4" t="s">
        <v>3</v>
      </c>
      <c r="W1790" s="1">
        <v>1</v>
      </c>
      <c r="X1790" s="1" t="s">
        <v>3</v>
      </c>
      <c r="Y1790" s="4" t="s">
        <v>3</v>
      </c>
      <c r="AC1790" s="3" t="e">
        <f t="shared" si="216"/>
        <v>#VALUE!</v>
      </c>
      <c r="AD1790" s="3" t="e">
        <f t="shared" si="217"/>
        <v>#VALUE!</v>
      </c>
      <c r="AE1790" s="3" t="e">
        <f t="shared" si="218"/>
        <v>#VALUE!</v>
      </c>
      <c r="AF1790" s="3" t="e">
        <f t="shared" si="219"/>
        <v>#VALUE!</v>
      </c>
      <c r="AG1790" s="3" t="e">
        <f t="shared" si="220"/>
        <v>#VALUE!</v>
      </c>
      <c r="AH1790" s="3" t="e">
        <f t="shared" si="221"/>
        <v>#VALUE!</v>
      </c>
      <c r="AI1790" s="3" t="e">
        <f t="shared" si="222"/>
        <v>#VALUE!</v>
      </c>
      <c r="AJ1790" s="6" t="e">
        <f t="shared" si="223"/>
        <v>#VALUE!</v>
      </c>
    </row>
    <row r="1791" spans="1:36" x14ac:dyDescent="0.3">
      <c r="A1791" t="s">
        <v>3342</v>
      </c>
      <c r="B1791" t="s">
        <v>3341</v>
      </c>
      <c r="C1791" t="s">
        <v>603</v>
      </c>
      <c r="D1791" t="s">
        <v>3</v>
      </c>
      <c r="E1791" s="1" t="s">
        <v>3</v>
      </c>
      <c r="F1791" s="1" t="s">
        <v>3</v>
      </c>
      <c r="G1791" s="4" t="s">
        <v>3</v>
      </c>
      <c r="H1791" s="1" t="s">
        <v>3</v>
      </c>
      <c r="I1791" s="1" t="s">
        <v>3</v>
      </c>
      <c r="J1791" s="4" t="s">
        <v>3</v>
      </c>
      <c r="K1791" s="1" t="s">
        <v>3</v>
      </c>
      <c r="L1791" s="1" t="s">
        <v>3</v>
      </c>
      <c r="M1791" s="4" t="s">
        <v>3</v>
      </c>
      <c r="N1791" s="1" t="s">
        <v>3</v>
      </c>
      <c r="O1791" s="1" t="s">
        <v>3</v>
      </c>
      <c r="P1791" s="4" t="s">
        <v>3</v>
      </c>
      <c r="Q1791" s="1" t="s">
        <v>3</v>
      </c>
      <c r="R1791" s="1" t="s">
        <v>3</v>
      </c>
      <c r="S1791" s="4" t="s">
        <v>3</v>
      </c>
      <c r="T1791" s="1" t="s">
        <v>3</v>
      </c>
      <c r="U1791" s="1" t="s">
        <v>3</v>
      </c>
      <c r="V1791" s="4" t="s">
        <v>3</v>
      </c>
      <c r="W1791" s="1">
        <v>1</v>
      </c>
      <c r="X1791" s="1" t="s">
        <v>3</v>
      </c>
      <c r="Y1791" s="4" t="s">
        <v>3</v>
      </c>
      <c r="AC1791" s="3" t="e">
        <f t="shared" si="216"/>
        <v>#VALUE!</v>
      </c>
      <c r="AD1791" s="3" t="e">
        <f t="shared" si="217"/>
        <v>#VALUE!</v>
      </c>
      <c r="AE1791" s="3" t="e">
        <f t="shared" si="218"/>
        <v>#VALUE!</v>
      </c>
      <c r="AF1791" s="3" t="e">
        <f t="shared" si="219"/>
        <v>#VALUE!</v>
      </c>
      <c r="AG1791" s="3" t="e">
        <f t="shared" si="220"/>
        <v>#VALUE!</v>
      </c>
      <c r="AH1791" s="3" t="e">
        <f t="shared" si="221"/>
        <v>#VALUE!</v>
      </c>
      <c r="AI1791" s="3" t="e">
        <f t="shared" si="222"/>
        <v>#VALUE!</v>
      </c>
      <c r="AJ1791" s="6" t="e">
        <f t="shared" si="223"/>
        <v>#VALUE!</v>
      </c>
    </row>
    <row r="1792" spans="1:36" x14ac:dyDescent="0.3">
      <c r="A1792" t="s">
        <v>3344</v>
      </c>
      <c r="B1792" t="s">
        <v>3343</v>
      </c>
      <c r="C1792" t="s">
        <v>603</v>
      </c>
      <c r="D1792" t="s">
        <v>3</v>
      </c>
      <c r="E1792" s="1" t="s">
        <v>3</v>
      </c>
      <c r="F1792" s="1" t="s">
        <v>3</v>
      </c>
      <c r="G1792" s="4" t="s">
        <v>3</v>
      </c>
      <c r="H1792" s="1" t="s">
        <v>3</v>
      </c>
      <c r="I1792" s="1" t="s">
        <v>3</v>
      </c>
      <c r="J1792" s="4" t="s">
        <v>3</v>
      </c>
      <c r="K1792" s="1" t="s">
        <v>3</v>
      </c>
      <c r="L1792" s="1" t="s">
        <v>3</v>
      </c>
      <c r="M1792" s="4" t="s">
        <v>3</v>
      </c>
      <c r="N1792" s="1" t="s">
        <v>3</v>
      </c>
      <c r="O1792" s="1" t="s">
        <v>3</v>
      </c>
      <c r="P1792" s="4" t="s">
        <v>3</v>
      </c>
      <c r="Q1792" s="1" t="s">
        <v>3</v>
      </c>
      <c r="R1792" s="1" t="s">
        <v>3</v>
      </c>
      <c r="S1792" s="4" t="s">
        <v>3</v>
      </c>
      <c r="T1792" s="1" t="s">
        <v>3</v>
      </c>
      <c r="U1792" s="1" t="s">
        <v>3</v>
      </c>
      <c r="V1792" s="4" t="s">
        <v>3</v>
      </c>
      <c r="W1792" s="1">
        <v>1</v>
      </c>
      <c r="X1792" s="1" t="s">
        <v>3</v>
      </c>
      <c r="Y1792" s="4" t="s">
        <v>3</v>
      </c>
      <c r="AC1792" s="3" t="e">
        <f t="shared" si="216"/>
        <v>#VALUE!</v>
      </c>
      <c r="AD1792" s="3" t="e">
        <f t="shared" si="217"/>
        <v>#VALUE!</v>
      </c>
      <c r="AE1792" s="3" t="e">
        <f t="shared" si="218"/>
        <v>#VALUE!</v>
      </c>
      <c r="AF1792" s="3" t="e">
        <f t="shared" si="219"/>
        <v>#VALUE!</v>
      </c>
      <c r="AG1792" s="3" t="e">
        <f t="shared" si="220"/>
        <v>#VALUE!</v>
      </c>
      <c r="AH1792" s="3" t="e">
        <f t="shared" si="221"/>
        <v>#VALUE!</v>
      </c>
      <c r="AI1792" s="3" t="e">
        <f t="shared" si="222"/>
        <v>#VALUE!</v>
      </c>
      <c r="AJ1792" s="6" t="e">
        <f t="shared" si="223"/>
        <v>#VALUE!</v>
      </c>
    </row>
    <row r="1793" spans="1:36" x14ac:dyDescent="0.3">
      <c r="A1793" t="s">
        <v>3346</v>
      </c>
      <c r="B1793" t="s">
        <v>3345</v>
      </c>
      <c r="C1793" t="s">
        <v>603</v>
      </c>
      <c r="D1793" t="s">
        <v>3</v>
      </c>
      <c r="E1793" s="1" t="s">
        <v>3</v>
      </c>
      <c r="F1793" s="1" t="s">
        <v>3</v>
      </c>
      <c r="G1793" s="4" t="s">
        <v>3</v>
      </c>
      <c r="H1793" s="1" t="s">
        <v>3</v>
      </c>
      <c r="I1793" s="1" t="s">
        <v>3</v>
      </c>
      <c r="J1793" s="4" t="s">
        <v>3</v>
      </c>
      <c r="K1793" s="1" t="s">
        <v>3</v>
      </c>
      <c r="L1793" s="1" t="s">
        <v>3</v>
      </c>
      <c r="M1793" s="4" t="s">
        <v>3</v>
      </c>
      <c r="N1793" s="1" t="s">
        <v>3</v>
      </c>
      <c r="O1793" s="1" t="s">
        <v>3</v>
      </c>
      <c r="P1793" s="4" t="s">
        <v>3</v>
      </c>
      <c r="Q1793" s="1" t="s">
        <v>3</v>
      </c>
      <c r="R1793" s="1" t="s">
        <v>3</v>
      </c>
      <c r="S1793" s="4" t="s">
        <v>3</v>
      </c>
      <c r="T1793" s="1" t="s">
        <v>3</v>
      </c>
      <c r="U1793" s="1" t="s">
        <v>3</v>
      </c>
      <c r="V1793" s="4" t="s">
        <v>3</v>
      </c>
      <c r="W1793" s="1">
        <v>1</v>
      </c>
      <c r="X1793" s="1" t="s">
        <v>3</v>
      </c>
      <c r="Y1793" s="4" t="s">
        <v>3</v>
      </c>
      <c r="AC1793" s="3" t="e">
        <f t="shared" si="216"/>
        <v>#VALUE!</v>
      </c>
      <c r="AD1793" s="3" t="e">
        <f t="shared" si="217"/>
        <v>#VALUE!</v>
      </c>
      <c r="AE1793" s="3" t="e">
        <f t="shared" si="218"/>
        <v>#VALUE!</v>
      </c>
      <c r="AF1793" s="3" t="e">
        <f t="shared" si="219"/>
        <v>#VALUE!</v>
      </c>
      <c r="AG1793" s="3" t="e">
        <f t="shared" si="220"/>
        <v>#VALUE!</v>
      </c>
      <c r="AH1793" s="3" t="e">
        <f t="shared" si="221"/>
        <v>#VALUE!</v>
      </c>
      <c r="AI1793" s="3" t="e">
        <f t="shared" si="222"/>
        <v>#VALUE!</v>
      </c>
      <c r="AJ1793" s="6" t="e">
        <f t="shared" si="223"/>
        <v>#VALUE!</v>
      </c>
    </row>
    <row r="1794" spans="1:36" x14ac:dyDescent="0.3">
      <c r="A1794" t="s">
        <v>3348</v>
      </c>
      <c r="B1794" t="s">
        <v>3347</v>
      </c>
      <c r="C1794" t="s">
        <v>603</v>
      </c>
      <c r="D1794" t="s">
        <v>3</v>
      </c>
      <c r="E1794" s="1" t="s">
        <v>3</v>
      </c>
      <c r="F1794" s="1" t="s">
        <v>3</v>
      </c>
      <c r="G1794" s="4" t="s">
        <v>3</v>
      </c>
      <c r="H1794" s="1" t="s">
        <v>3</v>
      </c>
      <c r="I1794" s="1" t="s">
        <v>3</v>
      </c>
      <c r="J1794" s="4" t="s">
        <v>3</v>
      </c>
      <c r="K1794" s="1" t="s">
        <v>3</v>
      </c>
      <c r="L1794" s="1" t="s">
        <v>3</v>
      </c>
      <c r="M1794" s="4" t="s">
        <v>3</v>
      </c>
      <c r="N1794" s="1" t="s">
        <v>3</v>
      </c>
      <c r="O1794" s="1" t="s">
        <v>3</v>
      </c>
      <c r="P1794" s="4" t="s">
        <v>3</v>
      </c>
      <c r="Q1794" s="1" t="s">
        <v>3</v>
      </c>
      <c r="R1794" s="1" t="s">
        <v>3</v>
      </c>
      <c r="S1794" s="4" t="s">
        <v>3</v>
      </c>
      <c r="T1794" s="1" t="s">
        <v>3</v>
      </c>
      <c r="U1794" s="1" t="s">
        <v>3</v>
      </c>
      <c r="V1794" s="4" t="s">
        <v>3</v>
      </c>
      <c r="W1794" s="1" t="s">
        <v>3</v>
      </c>
      <c r="X1794" s="1" t="s">
        <v>3</v>
      </c>
      <c r="Y1794" s="4" t="s">
        <v>3</v>
      </c>
      <c r="AC1794" s="3" t="e">
        <f t="shared" si="216"/>
        <v>#VALUE!</v>
      </c>
      <c r="AD1794" s="3" t="e">
        <f t="shared" si="217"/>
        <v>#VALUE!</v>
      </c>
      <c r="AE1794" s="3" t="e">
        <f t="shared" si="218"/>
        <v>#VALUE!</v>
      </c>
      <c r="AF1794" s="3" t="e">
        <f t="shared" si="219"/>
        <v>#VALUE!</v>
      </c>
      <c r="AG1794" s="3" t="e">
        <f t="shared" si="220"/>
        <v>#VALUE!</v>
      </c>
      <c r="AH1794" s="3" t="e">
        <f t="shared" si="221"/>
        <v>#VALUE!</v>
      </c>
      <c r="AI1794" s="3" t="e">
        <f t="shared" si="222"/>
        <v>#VALUE!</v>
      </c>
      <c r="AJ1794" s="6" t="e">
        <f t="shared" si="223"/>
        <v>#VALUE!</v>
      </c>
    </row>
    <row r="1795" spans="1:36" x14ac:dyDescent="0.3">
      <c r="A1795" t="s">
        <v>4154</v>
      </c>
      <c r="B1795" t="s">
        <v>3349</v>
      </c>
      <c r="C1795" t="s">
        <v>603</v>
      </c>
      <c r="D1795" t="s">
        <v>3</v>
      </c>
      <c r="E1795" s="1" t="s">
        <v>3</v>
      </c>
      <c r="F1795" s="1" t="s">
        <v>3</v>
      </c>
      <c r="G1795" s="4" t="s">
        <v>3</v>
      </c>
      <c r="H1795" s="1" t="s">
        <v>3</v>
      </c>
      <c r="I1795" s="1" t="s">
        <v>3</v>
      </c>
      <c r="J1795" s="4" t="s">
        <v>3</v>
      </c>
      <c r="K1795" s="1" t="s">
        <v>3</v>
      </c>
      <c r="L1795" s="1" t="s">
        <v>3</v>
      </c>
      <c r="M1795" s="4" t="s">
        <v>3</v>
      </c>
      <c r="N1795" s="1" t="s">
        <v>3</v>
      </c>
      <c r="O1795" s="1" t="s">
        <v>3</v>
      </c>
      <c r="P1795" s="4" t="s">
        <v>3</v>
      </c>
      <c r="Q1795" s="1" t="s">
        <v>3</v>
      </c>
      <c r="R1795" s="1" t="s">
        <v>3</v>
      </c>
      <c r="S1795" s="4" t="s">
        <v>3</v>
      </c>
      <c r="T1795" s="1" t="s">
        <v>3</v>
      </c>
      <c r="U1795" s="1" t="s">
        <v>3</v>
      </c>
      <c r="V1795" s="4" t="s">
        <v>3</v>
      </c>
      <c r="W1795" s="1" t="s">
        <v>3</v>
      </c>
      <c r="X1795" s="1" t="s">
        <v>3</v>
      </c>
      <c r="Y1795" s="4" t="s">
        <v>3</v>
      </c>
      <c r="AC1795" s="3" t="e">
        <f t="shared" ref="AC1795:AC1858" si="224">+(G1795-$AA$2)/($AB$2-$AA$2)</f>
        <v>#VALUE!</v>
      </c>
      <c r="AD1795" s="3" t="e">
        <f t="shared" ref="AD1795:AD1858" si="225">+(J1795-$AA$3)/($AB$3-$AA$3)</f>
        <v>#VALUE!</v>
      </c>
      <c r="AE1795" s="3" t="e">
        <f t="shared" ref="AE1795:AE1858" si="226">+(M1795-$AA$4)/($AB$4-$AA$4)</f>
        <v>#VALUE!</v>
      </c>
      <c r="AF1795" s="3" t="e">
        <f t="shared" ref="AF1795:AF1858" si="227">+(P1795-$AA$5)/($AB$5-$AA$5)</f>
        <v>#VALUE!</v>
      </c>
      <c r="AG1795" s="3" t="e">
        <f t="shared" ref="AG1795:AG1858" si="228">+(S1795-$AA$6)/($AB$6-$AA$6)</f>
        <v>#VALUE!</v>
      </c>
      <c r="AH1795" s="3" t="e">
        <f t="shared" ref="AH1795:AH1858" si="229">+(V1795-$AA$7)/($AB$7-$AA$7)</f>
        <v>#VALUE!</v>
      </c>
      <c r="AI1795" s="3" t="e">
        <f t="shared" ref="AI1795:AI1858" si="230">+(Y1795-$AA$8)/($AB$8-$AA$8)</f>
        <v>#VALUE!</v>
      </c>
      <c r="AJ1795" s="6" t="e">
        <f t="shared" ref="AJ1795:AJ1858" si="231">+(AC1795/7)+(AD1795/7)+(AE1795/7)+(AF1795/7)+(AG1795/7)+(AH1795/7)+(AI1795/7)</f>
        <v>#VALUE!</v>
      </c>
    </row>
    <row r="1796" spans="1:36" x14ac:dyDescent="0.3">
      <c r="A1796" t="s">
        <v>3351</v>
      </c>
      <c r="B1796" t="s">
        <v>3350</v>
      </c>
      <c r="C1796" t="s">
        <v>603</v>
      </c>
      <c r="D1796" t="s">
        <v>3</v>
      </c>
      <c r="E1796" s="1" t="s">
        <v>3</v>
      </c>
      <c r="F1796" s="1" t="s">
        <v>3</v>
      </c>
      <c r="G1796" s="4" t="s">
        <v>3</v>
      </c>
      <c r="H1796" s="1" t="s">
        <v>3</v>
      </c>
      <c r="I1796" s="1" t="s">
        <v>3</v>
      </c>
      <c r="J1796" s="4" t="s">
        <v>3</v>
      </c>
      <c r="K1796" s="1" t="s">
        <v>3</v>
      </c>
      <c r="L1796" s="1" t="s">
        <v>3</v>
      </c>
      <c r="M1796" s="4" t="s">
        <v>3</v>
      </c>
      <c r="N1796" s="1" t="s">
        <v>3</v>
      </c>
      <c r="O1796" s="1" t="s">
        <v>3</v>
      </c>
      <c r="P1796" s="4" t="s">
        <v>3</v>
      </c>
      <c r="Q1796" s="1" t="s">
        <v>3</v>
      </c>
      <c r="R1796" s="1" t="s">
        <v>3</v>
      </c>
      <c r="S1796" s="4" t="s">
        <v>3</v>
      </c>
      <c r="T1796" s="1" t="s">
        <v>3</v>
      </c>
      <c r="U1796" s="1" t="s">
        <v>3</v>
      </c>
      <c r="V1796" s="4" t="s">
        <v>3</v>
      </c>
      <c r="W1796" s="1">
        <v>1</v>
      </c>
      <c r="X1796" s="1" t="s">
        <v>3</v>
      </c>
      <c r="Y1796" s="4" t="s">
        <v>3</v>
      </c>
      <c r="AC1796" s="3" t="e">
        <f t="shared" si="224"/>
        <v>#VALUE!</v>
      </c>
      <c r="AD1796" s="3" t="e">
        <f t="shared" si="225"/>
        <v>#VALUE!</v>
      </c>
      <c r="AE1796" s="3" t="e">
        <f t="shared" si="226"/>
        <v>#VALUE!</v>
      </c>
      <c r="AF1796" s="3" t="e">
        <f t="shared" si="227"/>
        <v>#VALUE!</v>
      </c>
      <c r="AG1796" s="3" t="e">
        <f t="shared" si="228"/>
        <v>#VALUE!</v>
      </c>
      <c r="AH1796" s="3" t="e">
        <f t="shared" si="229"/>
        <v>#VALUE!</v>
      </c>
      <c r="AI1796" s="3" t="e">
        <f t="shared" si="230"/>
        <v>#VALUE!</v>
      </c>
      <c r="AJ1796" s="6" t="e">
        <f t="shared" si="231"/>
        <v>#VALUE!</v>
      </c>
    </row>
    <row r="1797" spans="1:36" x14ac:dyDescent="0.3">
      <c r="A1797" t="s">
        <v>3353</v>
      </c>
      <c r="B1797" t="s">
        <v>3352</v>
      </c>
      <c r="C1797" t="s">
        <v>603</v>
      </c>
      <c r="D1797" t="s">
        <v>3</v>
      </c>
      <c r="E1797" s="1" t="s">
        <v>3</v>
      </c>
      <c r="F1797" s="1" t="s">
        <v>3</v>
      </c>
      <c r="G1797" s="4" t="s">
        <v>3</v>
      </c>
      <c r="H1797" s="1" t="s">
        <v>3</v>
      </c>
      <c r="I1797" s="1" t="s">
        <v>3</v>
      </c>
      <c r="J1797" s="4" t="s">
        <v>3</v>
      </c>
      <c r="K1797" s="1" t="s">
        <v>3</v>
      </c>
      <c r="L1797" s="1" t="s">
        <v>3</v>
      </c>
      <c r="M1797" s="4" t="s">
        <v>3</v>
      </c>
      <c r="N1797" s="1" t="s">
        <v>3</v>
      </c>
      <c r="O1797" s="1" t="s">
        <v>3</v>
      </c>
      <c r="P1797" s="4" t="s">
        <v>3</v>
      </c>
      <c r="Q1797" s="1" t="s">
        <v>3</v>
      </c>
      <c r="R1797" s="1" t="s">
        <v>3</v>
      </c>
      <c r="S1797" s="4" t="s">
        <v>3</v>
      </c>
      <c r="T1797" s="1" t="s">
        <v>3</v>
      </c>
      <c r="U1797" s="1" t="s">
        <v>3</v>
      </c>
      <c r="V1797" s="4" t="s">
        <v>3</v>
      </c>
      <c r="W1797" s="1">
        <v>1</v>
      </c>
      <c r="X1797" s="1" t="s">
        <v>3</v>
      </c>
      <c r="Y1797" s="4" t="s">
        <v>3</v>
      </c>
      <c r="AC1797" s="3" t="e">
        <f t="shared" si="224"/>
        <v>#VALUE!</v>
      </c>
      <c r="AD1797" s="3" t="e">
        <f t="shared" si="225"/>
        <v>#VALUE!</v>
      </c>
      <c r="AE1797" s="3" t="e">
        <f t="shared" si="226"/>
        <v>#VALUE!</v>
      </c>
      <c r="AF1797" s="3" t="e">
        <f t="shared" si="227"/>
        <v>#VALUE!</v>
      </c>
      <c r="AG1797" s="3" t="e">
        <f t="shared" si="228"/>
        <v>#VALUE!</v>
      </c>
      <c r="AH1797" s="3" t="e">
        <f t="shared" si="229"/>
        <v>#VALUE!</v>
      </c>
      <c r="AI1797" s="3" t="e">
        <f t="shared" si="230"/>
        <v>#VALUE!</v>
      </c>
      <c r="AJ1797" s="6" t="e">
        <f t="shared" si="231"/>
        <v>#VALUE!</v>
      </c>
    </row>
    <row r="1798" spans="1:36" x14ac:dyDescent="0.3">
      <c r="A1798" t="s">
        <v>3355</v>
      </c>
      <c r="B1798" t="s">
        <v>3354</v>
      </c>
      <c r="C1798" t="s">
        <v>603</v>
      </c>
      <c r="D1798" t="s">
        <v>3</v>
      </c>
      <c r="E1798" s="1" t="s">
        <v>3</v>
      </c>
      <c r="F1798" s="1" t="s">
        <v>3</v>
      </c>
      <c r="G1798" s="4" t="s">
        <v>3</v>
      </c>
      <c r="H1798" s="1" t="s">
        <v>3</v>
      </c>
      <c r="I1798" s="1" t="s">
        <v>3</v>
      </c>
      <c r="J1798" s="4" t="s">
        <v>3</v>
      </c>
      <c r="K1798" s="1" t="s">
        <v>3</v>
      </c>
      <c r="L1798" s="1" t="s">
        <v>3</v>
      </c>
      <c r="M1798" s="4" t="s">
        <v>3</v>
      </c>
      <c r="N1798" s="1" t="s">
        <v>3</v>
      </c>
      <c r="O1798" s="1" t="s">
        <v>3</v>
      </c>
      <c r="P1798" s="4" t="s">
        <v>3</v>
      </c>
      <c r="Q1798" s="1" t="s">
        <v>3</v>
      </c>
      <c r="R1798" s="1" t="s">
        <v>3</v>
      </c>
      <c r="S1798" s="4" t="s">
        <v>3</v>
      </c>
      <c r="T1798" s="1" t="s">
        <v>3</v>
      </c>
      <c r="U1798" s="1" t="s">
        <v>3</v>
      </c>
      <c r="V1798" s="4" t="s">
        <v>3</v>
      </c>
      <c r="W1798" s="1">
        <v>0.5</v>
      </c>
      <c r="X1798" s="1" t="s">
        <v>3</v>
      </c>
      <c r="Y1798" s="4" t="s">
        <v>3</v>
      </c>
      <c r="AC1798" s="3" t="e">
        <f t="shared" si="224"/>
        <v>#VALUE!</v>
      </c>
      <c r="AD1798" s="3" t="e">
        <f t="shared" si="225"/>
        <v>#VALUE!</v>
      </c>
      <c r="AE1798" s="3" t="e">
        <f t="shared" si="226"/>
        <v>#VALUE!</v>
      </c>
      <c r="AF1798" s="3" t="e">
        <f t="shared" si="227"/>
        <v>#VALUE!</v>
      </c>
      <c r="AG1798" s="3" t="e">
        <f t="shared" si="228"/>
        <v>#VALUE!</v>
      </c>
      <c r="AH1798" s="3" t="e">
        <f t="shared" si="229"/>
        <v>#VALUE!</v>
      </c>
      <c r="AI1798" s="3" t="e">
        <f t="shared" si="230"/>
        <v>#VALUE!</v>
      </c>
      <c r="AJ1798" s="6" t="e">
        <f t="shared" si="231"/>
        <v>#VALUE!</v>
      </c>
    </row>
    <row r="1799" spans="1:36" x14ac:dyDescent="0.3">
      <c r="A1799" t="s">
        <v>3357</v>
      </c>
      <c r="B1799" t="s">
        <v>3356</v>
      </c>
      <c r="C1799" t="s">
        <v>603</v>
      </c>
      <c r="D1799" t="s">
        <v>3</v>
      </c>
      <c r="E1799" s="1" t="s">
        <v>3</v>
      </c>
      <c r="F1799" s="1" t="s">
        <v>3</v>
      </c>
      <c r="G1799" s="4" t="s">
        <v>3</v>
      </c>
      <c r="H1799" s="1" t="s">
        <v>3</v>
      </c>
      <c r="I1799" s="1" t="s">
        <v>3</v>
      </c>
      <c r="J1799" s="4" t="s">
        <v>3</v>
      </c>
      <c r="K1799" s="1" t="s">
        <v>3</v>
      </c>
      <c r="L1799" s="1" t="s">
        <v>3</v>
      </c>
      <c r="M1799" s="4" t="s">
        <v>3</v>
      </c>
      <c r="N1799" s="1" t="s">
        <v>3</v>
      </c>
      <c r="O1799" s="1" t="s">
        <v>3</v>
      </c>
      <c r="P1799" s="4" t="s">
        <v>3</v>
      </c>
      <c r="Q1799" s="1" t="s">
        <v>3</v>
      </c>
      <c r="R1799" s="1" t="s">
        <v>3</v>
      </c>
      <c r="S1799" s="4" t="s">
        <v>3</v>
      </c>
      <c r="T1799" s="1" t="s">
        <v>3</v>
      </c>
      <c r="U1799" s="1" t="s">
        <v>3</v>
      </c>
      <c r="V1799" s="4" t="s">
        <v>3</v>
      </c>
      <c r="W1799" s="1">
        <v>0.5</v>
      </c>
      <c r="X1799" s="1" t="s">
        <v>3</v>
      </c>
      <c r="Y1799" s="4" t="s">
        <v>3</v>
      </c>
      <c r="AC1799" s="3" t="e">
        <f t="shared" si="224"/>
        <v>#VALUE!</v>
      </c>
      <c r="AD1799" s="3" t="e">
        <f t="shared" si="225"/>
        <v>#VALUE!</v>
      </c>
      <c r="AE1799" s="3" t="e">
        <f t="shared" si="226"/>
        <v>#VALUE!</v>
      </c>
      <c r="AF1799" s="3" t="e">
        <f t="shared" si="227"/>
        <v>#VALUE!</v>
      </c>
      <c r="AG1799" s="3" t="e">
        <f t="shared" si="228"/>
        <v>#VALUE!</v>
      </c>
      <c r="AH1799" s="3" t="e">
        <f t="shared" si="229"/>
        <v>#VALUE!</v>
      </c>
      <c r="AI1799" s="3" t="e">
        <f t="shared" si="230"/>
        <v>#VALUE!</v>
      </c>
      <c r="AJ1799" s="6" t="e">
        <f t="shared" si="231"/>
        <v>#VALUE!</v>
      </c>
    </row>
    <row r="1800" spans="1:36" x14ac:dyDescent="0.3">
      <c r="A1800" t="s">
        <v>4155</v>
      </c>
      <c r="B1800" t="s">
        <v>3358</v>
      </c>
      <c r="C1800" t="s">
        <v>603</v>
      </c>
      <c r="D1800" t="s">
        <v>3</v>
      </c>
      <c r="E1800" s="1" t="s">
        <v>3</v>
      </c>
      <c r="F1800" s="1" t="s">
        <v>3</v>
      </c>
      <c r="G1800" s="4" t="s">
        <v>3</v>
      </c>
      <c r="H1800" s="1" t="s">
        <v>3</v>
      </c>
      <c r="I1800" s="1" t="s">
        <v>3</v>
      </c>
      <c r="J1800" s="4" t="s">
        <v>3</v>
      </c>
      <c r="K1800" s="1" t="s">
        <v>3</v>
      </c>
      <c r="L1800" s="1" t="s">
        <v>3</v>
      </c>
      <c r="M1800" s="4" t="s">
        <v>3</v>
      </c>
      <c r="N1800" s="1" t="s">
        <v>3</v>
      </c>
      <c r="O1800" s="1" t="s">
        <v>3</v>
      </c>
      <c r="P1800" s="4" t="s">
        <v>3</v>
      </c>
      <c r="Q1800" s="1" t="s">
        <v>3</v>
      </c>
      <c r="R1800" s="1" t="s">
        <v>3</v>
      </c>
      <c r="S1800" s="4" t="s">
        <v>3</v>
      </c>
      <c r="T1800" s="1" t="s">
        <v>3</v>
      </c>
      <c r="U1800" s="1" t="s">
        <v>3</v>
      </c>
      <c r="V1800" s="4" t="s">
        <v>3</v>
      </c>
      <c r="W1800" s="1" t="s">
        <v>3</v>
      </c>
      <c r="X1800" s="1" t="s">
        <v>3</v>
      </c>
      <c r="Y1800" s="4" t="s">
        <v>3</v>
      </c>
      <c r="AC1800" s="3" t="e">
        <f t="shared" si="224"/>
        <v>#VALUE!</v>
      </c>
      <c r="AD1800" s="3" t="e">
        <f t="shared" si="225"/>
        <v>#VALUE!</v>
      </c>
      <c r="AE1800" s="3" t="e">
        <f t="shared" si="226"/>
        <v>#VALUE!</v>
      </c>
      <c r="AF1800" s="3" t="e">
        <f t="shared" si="227"/>
        <v>#VALUE!</v>
      </c>
      <c r="AG1800" s="3" t="e">
        <f t="shared" si="228"/>
        <v>#VALUE!</v>
      </c>
      <c r="AH1800" s="3" t="e">
        <f t="shared" si="229"/>
        <v>#VALUE!</v>
      </c>
      <c r="AI1800" s="3" t="e">
        <f t="shared" si="230"/>
        <v>#VALUE!</v>
      </c>
      <c r="AJ1800" s="6" t="e">
        <f t="shared" si="231"/>
        <v>#VALUE!</v>
      </c>
    </row>
    <row r="1801" spans="1:36" x14ac:dyDescent="0.3">
      <c r="A1801" t="s">
        <v>3360</v>
      </c>
      <c r="B1801" t="s">
        <v>3359</v>
      </c>
      <c r="C1801" t="s">
        <v>603</v>
      </c>
      <c r="D1801" t="s">
        <v>3</v>
      </c>
      <c r="E1801" s="1" t="s">
        <v>3</v>
      </c>
      <c r="F1801" s="1" t="s">
        <v>3</v>
      </c>
      <c r="G1801" s="4" t="s">
        <v>3</v>
      </c>
      <c r="H1801" s="1" t="s">
        <v>3</v>
      </c>
      <c r="I1801" s="1" t="s">
        <v>3</v>
      </c>
      <c r="J1801" s="4" t="s">
        <v>3</v>
      </c>
      <c r="K1801" s="1" t="s">
        <v>3</v>
      </c>
      <c r="L1801" s="1" t="s">
        <v>3</v>
      </c>
      <c r="M1801" s="4" t="s">
        <v>3</v>
      </c>
      <c r="N1801" s="1" t="s">
        <v>3</v>
      </c>
      <c r="O1801" s="1" t="s">
        <v>3</v>
      </c>
      <c r="P1801" s="4" t="s">
        <v>3</v>
      </c>
      <c r="Q1801" s="1" t="s">
        <v>3</v>
      </c>
      <c r="R1801" s="1" t="s">
        <v>3</v>
      </c>
      <c r="S1801" s="4" t="s">
        <v>3</v>
      </c>
      <c r="T1801" s="1" t="s">
        <v>3</v>
      </c>
      <c r="U1801" s="1" t="s">
        <v>3</v>
      </c>
      <c r="V1801" s="4" t="s">
        <v>3</v>
      </c>
      <c r="W1801" s="1">
        <v>1</v>
      </c>
      <c r="X1801" s="1" t="s">
        <v>3</v>
      </c>
      <c r="Y1801" s="4" t="s">
        <v>3</v>
      </c>
      <c r="AC1801" s="3" t="e">
        <f t="shared" si="224"/>
        <v>#VALUE!</v>
      </c>
      <c r="AD1801" s="3" t="e">
        <f t="shared" si="225"/>
        <v>#VALUE!</v>
      </c>
      <c r="AE1801" s="3" t="e">
        <f t="shared" si="226"/>
        <v>#VALUE!</v>
      </c>
      <c r="AF1801" s="3" t="e">
        <f t="shared" si="227"/>
        <v>#VALUE!</v>
      </c>
      <c r="AG1801" s="3" t="e">
        <f t="shared" si="228"/>
        <v>#VALUE!</v>
      </c>
      <c r="AH1801" s="3" t="e">
        <f t="shared" si="229"/>
        <v>#VALUE!</v>
      </c>
      <c r="AI1801" s="3" t="e">
        <f t="shared" si="230"/>
        <v>#VALUE!</v>
      </c>
      <c r="AJ1801" s="6" t="e">
        <f t="shared" si="231"/>
        <v>#VALUE!</v>
      </c>
    </row>
    <row r="1802" spans="1:36" x14ac:dyDescent="0.3">
      <c r="A1802" t="s">
        <v>3362</v>
      </c>
      <c r="B1802" t="s">
        <v>3361</v>
      </c>
      <c r="C1802" t="s">
        <v>603</v>
      </c>
      <c r="D1802" t="s">
        <v>3</v>
      </c>
      <c r="E1802" s="1" t="s">
        <v>3</v>
      </c>
      <c r="F1802" s="1" t="s">
        <v>3</v>
      </c>
      <c r="G1802" s="4" t="s">
        <v>3</v>
      </c>
      <c r="H1802" s="1" t="s">
        <v>3</v>
      </c>
      <c r="I1802" s="1" t="s">
        <v>3</v>
      </c>
      <c r="J1802" s="4" t="s">
        <v>3</v>
      </c>
      <c r="K1802" s="1" t="s">
        <v>3</v>
      </c>
      <c r="L1802" s="1" t="s">
        <v>3</v>
      </c>
      <c r="M1802" s="4" t="s">
        <v>3</v>
      </c>
      <c r="N1802" s="1" t="s">
        <v>3</v>
      </c>
      <c r="O1802" s="1" t="s">
        <v>3</v>
      </c>
      <c r="P1802" s="4" t="s">
        <v>3</v>
      </c>
      <c r="Q1802" s="1" t="s">
        <v>3</v>
      </c>
      <c r="R1802" s="1" t="s">
        <v>3</v>
      </c>
      <c r="S1802" s="4" t="s">
        <v>3</v>
      </c>
      <c r="T1802" s="1" t="s">
        <v>3</v>
      </c>
      <c r="U1802" s="1" t="s">
        <v>3</v>
      </c>
      <c r="V1802" s="4" t="s">
        <v>3</v>
      </c>
      <c r="W1802" s="1">
        <v>0.5</v>
      </c>
      <c r="X1802" s="1" t="s">
        <v>3</v>
      </c>
      <c r="Y1802" s="4" t="s">
        <v>3</v>
      </c>
      <c r="AC1802" s="3" t="e">
        <f t="shared" si="224"/>
        <v>#VALUE!</v>
      </c>
      <c r="AD1802" s="3" t="e">
        <f t="shared" si="225"/>
        <v>#VALUE!</v>
      </c>
      <c r="AE1802" s="3" t="e">
        <f t="shared" si="226"/>
        <v>#VALUE!</v>
      </c>
      <c r="AF1802" s="3" t="e">
        <f t="shared" si="227"/>
        <v>#VALUE!</v>
      </c>
      <c r="AG1802" s="3" t="e">
        <f t="shared" si="228"/>
        <v>#VALUE!</v>
      </c>
      <c r="AH1802" s="3" t="e">
        <f t="shared" si="229"/>
        <v>#VALUE!</v>
      </c>
      <c r="AI1802" s="3" t="e">
        <f t="shared" si="230"/>
        <v>#VALUE!</v>
      </c>
      <c r="AJ1802" s="6" t="e">
        <f t="shared" si="231"/>
        <v>#VALUE!</v>
      </c>
    </row>
    <row r="1803" spans="1:36" x14ac:dyDescent="0.3">
      <c r="A1803" t="s">
        <v>3364</v>
      </c>
      <c r="B1803" t="s">
        <v>3363</v>
      </c>
      <c r="C1803" t="s">
        <v>603</v>
      </c>
      <c r="D1803" t="s">
        <v>3</v>
      </c>
      <c r="E1803" s="1" t="s">
        <v>3</v>
      </c>
      <c r="F1803" s="1" t="s">
        <v>3</v>
      </c>
      <c r="G1803" s="4" t="s">
        <v>3</v>
      </c>
      <c r="H1803" s="1" t="s">
        <v>3</v>
      </c>
      <c r="I1803" s="1" t="s">
        <v>3</v>
      </c>
      <c r="J1803" s="4" t="s">
        <v>3</v>
      </c>
      <c r="K1803" s="1" t="s">
        <v>3</v>
      </c>
      <c r="L1803" s="1" t="s">
        <v>3</v>
      </c>
      <c r="M1803" s="4" t="s">
        <v>3</v>
      </c>
      <c r="N1803" s="1" t="s">
        <v>3</v>
      </c>
      <c r="O1803" s="1" t="s">
        <v>3</v>
      </c>
      <c r="P1803" s="4" t="s">
        <v>3</v>
      </c>
      <c r="Q1803" s="1" t="s">
        <v>3</v>
      </c>
      <c r="R1803" s="1" t="s">
        <v>3</v>
      </c>
      <c r="S1803" s="4" t="s">
        <v>3</v>
      </c>
      <c r="T1803" s="1" t="s">
        <v>3</v>
      </c>
      <c r="U1803" s="1" t="s">
        <v>3</v>
      </c>
      <c r="V1803" s="4" t="s">
        <v>3</v>
      </c>
      <c r="W1803" s="1">
        <v>1</v>
      </c>
      <c r="X1803" s="1" t="s">
        <v>3</v>
      </c>
      <c r="Y1803" s="4" t="s">
        <v>3</v>
      </c>
      <c r="AC1803" s="3" t="e">
        <f t="shared" si="224"/>
        <v>#VALUE!</v>
      </c>
      <c r="AD1803" s="3" t="e">
        <f t="shared" si="225"/>
        <v>#VALUE!</v>
      </c>
      <c r="AE1803" s="3" t="e">
        <f t="shared" si="226"/>
        <v>#VALUE!</v>
      </c>
      <c r="AF1803" s="3" t="e">
        <f t="shared" si="227"/>
        <v>#VALUE!</v>
      </c>
      <c r="AG1803" s="3" t="e">
        <f t="shared" si="228"/>
        <v>#VALUE!</v>
      </c>
      <c r="AH1803" s="3" t="e">
        <f t="shared" si="229"/>
        <v>#VALUE!</v>
      </c>
      <c r="AI1803" s="3" t="e">
        <f t="shared" si="230"/>
        <v>#VALUE!</v>
      </c>
      <c r="AJ1803" s="6" t="e">
        <f t="shared" si="231"/>
        <v>#VALUE!</v>
      </c>
    </row>
    <row r="1804" spans="1:36" x14ac:dyDescent="0.3">
      <c r="A1804" t="s">
        <v>3366</v>
      </c>
      <c r="B1804" t="s">
        <v>3365</v>
      </c>
      <c r="C1804" t="s">
        <v>603</v>
      </c>
      <c r="D1804" t="s">
        <v>3</v>
      </c>
      <c r="E1804" s="1" t="s">
        <v>3</v>
      </c>
      <c r="F1804" s="1" t="s">
        <v>3</v>
      </c>
      <c r="G1804" s="4" t="s">
        <v>3</v>
      </c>
      <c r="H1804" s="1" t="s">
        <v>3</v>
      </c>
      <c r="I1804" s="1" t="s">
        <v>3</v>
      </c>
      <c r="J1804" s="4" t="s">
        <v>3</v>
      </c>
      <c r="K1804" s="1" t="s">
        <v>3</v>
      </c>
      <c r="L1804" s="1" t="s">
        <v>3</v>
      </c>
      <c r="M1804" s="4" t="s">
        <v>3</v>
      </c>
      <c r="N1804" s="1" t="s">
        <v>3</v>
      </c>
      <c r="O1804" s="1" t="s">
        <v>3</v>
      </c>
      <c r="P1804" s="4" t="s">
        <v>3</v>
      </c>
      <c r="Q1804" s="1" t="s">
        <v>3</v>
      </c>
      <c r="R1804" s="1" t="s">
        <v>3</v>
      </c>
      <c r="S1804" s="4" t="s">
        <v>3</v>
      </c>
      <c r="T1804" s="1" t="s">
        <v>3</v>
      </c>
      <c r="U1804" s="1" t="s">
        <v>3</v>
      </c>
      <c r="V1804" s="4" t="s">
        <v>3</v>
      </c>
      <c r="W1804" s="1">
        <v>1</v>
      </c>
      <c r="X1804" s="1" t="s">
        <v>3</v>
      </c>
      <c r="Y1804" s="4" t="s">
        <v>3</v>
      </c>
      <c r="AC1804" s="3" t="e">
        <f t="shared" si="224"/>
        <v>#VALUE!</v>
      </c>
      <c r="AD1804" s="3" t="e">
        <f t="shared" si="225"/>
        <v>#VALUE!</v>
      </c>
      <c r="AE1804" s="3" t="e">
        <f t="shared" si="226"/>
        <v>#VALUE!</v>
      </c>
      <c r="AF1804" s="3" t="e">
        <f t="shared" si="227"/>
        <v>#VALUE!</v>
      </c>
      <c r="AG1804" s="3" t="e">
        <f t="shared" si="228"/>
        <v>#VALUE!</v>
      </c>
      <c r="AH1804" s="3" t="e">
        <f t="shared" si="229"/>
        <v>#VALUE!</v>
      </c>
      <c r="AI1804" s="3" t="e">
        <f t="shared" si="230"/>
        <v>#VALUE!</v>
      </c>
      <c r="AJ1804" s="6" t="e">
        <f t="shared" si="231"/>
        <v>#VALUE!</v>
      </c>
    </row>
    <row r="1805" spans="1:36" x14ac:dyDescent="0.3">
      <c r="A1805" t="s">
        <v>3368</v>
      </c>
      <c r="B1805" t="s">
        <v>3367</v>
      </c>
      <c r="C1805" t="s">
        <v>603</v>
      </c>
      <c r="D1805" t="s">
        <v>3</v>
      </c>
      <c r="E1805" s="1" t="s">
        <v>3</v>
      </c>
      <c r="F1805" s="1" t="s">
        <v>3</v>
      </c>
      <c r="G1805" s="4" t="s">
        <v>3</v>
      </c>
      <c r="H1805" s="1" t="s">
        <v>3</v>
      </c>
      <c r="I1805" s="1" t="s">
        <v>3</v>
      </c>
      <c r="J1805" s="4" t="s">
        <v>3</v>
      </c>
      <c r="K1805" s="1" t="s">
        <v>3</v>
      </c>
      <c r="L1805" s="1" t="s">
        <v>3</v>
      </c>
      <c r="M1805" s="4" t="s">
        <v>3</v>
      </c>
      <c r="N1805" s="1" t="s">
        <v>3</v>
      </c>
      <c r="O1805" s="1" t="s">
        <v>3</v>
      </c>
      <c r="P1805" s="4" t="s">
        <v>3</v>
      </c>
      <c r="Q1805" s="1" t="s">
        <v>3</v>
      </c>
      <c r="R1805" s="1" t="s">
        <v>3</v>
      </c>
      <c r="S1805" s="4" t="s">
        <v>3</v>
      </c>
      <c r="T1805" s="1" t="s">
        <v>3</v>
      </c>
      <c r="U1805" s="1" t="s">
        <v>3</v>
      </c>
      <c r="V1805" s="4" t="s">
        <v>3</v>
      </c>
      <c r="W1805" s="1">
        <v>1</v>
      </c>
      <c r="X1805" s="1" t="s">
        <v>3</v>
      </c>
      <c r="Y1805" s="4" t="s">
        <v>3</v>
      </c>
      <c r="AC1805" s="3" t="e">
        <f t="shared" si="224"/>
        <v>#VALUE!</v>
      </c>
      <c r="AD1805" s="3" t="e">
        <f t="shared" si="225"/>
        <v>#VALUE!</v>
      </c>
      <c r="AE1805" s="3" t="e">
        <f t="shared" si="226"/>
        <v>#VALUE!</v>
      </c>
      <c r="AF1805" s="3" t="e">
        <f t="shared" si="227"/>
        <v>#VALUE!</v>
      </c>
      <c r="AG1805" s="3" t="e">
        <f t="shared" si="228"/>
        <v>#VALUE!</v>
      </c>
      <c r="AH1805" s="3" t="e">
        <f t="shared" si="229"/>
        <v>#VALUE!</v>
      </c>
      <c r="AI1805" s="3" t="e">
        <f t="shared" si="230"/>
        <v>#VALUE!</v>
      </c>
      <c r="AJ1805" s="6" t="e">
        <f t="shared" si="231"/>
        <v>#VALUE!</v>
      </c>
    </row>
    <row r="1806" spans="1:36" x14ac:dyDescent="0.3">
      <c r="A1806" t="s">
        <v>3370</v>
      </c>
      <c r="B1806" t="s">
        <v>3369</v>
      </c>
      <c r="C1806" t="s">
        <v>603</v>
      </c>
      <c r="D1806" t="s">
        <v>3</v>
      </c>
      <c r="E1806" s="1" t="s">
        <v>3</v>
      </c>
      <c r="F1806" s="1" t="s">
        <v>3</v>
      </c>
      <c r="G1806" s="4" t="s">
        <v>3</v>
      </c>
      <c r="H1806" s="1" t="s">
        <v>3</v>
      </c>
      <c r="I1806" s="1" t="s">
        <v>3</v>
      </c>
      <c r="J1806" s="4" t="s">
        <v>3</v>
      </c>
      <c r="K1806" s="1" t="s">
        <v>3</v>
      </c>
      <c r="L1806" s="1" t="s">
        <v>3</v>
      </c>
      <c r="M1806" s="4" t="s">
        <v>3</v>
      </c>
      <c r="N1806" s="1" t="s">
        <v>3</v>
      </c>
      <c r="O1806" s="1" t="s">
        <v>3</v>
      </c>
      <c r="P1806" s="4" t="s">
        <v>3</v>
      </c>
      <c r="Q1806" s="1" t="s">
        <v>3</v>
      </c>
      <c r="R1806" s="1" t="s">
        <v>3</v>
      </c>
      <c r="S1806" s="4" t="s">
        <v>3</v>
      </c>
      <c r="T1806" s="1" t="s">
        <v>3</v>
      </c>
      <c r="U1806" s="1" t="s">
        <v>3</v>
      </c>
      <c r="V1806" s="4" t="s">
        <v>3</v>
      </c>
      <c r="W1806" s="1">
        <v>1</v>
      </c>
      <c r="X1806" s="1" t="s">
        <v>3</v>
      </c>
      <c r="Y1806" s="4" t="s">
        <v>3</v>
      </c>
      <c r="AC1806" s="3" t="e">
        <f t="shared" si="224"/>
        <v>#VALUE!</v>
      </c>
      <c r="AD1806" s="3" t="e">
        <f t="shared" si="225"/>
        <v>#VALUE!</v>
      </c>
      <c r="AE1806" s="3" t="e">
        <f t="shared" si="226"/>
        <v>#VALUE!</v>
      </c>
      <c r="AF1806" s="3" t="e">
        <f t="shared" si="227"/>
        <v>#VALUE!</v>
      </c>
      <c r="AG1806" s="3" t="e">
        <f t="shared" si="228"/>
        <v>#VALUE!</v>
      </c>
      <c r="AH1806" s="3" t="e">
        <f t="shared" si="229"/>
        <v>#VALUE!</v>
      </c>
      <c r="AI1806" s="3" t="e">
        <f t="shared" si="230"/>
        <v>#VALUE!</v>
      </c>
      <c r="AJ1806" s="6" t="e">
        <f t="shared" si="231"/>
        <v>#VALUE!</v>
      </c>
    </row>
    <row r="1807" spans="1:36" x14ac:dyDescent="0.3">
      <c r="A1807" t="s">
        <v>3372</v>
      </c>
      <c r="B1807" t="s">
        <v>3371</v>
      </c>
      <c r="C1807" t="s">
        <v>603</v>
      </c>
      <c r="D1807" t="s">
        <v>3</v>
      </c>
      <c r="E1807" s="1" t="s">
        <v>3</v>
      </c>
      <c r="F1807" s="1" t="s">
        <v>3</v>
      </c>
      <c r="G1807" s="4" t="s">
        <v>3</v>
      </c>
      <c r="H1807" s="1" t="s">
        <v>3</v>
      </c>
      <c r="I1807" s="1" t="s">
        <v>3</v>
      </c>
      <c r="J1807" s="4" t="s">
        <v>3</v>
      </c>
      <c r="K1807" s="1" t="s">
        <v>3</v>
      </c>
      <c r="L1807" s="1" t="s">
        <v>3</v>
      </c>
      <c r="M1807" s="4" t="s">
        <v>3</v>
      </c>
      <c r="N1807" s="1" t="s">
        <v>3</v>
      </c>
      <c r="O1807" s="1" t="s">
        <v>3</v>
      </c>
      <c r="P1807" s="4" t="s">
        <v>3</v>
      </c>
      <c r="Q1807" s="1" t="s">
        <v>3</v>
      </c>
      <c r="R1807" s="1" t="s">
        <v>3</v>
      </c>
      <c r="S1807" s="4" t="s">
        <v>3</v>
      </c>
      <c r="T1807" s="1" t="s">
        <v>3</v>
      </c>
      <c r="U1807" s="1" t="s">
        <v>3</v>
      </c>
      <c r="V1807" s="4" t="s">
        <v>3</v>
      </c>
      <c r="W1807" s="1" t="s">
        <v>3</v>
      </c>
      <c r="X1807" s="1" t="s">
        <v>3</v>
      </c>
      <c r="Y1807" s="4" t="s">
        <v>3</v>
      </c>
      <c r="AC1807" s="3" t="e">
        <f t="shared" si="224"/>
        <v>#VALUE!</v>
      </c>
      <c r="AD1807" s="3" t="e">
        <f t="shared" si="225"/>
        <v>#VALUE!</v>
      </c>
      <c r="AE1807" s="3" t="e">
        <f t="shared" si="226"/>
        <v>#VALUE!</v>
      </c>
      <c r="AF1807" s="3" t="e">
        <f t="shared" si="227"/>
        <v>#VALUE!</v>
      </c>
      <c r="AG1807" s="3" t="e">
        <f t="shared" si="228"/>
        <v>#VALUE!</v>
      </c>
      <c r="AH1807" s="3" t="e">
        <f t="shared" si="229"/>
        <v>#VALUE!</v>
      </c>
      <c r="AI1807" s="3" t="e">
        <f t="shared" si="230"/>
        <v>#VALUE!</v>
      </c>
      <c r="AJ1807" s="6" t="e">
        <f t="shared" si="231"/>
        <v>#VALUE!</v>
      </c>
    </row>
    <row r="1808" spans="1:36" x14ac:dyDescent="0.3">
      <c r="A1808" t="s">
        <v>3374</v>
      </c>
      <c r="B1808" t="s">
        <v>3373</v>
      </c>
      <c r="C1808" t="s">
        <v>603</v>
      </c>
      <c r="D1808" t="s">
        <v>3</v>
      </c>
      <c r="E1808" s="1" t="s">
        <v>3</v>
      </c>
      <c r="F1808" s="1" t="s">
        <v>3</v>
      </c>
      <c r="G1808" s="4" t="s">
        <v>3</v>
      </c>
      <c r="H1808" s="1" t="s">
        <v>3</v>
      </c>
      <c r="I1808" s="1" t="s">
        <v>3</v>
      </c>
      <c r="J1808" s="4" t="s">
        <v>3</v>
      </c>
      <c r="K1808" s="1" t="s">
        <v>3</v>
      </c>
      <c r="L1808" s="1" t="s">
        <v>3</v>
      </c>
      <c r="M1808" s="4" t="s">
        <v>3</v>
      </c>
      <c r="N1808" s="1" t="s">
        <v>3</v>
      </c>
      <c r="O1808" s="1" t="s">
        <v>3</v>
      </c>
      <c r="P1808" s="4" t="s">
        <v>3</v>
      </c>
      <c r="Q1808" s="1" t="s">
        <v>3</v>
      </c>
      <c r="R1808" s="1" t="s">
        <v>3</v>
      </c>
      <c r="S1808" s="4" t="s">
        <v>3</v>
      </c>
      <c r="T1808" s="1" t="s">
        <v>3</v>
      </c>
      <c r="U1808" s="1" t="s">
        <v>3</v>
      </c>
      <c r="V1808" s="4" t="s">
        <v>3</v>
      </c>
      <c r="W1808" s="1">
        <v>1</v>
      </c>
      <c r="X1808" s="1" t="s">
        <v>3</v>
      </c>
      <c r="Y1808" s="4" t="s">
        <v>3</v>
      </c>
      <c r="AC1808" s="3" t="e">
        <f t="shared" si="224"/>
        <v>#VALUE!</v>
      </c>
      <c r="AD1808" s="3" t="e">
        <f t="shared" si="225"/>
        <v>#VALUE!</v>
      </c>
      <c r="AE1808" s="3" t="e">
        <f t="shared" si="226"/>
        <v>#VALUE!</v>
      </c>
      <c r="AF1808" s="3" t="e">
        <f t="shared" si="227"/>
        <v>#VALUE!</v>
      </c>
      <c r="AG1808" s="3" t="e">
        <f t="shared" si="228"/>
        <v>#VALUE!</v>
      </c>
      <c r="AH1808" s="3" t="e">
        <f t="shared" si="229"/>
        <v>#VALUE!</v>
      </c>
      <c r="AI1808" s="3" t="e">
        <f t="shared" si="230"/>
        <v>#VALUE!</v>
      </c>
      <c r="AJ1808" s="6" t="e">
        <f t="shared" si="231"/>
        <v>#VALUE!</v>
      </c>
    </row>
    <row r="1809" spans="1:36" x14ac:dyDescent="0.3">
      <c r="A1809" t="s">
        <v>3376</v>
      </c>
      <c r="B1809" t="s">
        <v>3375</v>
      </c>
      <c r="C1809" t="s">
        <v>603</v>
      </c>
      <c r="D1809" t="s">
        <v>3</v>
      </c>
      <c r="E1809" s="1" t="s">
        <v>3</v>
      </c>
      <c r="F1809" s="1" t="s">
        <v>3</v>
      </c>
      <c r="G1809" s="4" t="s">
        <v>3</v>
      </c>
      <c r="H1809" s="1" t="s">
        <v>3</v>
      </c>
      <c r="I1809" s="1" t="s">
        <v>3</v>
      </c>
      <c r="J1809" s="4" t="s">
        <v>3</v>
      </c>
      <c r="K1809" s="1" t="s">
        <v>3</v>
      </c>
      <c r="L1809" s="1" t="s">
        <v>3</v>
      </c>
      <c r="M1809" s="4" t="s">
        <v>3</v>
      </c>
      <c r="N1809" s="1" t="s">
        <v>3</v>
      </c>
      <c r="O1809" s="1" t="s">
        <v>3</v>
      </c>
      <c r="P1809" s="4" t="s">
        <v>3</v>
      </c>
      <c r="Q1809" s="1" t="s">
        <v>3</v>
      </c>
      <c r="R1809" s="1" t="s">
        <v>3</v>
      </c>
      <c r="S1809" s="4" t="s">
        <v>3</v>
      </c>
      <c r="T1809" s="1" t="s">
        <v>3</v>
      </c>
      <c r="U1809" s="1" t="s">
        <v>3</v>
      </c>
      <c r="V1809" s="4" t="s">
        <v>3</v>
      </c>
      <c r="W1809" s="1">
        <v>1</v>
      </c>
      <c r="X1809" s="1" t="s">
        <v>3</v>
      </c>
      <c r="Y1809" s="4" t="s">
        <v>3</v>
      </c>
      <c r="AC1809" s="3" t="e">
        <f t="shared" si="224"/>
        <v>#VALUE!</v>
      </c>
      <c r="AD1809" s="3" t="e">
        <f t="shared" si="225"/>
        <v>#VALUE!</v>
      </c>
      <c r="AE1809" s="3" t="e">
        <f t="shared" si="226"/>
        <v>#VALUE!</v>
      </c>
      <c r="AF1809" s="3" t="e">
        <f t="shared" si="227"/>
        <v>#VALUE!</v>
      </c>
      <c r="AG1809" s="3" t="e">
        <f t="shared" si="228"/>
        <v>#VALUE!</v>
      </c>
      <c r="AH1809" s="3" t="e">
        <f t="shared" si="229"/>
        <v>#VALUE!</v>
      </c>
      <c r="AI1809" s="3" t="e">
        <f t="shared" si="230"/>
        <v>#VALUE!</v>
      </c>
      <c r="AJ1809" s="6" t="e">
        <f t="shared" si="231"/>
        <v>#VALUE!</v>
      </c>
    </row>
    <row r="1810" spans="1:36" x14ac:dyDescent="0.3">
      <c r="A1810" t="s">
        <v>3378</v>
      </c>
      <c r="B1810" t="s">
        <v>3377</v>
      </c>
      <c r="C1810" t="s">
        <v>603</v>
      </c>
      <c r="D1810" t="s">
        <v>3</v>
      </c>
      <c r="E1810" s="1" t="s">
        <v>3</v>
      </c>
      <c r="F1810" s="1" t="s">
        <v>3</v>
      </c>
      <c r="G1810" s="4" t="s">
        <v>3</v>
      </c>
      <c r="H1810" s="1" t="s">
        <v>3</v>
      </c>
      <c r="I1810" s="1" t="s">
        <v>3</v>
      </c>
      <c r="J1810" s="4" t="s">
        <v>3</v>
      </c>
      <c r="K1810" s="1" t="s">
        <v>3</v>
      </c>
      <c r="L1810" s="1" t="s">
        <v>3</v>
      </c>
      <c r="M1810" s="4" t="s">
        <v>3</v>
      </c>
      <c r="N1810" s="1" t="s">
        <v>3</v>
      </c>
      <c r="O1810" s="1" t="s">
        <v>3</v>
      </c>
      <c r="P1810" s="4" t="s">
        <v>3</v>
      </c>
      <c r="Q1810" s="1" t="s">
        <v>3</v>
      </c>
      <c r="R1810" s="1" t="s">
        <v>3</v>
      </c>
      <c r="S1810" s="4" t="s">
        <v>3</v>
      </c>
      <c r="T1810" s="1" t="s">
        <v>3</v>
      </c>
      <c r="U1810" s="1" t="s">
        <v>3</v>
      </c>
      <c r="V1810" s="4" t="s">
        <v>3</v>
      </c>
      <c r="W1810" s="1">
        <v>0.5</v>
      </c>
      <c r="X1810" s="1" t="s">
        <v>3</v>
      </c>
      <c r="Y1810" s="4" t="s">
        <v>3</v>
      </c>
      <c r="AC1810" s="3" t="e">
        <f t="shared" si="224"/>
        <v>#VALUE!</v>
      </c>
      <c r="AD1810" s="3" t="e">
        <f t="shared" si="225"/>
        <v>#VALUE!</v>
      </c>
      <c r="AE1810" s="3" t="e">
        <f t="shared" si="226"/>
        <v>#VALUE!</v>
      </c>
      <c r="AF1810" s="3" t="e">
        <f t="shared" si="227"/>
        <v>#VALUE!</v>
      </c>
      <c r="AG1810" s="3" t="e">
        <f t="shared" si="228"/>
        <v>#VALUE!</v>
      </c>
      <c r="AH1810" s="3" t="e">
        <f t="shared" si="229"/>
        <v>#VALUE!</v>
      </c>
      <c r="AI1810" s="3" t="e">
        <f t="shared" si="230"/>
        <v>#VALUE!</v>
      </c>
      <c r="AJ1810" s="6" t="e">
        <f t="shared" si="231"/>
        <v>#VALUE!</v>
      </c>
    </row>
    <row r="1811" spans="1:36" x14ac:dyDescent="0.3">
      <c r="A1811" t="s">
        <v>3380</v>
      </c>
      <c r="B1811" t="s">
        <v>3379</v>
      </c>
      <c r="C1811" t="s">
        <v>603</v>
      </c>
      <c r="D1811" t="s">
        <v>3</v>
      </c>
      <c r="E1811" s="1" t="s">
        <v>3</v>
      </c>
      <c r="F1811" s="1" t="s">
        <v>3</v>
      </c>
      <c r="G1811" s="4" t="s">
        <v>3</v>
      </c>
      <c r="H1811" s="1" t="s">
        <v>3</v>
      </c>
      <c r="I1811" s="1" t="s">
        <v>3</v>
      </c>
      <c r="J1811" s="4" t="s">
        <v>3</v>
      </c>
      <c r="K1811" s="1" t="s">
        <v>3</v>
      </c>
      <c r="L1811" s="1" t="s">
        <v>3</v>
      </c>
      <c r="M1811" s="4" t="s">
        <v>3</v>
      </c>
      <c r="N1811" s="1" t="s">
        <v>3</v>
      </c>
      <c r="O1811" s="1" t="s">
        <v>3</v>
      </c>
      <c r="P1811" s="4" t="s">
        <v>3</v>
      </c>
      <c r="Q1811" s="1" t="s">
        <v>3</v>
      </c>
      <c r="R1811" s="1" t="s">
        <v>3</v>
      </c>
      <c r="S1811" s="4" t="s">
        <v>3</v>
      </c>
      <c r="T1811" s="1" t="s">
        <v>3</v>
      </c>
      <c r="U1811" s="1" t="s">
        <v>3</v>
      </c>
      <c r="V1811" s="4" t="s">
        <v>3</v>
      </c>
      <c r="W1811" s="1">
        <v>1</v>
      </c>
      <c r="X1811" s="1" t="s">
        <v>3</v>
      </c>
      <c r="Y1811" s="4" t="s">
        <v>3</v>
      </c>
      <c r="AC1811" s="3" t="e">
        <f t="shared" si="224"/>
        <v>#VALUE!</v>
      </c>
      <c r="AD1811" s="3" t="e">
        <f t="shared" si="225"/>
        <v>#VALUE!</v>
      </c>
      <c r="AE1811" s="3" t="e">
        <f t="shared" si="226"/>
        <v>#VALUE!</v>
      </c>
      <c r="AF1811" s="3" t="e">
        <f t="shared" si="227"/>
        <v>#VALUE!</v>
      </c>
      <c r="AG1811" s="3" t="e">
        <f t="shared" si="228"/>
        <v>#VALUE!</v>
      </c>
      <c r="AH1811" s="3" t="e">
        <f t="shared" si="229"/>
        <v>#VALUE!</v>
      </c>
      <c r="AI1811" s="3" t="e">
        <f t="shared" si="230"/>
        <v>#VALUE!</v>
      </c>
      <c r="AJ1811" s="6" t="e">
        <f t="shared" si="231"/>
        <v>#VALUE!</v>
      </c>
    </row>
    <row r="1812" spans="1:36" x14ac:dyDescent="0.3">
      <c r="A1812" t="s">
        <v>3382</v>
      </c>
      <c r="B1812" t="s">
        <v>3381</v>
      </c>
      <c r="C1812" t="s">
        <v>603</v>
      </c>
      <c r="D1812" t="s">
        <v>3</v>
      </c>
      <c r="E1812" s="1" t="s">
        <v>3</v>
      </c>
      <c r="F1812" s="1" t="s">
        <v>3</v>
      </c>
      <c r="G1812" s="4" t="s">
        <v>3</v>
      </c>
      <c r="H1812" s="1" t="s">
        <v>3</v>
      </c>
      <c r="I1812" s="1" t="s">
        <v>3</v>
      </c>
      <c r="J1812" s="4" t="s">
        <v>3</v>
      </c>
      <c r="K1812" s="1" t="s">
        <v>3</v>
      </c>
      <c r="L1812" s="1" t="s">
        <v>3</v>
      </c>
      <c r="M1812" s="4" t="s">
        <v>3</v>
      </c>
      <c r="N1812" s="1" t="s">
        <v>3</v>
      </c>
      <c r="O1812" s="1" t="s">
        <v>3</v>
      </c>
      <c r="P1812" s="4" t="s">
        <v>3</v>
      </c>
      <c r="Q1812" s="1" t="s">
        <v>3</v>
      </c>
      <c r="R1812" s="1" t="s">
        <v>3</v>
      </c>
      <c r="S1812" s="4" t="s">
        <v>3</v>
      </c>
      <c r="T1812" s="1" t="s">
        <v>3</v>
      </c>
      <c r="U1812" s="1" t="s">
        <v>3</v>
      </c>
      <c r="V1812" s="4" t="s">
        <v>3</v>
      </c>
      <c r="W1812" s="1">
        <v>1</v>
      </c>
      <c r="X1812" s="1" t="s">
        <v>3</v>
      </c>
      <c r="Y1812" s="4" t="s">
        <v>3</v>
      </c>
      <c r="AC1812" s="3" t="e">
        <f t="shared" si="224"/>
        <v>#VALUE!</v>
      </c>
      <c r="AD1812" s="3" t="e">
        <f t="shared" si="225"/>
        <v>#VALUE!</v>
      </c>
      <c r="AE1812" s="3" t="e">
        <f t="shared" si="226"/>
        <v>#VALUE!</v>
      </c>
      <c r="AF1812" s="3" t="e">
        <f t="shared" si="227"/>
        <v>#VALUE!</v>
      </c>
      <c r="AG1812" s="3" t="e">
        <f t="shared" si="228"/>
        <v>#VALUE!</v>
      </c>
      <c r="AH1812" s="3" t="e">
        <f t="shared" si="229"/>
        <v>#VALUE!</v>
      </c>
      <c r="AI1812" s="3" t="e">
        <f t="shared" si="230"/>
        <v>#VALUE!</v>
      </c>
      <c r="AJ1812" s="6" t="e">
        <f t="shared" si="231"/>
        <v>#VALUE!</v>
      </c>
    </row>
    <row r="1813" spans="1:36" x14ac:dyDescent="0.3">
      <c r="A1813" t="s">
        <v>3384</v>
      </c>
      <c r="B1813" t="s">
        <v>3383</v>
      </c>
      <c r="C1813" t="s">
        <v>603</v>
      </c>
      <c r="D1813" t="s">
        <v>3</v>
      </c>
      <c r="E1813" s="1" t="s">
        <v>3</v>
      </c>
      <c r="F1813" s="1" t="s">
        <v>3</v>
      </c>
      <c r="G1813" s="4" t="s">
        <v>3</v>
      </c>
      <c r="H1813" s="1" t="s">
        <v>3</v>
      </c>
      <c r="I1813" s="1" t="s">
        <v>3</v>
      </c>
      <c r="J1813" s="4" t="s">
        <v>3</v>
      </c>
      <c r="K1813" s="1" t="s">
        <v>3</v>
      </c>
      <c r="L1813" s="1" t="s">
        <v>3</v>
      </c>
      <c r="M1813" s="4" t="s">
        <v>3</v>
      </c>
      <c r="N1813" s="1" t="s">
        <v>3</v>
      </c>
      <c r="O1813" s="1" t="s">
        <v>3</v>
      </c>
      <c r="P1813" s="4" t="s">
        <v>3</v>
      </c>
      <c r="Q1813" s="1" t="s">
        <v>3</v>
      </c>
      <c r="R1813" s="1" t="s">
        <v>3</v>
      </c>
      <c r="S1813" s="4" t="s">
        <v>3</v>
      </c>
      <c r="T1813" s="1" t="s">
        <v>3</v>
      </c>
      <c r="U1813" s="1" t="s">
        <v>3</v>
      </c>
      <c r="V1813" s="4" t="s">
        <v>3</v>
      </c>
      <c r="W1813" s="1">
        <v>1</v>
      </c>
      <c r="X1813" s="1" t="s">
        <v>3</v>
      </c>
      <c r="Y1813" s="4" t="s">
        <v>3</v>
      </c>
      <c r="AC1813" s="3" t="e">
        <f t="shared" si="224"/>
        <v>#VALUE!</v>
      </c>
      <c r="AD1813" s="3" t="e">
        <f t="shared" si="225"/>
        <v>#VALUE!</v>
      </c>
      <c r="AE1813" s="3" t="e">
        <f t="shared" si="226"/>
        <v>#VALUE!</v>
      </c>
      <c r="AF1813" s="3" t="e">
        <f t="shared" si="227"/>
        <v>#VALUE!</v>
      </c>
      <c r="AG1813" s="3" t="e">
        <f t="shared" si="228"/>
        <v>#VALUE!</v>
      </c>
      <c r="AH1813" s="3" t="e">
        <f t="shared" si="229"/>
        <v>#VALUE!</v>
      </c>
      <c r="AI1813" s="3" t="e">
        <f t="shared" si="230"/>
        <v>#VALUE!</v>
      </c>
      <c r="AJ1813" s="6" t="e">
        <f t="shared" si="231"/>
        <v>#VALUE!</v>
      </c>
    </row>
    <row r="1814" spans="1:36" x14ac:dyDescent="0.3">
      <c r="A1814" t="s">
        <v>3386</v>
      </c>
      <c r="B1814" t="s">
        <v>3385</v>
      </c>
      <c r="C1814" t="s">
        <v>603</v>
      </c>
      <c r="D1814" t="s">
        <v>3</v>
      </c>
      <c r="E1814" s="1" t="s">
        <v>3</v>
      </c>
      <c r="F1814" s="1" t="s">
        <v>3</v>
      </c>
      <c r="G1814" s="4" t="s">
        <v>3</v>
      </c>
      <c r="H1814" s="1" t="s">
        <v>3</v>
      </c>
      <c r="I1814" s="1" t="s">
        <v>3</v>
      </c>
      <c r="J1814" s="4" t="s">
        <v>3</v>
      </c>
      <c r="K1814" s="1" t="s">
        <v>3</v>
      </c>
      <c r="L1814" s="1" t="s">
        <v>3</v>
      </c>
      <c r="M1814" s="4" t="s">
        <v>3</v>
      </c>
      <c r="N1814" s="1" t="s">
        <v>3</v>
      </c>
      <c r="O1814" s="1" t="s">
        <v>3</v>
      </c>
      <c r="P1814" s="4" t="s">
        <v>3</v>
      </c>
      <c r="Q1814" s="1" t="s">
        <v>3</v>
      </c>
      <c r="R1814" s="1" t="s">
        <v>3</v>
      </c>
      <c r="S1814" s="4" t="s">
        <v>3</v>
      </c>
      <c r="T1814" s="1" t="s">
        <v>3</v>
      </c>
      <c r="U1814" s="1" t="s">
        <v>3</v>
      </c>
      <c r="V1814" s="4" t="s">
        <v>3</v>
      </c>
      <c r="W1814" s="1" t="s">
        <v>3</v>
      </c>
      <c r="X1814" s="1" t="s">
        <v>3</v>
      </c>
      <c r="Y1814" s="4" t="s">
        <v>3</v>
      </c>
      <c r="AC1814" s="3" t="e">
        <f t="shared" si="224"/>
        <v>#VALUE!</v>
      </c>
      <c r="AD1814" s="3" t="e">
        <f t="shared" si="225"/>
        <v>#VALUE!</v>
      </c>
      <c r="AE1814" s="3" t="e">
        <f t="shared" si="226"/>
        <v>#VALUE!</v>
      </c>
      <c r="AF1814" s="3" t="e">
        <f t="shared" si="227"/>
        <v>#VALUE!</v>
      </c>
      <c r="AG1814" s="3" t="e">
        <f t="shared" si="228"/>
        <v>#VALUE!</v>
      </c>
      <c r="AH1814" s="3" t="e">
        <f t="shared" si="229"/>
        <v>#VALUE!</v>
      </c>
      <c r="AI1814" s="3" t="e">
        <f t="shared" si="230"/>
        <v>#VALUE!</v>
      </c>
      <c r="AJ1814" s="6" t="e">
        <f t="shared" si="231"/>
        <v>#VALUE!</v>
      </c>
    </row>
    <row r="1815" spans="1:36" x14ac:dyDescent="0.3">
      <c r="A1815" t="s">
        <v>3388</v>
      </c>
      <c r="B1815" t="s">
        <v>3387</v>
      </c>
      <c r="C1815" t="s">
        <v>603</v>
      </c>
      <c r="D1815" t="s">
        <v>3</v>
      </c>
      <c r="E1815" s="1" t="s">
        <v>3</v>
      </c>
      <c r="F1815" s="1" t="s">
        <v>3</v>
      </c>
      <c r="G1815" s="4" t="s">
        <v>3</v>
      </c>
      <c r="H1815" s="1" t="s">
        <v>3</v>
      </c>
      <c r="I1815" s="1" t="s">
        <v>3</v>
      </c>
      <c r="J1815" s="4" t="s">
        <v>3</v>
      </c>
      <c r="K1815" s="1" t="s">
        <v>3</v>
      </c>
      <c r="L1815" s="1" t="s">
        <v>3</v>
      </c>
      <c r="M1815" s="4" t="s">
        <v>3</v>
      </c>
      <c r="N1815" s="1" t="s">
        <v>3</v>
      </c>
      <c r="O1815" s="1" t="s">
        <v>3</v>
      </c>
      <c r="P1815" s="4" t="s">
        <v>3</v>
      </c>
      <c r="Q1815" s="1" t="s">
        <v>3</v>
      </c>
      <c r="R1815" s="1" t="s">
        <v>3</v>
      </c>
      <c r="S1815" s="4" t="s">
        <v>3</v>
      </c>
      <c r="T1815" s="1" t="s">
        <v>3</v>
      </c>
      <c r="U1815" s="1" t="s">
        <v>3</v>
      </c>
      <c r="V1815" s="4" t="s">
        <v>3</v>
      </c>
      <c r="W1815" s="1">
        <v>1</v>
      </c>
      <c r="X1815" s="1" t="s">
        <v>3</v>
      </c>
      <c r="Y1815" s="4" t="s">
        <v>3</v>
      </c>
      <c r="AC1815" s="3" t="e">
        <f t="shared" si="224"/>
        <v>#VALUE!</v>
      </c>
      <c r="AD1815" s="3" t="e">
        <f t="shared" si="225"/>
        <v>#VALUE!</v>
      </c>
      <c r="AE1815" s="3" t="e">
        <f t="shared" si="226"/>
        <v>#VALUE!</v>
      </c>
      <c r="AF1815" s="3" t="e">
        <f t="shared" si="227"/>
        <v>#VALUE!</v>
      </c>
      <c r="AG1815" s="3" t="e">
        <f t="shared" si="228"/>
        <v>#VALUE!</v>
      </c>
      <c r="AH1815" s="3" t="e">
        <f t="shared" si="229"/>
        <v>#VALUE!</v>
      </c>
      <c r="AI1815" s="3" t="e">
        <f t="shared" si="230"/>
        <v>#VALUE!</v>
      </c>
      <c r="AJ1815" s="6" t="e">
        <f t="shared" si="231"/>
        <v>#VALUE!</v>
      </c>
    </row>
    <row r="1816" spans="1:36" x14ac:dyDescent="0.3">
      <c r="A1816" t="s">
        <v>3390</v>
      </c>
      <c r="B1816" t="s">
        <v>3389</v>
      </c>
      <c r="C1816" t="s">
        <v>603</v>
      </c>
      <c r="D1816" t="s">
        <v>3</v>
      </c>
      <c r="E1816" s="1" t="s">
        <v>3</v>
      </c>
      <c r="F1816" s="1" t="s">
        <v>3</v>
      </c>
      <c r="G1816" s="4" t="s">
        <v>3</v>
      </c>
      <c r="H1816" s="1" t="s">
        <v>3</v>
      </c>
      <c r="I1816" s="1" t="s">
        <v>3</v>
      </c>
      <c r="J1816" s="4" t="s">
        <v>3</v>
      </c>
      <c r="K1816" s="1" t="s">
        <v>3</v>
      </c>
      <c r="L1816" s="1" t="s">
        <v>3</v>
      </c>
      <c r="M1816" s="4" t="s">
        <v>3</v>
      </c>
      <c r="N1816" s="1" t="s">
        <v>3</v>
      </c>
      <c r="O1816" s="1" t="s">
        <v>3</v>
      </c>
      <c r="P1816" s="4" t="s">
        <v>3</v>
      </c>
      <c r="Q1816" s="1" t="s">
        <v>3</v>
      </c>
      <c r="R1816" s="1" t="s">
        <v>3</v>
      </c>
      <c r="S1816" s="4" t="s">
        <v>3</v>
      </c>
      <c r="T1816" s="1" t="s">
        <v>3</v>
      </c>
      <c r="U1816" s="1" t="s">
        <v>3</v>
      </c>
      <c r="V1816" s="4" t="s">
        <v>3</v>
      </c>
      <c r="W1816" s="1">
        <v>1</v>
      </c>
      <c r="X1816" s="1" t="s">
        <v>3</v>
      </c>
      <c r="Y1816" s="4" t="s">
        <v>3</v>
      </c>
      <c r="AC1816" s="3" t="e">
        <f t="shared" si="224"/>
        <v>#VALUE!</v>
      </c>
      <c r="AD1816" s="3" t="e">
        <f t="shared" si="225"/>
        <v>#VALUE!</v>
      </c>
      <c r="AE1816" s="3" t="e">
        <f t="shared" si="226"/>
        <v>#VALUE!</v>
      </c>
      <c r="AF1816" s="3" t="e">
        <f t="shared" si="227"/>
        <v>#VALUE!</v>
      </c>
      <c r="AG1816" s="3" t="e">
        <f t="shared" si="228"/>
        <v>#VALUE!</v>
      </c>
      <c r="AH1816" s="3" t="e">
        <f t="shared" si="229"/>
        <v>#VALUE!</v>
      </c>
      <c r="AI1816" s="3" t="e">
        <f t="shared" si="230"/>
        <v>#VALUE!</v>
      </c>
      <c r="AJ1816" s="6" t="e">
        <f t="shared" si="231"/>
        <v>#VALUE!</v>
      </c>
    </row>
    <row r="1817" spans="1:36" x14ac:dyDescent="0.3">
      <c r="A1817" t="s">
        <v>3392</v>
      </c>
      <c r="B1817" t="s">
        <v>3391</v>
      </c>
      <c r="C1817" t="s">
        <v>603</v>
      </c>
      <c r="D1817" t="s">
        <v>3</v>
      </c>
      <c r="E1817" s="1" t="s">
        <v>3</v>
      </c>
      <c r="F1817" s="1" t="s">
        <v>3</v>
      </c>
      <c r="G1817" s="4" t="s">
        <v>3</v>
      </c>
      <c r="H1817" s="1" t="s">
        <v>3</v>
      </c>
      <c r="I1817" s="1" t="s">
        <v>3</v>
      </c>
      <c r="J1817" s="4" t="s">
        <v>3</v>
      </c>
      <c r="K1817" s="1" t="s">
        <v>3</v>
      </c>
      <c r="L1817" s="1" t="s">
        <v>3</v>
      </c>
      <c r="M1817" s="4" t="s">
        <v>3</v>
      </c>
      <c r="N1817" s="1" t="s">
        <v>3</v>
      </c>
      <c r="O1817" s="1" t="s">
        <v>3</v>
      </c>
      <c r="P1817" s="4" t="s">
        <v>3</v>
      </c>
      <c r="Q1817" s="1" t="s">
        <v>3</v>
      </c>
      <c r="R1817" s="1" t="s">
        <v>3</v>
      </c>
      <c r="S1817" s="4" t="s">
        <v>3</v>
      </c>
      <c r="T1817" s="1" t="s">
        <v>3</v>
      </c>
      <c r="U1817" s="1" t="s">
        <v>3</v>
      </c>
      <c r="V1817" s="4" t="s">
        <v>3</v>
      </c>
      <c r="W1817" s="1">
        <v>1</v>
      </c>
      <c r="X1817" s="1" t="s">
        <v>3</v>
      </c>
      <c r="Y1817" s="4" t="s">
        <v>3</v>
      </c>
      <c r="AC1817" s="3" t="e">
        <f t="shared" si="224"/>
        <v>#VALUE!</v>
      </c>
      <c r="AD1817" s="3" t="e">
        <f t="shared" si="225"/>
        <v>#VALUE!</v>
      </c>
      <c r="AE1817" s="3" t="e">
        <f t="shared" si="226"/>
        <v>#VALUE!</v>
      </c>
      <c r="AF1817" s="3" t="e">
        <f t="shared" si="227"/>
        <v>#VALUE!</v>
      </c>
      <c r="AG1817" s="3" t="e">
        <f t="shared" si="228"/>
        <v>#VALUE!</v>
      </c>
      <c r="AH1817" s="3" t="e">
        <f t="shared" si="229"/>
        <v>#VALUE!</v>
      </c>
      <c r="AI1817" s="3" t="e">
        <f t="shared" si="230"/>
        <v>#VALUE!</v>
      </c>
      <c r="AJ1817" s="6" t="e">
        <f t="shared" si="231"/>
        <v>#VALUE!</v>
      </c>
    </row>
    <row r="1818" spans="1:36" x14ac:dyDescent="0.3">
      <c r="A1818" t="s">
        <v>3394</v>
      </c>
      <c r="B1818" t="s">
        <v>3393</v>
      </c>
      <c r="C1818" t="s">
        <v>603</v>
      </c>
      <c r="D1818" t="s">
        <v>3</v>
      </c>
      <c r="E1818" s="1" t="s">
        <v>3</v>
      </c>
      <c r="F1818" s="1" t="s">
        <v>3</v>
      </c>
      <c r="G1818" s="4" t="s">
        <v>3</v>
      </c>
      <c r="H1818" s="1" t="s">
        <v>3</v>
      </c>
      <c r="I1818" s="1" t="s">
        <v>3</v>
      </c>
      <c r="J1818" s="4" t="s">
        <v>3</v>
      </c>
      <c r="K1818" s="1" t="s">
        <v>3</v>
      </c>
      <c r="L1818" s="1" t="s">
        <v>3</v>
      </c>
      <c r="M1818" s="4" t="s">
        <v>3</v>
      </c>
      <c r="N1818" s="1" t="s">
        <v>3</v>
      </c>
      <c r="O1818" s="1" t="s">
        <v>3</v>
      </c>
      <c r="P1818" s="4" t="s">
        <v>3</v>
      </c>
      <c r="Q1818" s="1" t="s">
        <v>3</v>
      </c>
      <c r="R1818" s="1" t="s">
        <v>3</v>
      </c>
      <c r="S1818" s="4" t="s">
        <v>3</v>
      </c>
      <c r="T1818" s="1" t="s">
        <v>3</v>
      </c>
      <c r="U1818" s="1" t="s">
        <v>3</v>
      </c>
      <c r="V1818" s="4" t="s">
        <v>3</v>
      </c>
      <c r="W1818" s="1">
        <v>0.5</v>
      </c>
      <c r="X1818" s="1" t="s">
        <v>3</v>
      </c>
      <c r="Y1818" s="4" t="s">
        <v>3</v>
      </c>
      <c r="AC1818" s="3" t="e">
        <f t="shared" si="224"/>
        <v>#VALUE!</v>
      </c>
      <c r="AD1818" s="3" t="e">
        <f t="shared" si="225"/>
        <v>#VALUE!</v>
      </c>
      <c r="AE1818" s="3" t="e">
        <f t="shared" si="226"/>
        <v>#VALUE!</v>
      </c>
      <c r="AF1818" s="3" t="e">
        <f t="shared" si="227"/>
        <v>#VALUE!</v>
      </c>
      <c r="AG1818" s="3" t="e">
        <f t="shared" si="228"/>
        <v>#VALUE!</v>
      </c>
      <c r="AH1818" s="3" t="e">
        <f t="shared" si="229"/>
        <v>#VALUE!</v>
      </c>
      <c r="AI1818" s="3" t="e">
        <f t="shared" si="230"/>
        <v>#VALUE!</v>
      </c>
      <c r="AJ1818" s="6" t="e">
        <f t="shared" si="231"/>
        <v>#VALUE!</v>
      </c>
    </row>
    <row r="1819" spans="1:36" x14ac:dyDescent="0.3">
      <c r="A1819" t="s">
        <v>3396</v>
      </c>
      <c r="B1819" t="s">
        <v>3395</v>
      </c>
      <c r="C1819" t="s">
        <v>603</v>
      </c>
      <c r="D1819" t="s">
        <v>3</v>
      </c>
      <c r="E1819" s="1" t="s">
        <v>3</v>
      </c>
      <c r="F1819" s="1" t="s">
        <v>3</v>
      </c>
      <c r="G1819" s="4" t="s">
        <v>3</v>
      </c>
      <c r="H1819" s="1" t="s">
        <v>3</v>
      </c>
      <c r="I1819" s="1" t="s">
        <v>3</v>
      </c>
      <c r="J1819" s="4" t="s">
        <v>3</v>
      </c>
      <c r="K1819" s="1" t="s">
        <v>3</v>
      </c>
      <c r="L1819" s="1" t="s">
        <v>3</v>
      </c>
      <c r="M1819" s="4" t="s">
        <v>3</v>
      </c>
      <c r="N1819" s="1" t="s">
        <v>3</v>
      </c>
      <c r="O1819" s="1" t="s">
        <v>3</v>
      </c>
      <c r="P1819" s="4" t="s">
        <v>3</v>
      </c>
      <c r="Q1819" s="1" t="s">
        <v>3</v>
      </c>
      <c r="R1819" s="1" t="s">
        <v>3</v>
      </c>
      <c r="S1819" s="4" t="s">
        <v>3</v>
      </c>
      <c r="T1819" s="1" t="s">
        <v>3</v>
      </c>
      <c r="U1819" s="1" t="s">
        <v>3</v>
      </c>
      <c r="V1819" s="4" t="s">
        <v>3</v>
      </c>
      <c r="W1819" s="1">
        <v>0.5</v>
      </c>
      <c r="X1819" s="1" t="s">
        <v>3</v>
      </c>
      <c r="Y1819" s="4" t="s">
        <v>3</v>
      </c>
      <c r="AC1819" s="3" t="e">
        <f t="shared" si="224"/>
        <v>#VALUE!</v>
      </c>
      <c r="AD1819" s="3" t="e">
        <f t="shared" si="225"/>
        <v>#VALUE!</v>
      </c>
      <c r="AE1819" s="3" t="e">
        <f t="shared" si="226"/>
        <v>#VALUE!</v>
      </c>
      <c r="AF1819" s="3" t="e">
        <f t="shared" si="227"/>
        <v>#VALUE!</v>
      </c>
      <c r="AG1819" s="3" t="e">
        <f t="shared" si="228"/>
        <v>#VALUE!</v>
      </c>
      <c r="AH1819" s="3" t="e">
        <f t="shared" si="229"/>
        <v>#VALUE!</v>
      </c>
      <c r="AI1819" s="3" t="e">
        <f t="shared" si="230"/>
        <v>#VALUE!</v>
      </c>
      <c r="AJ1819" s="6" t="e">
        <f t="shared" si="231"/>
        <v>#VALUE!</v>
      </c>
    </row>
    <row r="1820" spans="1:36" x14ac:dyDescent="0.3">
      <c r="A1820" t="s">
        <v>3398</v>
      </c>
      <c r="B1820" t="s">
        <v>3397</v>
      </c>
      <c r="C1820" t="s">
        <v>603</v>
      </c>
      <c r="D1820" t="s">
        <v>3</v>
      </c>
      <c r="E1820" s="1" t="s">
        <v>3</v>
      </c>
      <c r="F1820" s="1" t="s">
        <v>3</v>
      </c>
      <c r="G1820" s="4" t="s">
        <v>3</v>
      </c>
      <c r="H1820" s="1" t="s">
        <v>3</v>
      </c>
      <c r="I1820" s="1" t="s">
        <v>3</v>
      </c>
      <c r="J1820" s="4" t="s">
        <v>3</v>
      </c>
      <c r="K1820" s="1" t="s">
        <v>3</v>
      </c>
      <c r="L1820" s="1" t="s">
        <v>3</v>
      </c>
      <c r="M1820" s="4" t="s">
        <v>3</v>
      </c>
      <c r="N1820" s="1" t="s">
        <v>3</v>
      </c>
      <c r="O1820" s="1" t="s">
        <v>3</v>
      </c>
      <c r="P1820" s="4" t="s">
        <v>3</v>
      </c>
      <c r="Q1820" s="1" t="s">
        <v>3</v>
      </c>
      <c r="R1820" s="1" t="s">
        <v>3</v>
      </c>
      <c r="S1820" s="4" t="s">
        <v>3</v>
      </c>
      <c r="T1820" s="1" t="s">
        <v>3</v>
      </c>
      <c r="U1820" s="1" t="s">
        <v>3</v>
      </c>
      <c r="V1820" s="4" t="s">
        <v>3</v>
      </c>
      <c r="W1820" s="1" t="s">
        <v>3</v>
      </c>
      <c r="X1820" s="1" t="s">
        <v>3</v>
      </c>
      <c r="Y1820" s="4" t="s">
        <v>3</v>
      </c>
      <c r="AC1820" s="3" t="e">
        <f t="shared" si="224"/>
        <v>#VALUE!</v>
      </c>
      <c r="AD1820" s="3" t="e">
        <f t="shared" si="225"/>
        <v>#VALUE!</v>
      </c>
      <c r="AE1820" s="3" t="e">
        <f t="shared" si="226"/>
        <v>#VALUE!</v>
      </c>
      <c r="AF1820" s="3" t="e">
        <f t="shared" si="227"/>
        <v>#VALUE!</v>
      </c>
      <c r="AG1820" s="3" t="e">
        <f t="shared" si="228"/>
        <v>#VALUE!</v>
      </c>
      <c r="AH1820" s="3" t="e">
        <f t="shared" si="229"/>
        <v>#VALUE!</v>
      </c>
      <c r="AI1820" s="3" t="e">
        <f t="shared" si="230"/>
        <v>#VALUE!</v>
      </c>
      <c r="AJ1820" s="6" t="e">
        <f t="shared" si="231"/>
        <v>#VALUE!</v>
      </c>
    </row>
    <row r="1821" spans="1:36" x14ac:dyDescent="0.3">
      <c r="A1821" t="s">
        <v>4156</v>
      </c>
      <c r="B1821" t="s">
        <v>3399</v>
      </c>
      <c r="C1821" t="s">
        <v>603</v>
      </c>
      <c r="D1821" t="s">
        <v>3</v>
      </c>
      <c r="E1821" s="1" t="s">
        <v>3</v>
      </c>
      <c r="F1821" s="1" t="s">
        <v>3</v>
      </c>
      <c r="G1821" s="4" t="s">
        <v>3</v>
      </c>
      <c r="H1821" s="1" t="s">
        <v>3</v>
      </c>
      <c r="I1821" s="1" t="s">
        <v>3</v>
      </c>
      <c r="J1821" s="4" t="s">
        <v>3</v>
      </c>
      <c r="K1821" s="1" t="s">
        <v>3</v>
      </c>
      <c r="L1821" s="1" t="s">
        <v>3</v>
      </c>
      <c r="M1821" s="4" t="s">
        <v>3</v>
      </c>
      <c r="N1821" s="1" t="s">
        <v>3</v>
      </c>
      <c r="O1821" s="1" t="s">
        <v>3</v>
      </c>
      <c r="P1821" s="4" t="s">
        <v>3</v>
      </c>
      <c r="Q1821" s="1" t="s">
        <v>3</v>
      </c>
      <c r="R1821" s="1" t="s">
        <v>3</v>
      </c>
      <c r="S1821" s="4" t="s">
        <v>3</v>
      </c>
      <c r="T1821" s="1" t="s">
        <v>3</v>
      </c>
      <c r="U1821" s="1" t="s">
        <v>3</v>
      </c>
      <c r="V1821" s="4" t="s">
        <v>3</v>
      </c>
      <c r="W1821" s="1" t="s">
        <v>3</v>
      </c>
      <c r="X1821" s="1" t="s">
        <v>3</v>
      </c>
      <c r="Y1821" s="4" t="s">
        <v>3</v>
      </c>
      <c r="AC1821" s="3" t="e">
        <f t="shared" si="224"/>
        <v>#VALUE!</v>
      </c>
      <c r="AD1821" s="3" t="e">
        <f t="shared" si="225"/>
        <v>#VALUE!</v>
      </c>
      <c r="AE1821" s="3" t="e">
        <f t="shared" si="226"/>
        <v>#VALUE!</v>
      </c>
      <c r="AF1821" s="3" t="e">
        <f t="shared" si="227"/>
        <v>#VALUE!</v>
      </c>
      <c r="AG1821" s="3" t="e">
        <f t="shared" si="228"/>
        <v>#VALUE!</v>
      </c>
      <c r="AH1821" s="3" t="e">
        <f t="shared" si="229"/>
        <v>#VALUE!</v>
      </c>
      <c r="AI1821" s="3" t="e">
        <f t="shared" si="230"/>
        <v>#VALUE!</v>
      </c>
      <c r="AJ1821" s="6" t="e">
        <f t="shared" si="231"/>
        <v>#VALUE!</v>
      </c>
    </row>
    <row r="1822" spans="1:36" x14ac:dyDescent="0.3">
      <c r="A1822" t="s">
        <v>4157</v>
      </c>
      <c r="B1822" t="s">
        <v>3400</v>
      </c>
      <c r="C1822" t="s">
        <v>603</v>
      </c>
      <c r="D1822" t="s">
        <v>3</v>
      </c>
      <c r="E1822" s="1" t="s">
        <v>3</v>
      </c>
      <c r="F1822" s="1" t="s">
        <v>3</v>
      </c>
      <c r="G1822" s="4" t="s">
        <v>3</v>
      </c>
      <c r="H1822" s="1" t="s">
        <v>3</v>
      </c>
      <c r="I1822" s="1" t="s">
        <v>3</v>
      </c>
      <c r="J1822" s="4" t="s">
        <v>3</v>
      </c>
      <c r="K1822" s="1" t="s">
        <v>3</v>
      </c>
      <c r="L1822" s="1" t="s">
        <v>3</v>
      </c>
      <c r="M1822" s="4" t="s">
        <v>3</v>
      </c>
      <c r="N1822" s="1" t="s">
        <v>3</v>
      </c>
      <c r="O1822" s="1" t="s">
        <v>3</v>
      </c>
      <c r="P1822" s="4" t="s">
        <v>3</v>
      </c>
      <c r="Q1822" s="1" t="s">
        <v>3</v>
      </c>
      <c r="R1822" s="1" t="s">
        <v>3</v>
      </c>
      <c r="S1822" s="4" t="s">
        <v>3</v>
      </c>
      <c r="T1822" s="1" t="s">
        <v>3</v>
      </c>
      <c r="U1822" s="1" t="s">
        <v>3</v>
      </c>
      <c r="V1822" s="4" t="s">
        <v>3</v>
      </c>
      <c r="W1822" s="1">
        <v>1</v>
      </c>
      <c r="X1822" s="1" t="s">
        <v>3</v>
      </c>
      <c r="Y1822" s="4" t="s">
        <v>3</v>
      </c>
      <c r="AC1822" s="3" t="e">
        <f t="shared" si="224"/>
        <v>#VALUE!</v>
      </c>
      <c r="AD1822" s="3" t="e">
        <f t="shared" si="225"/>
        <v>#VALUE!</v>
      </c>
      <c r="AE1822" s="3" t="e">
        <f t="shared" si="226"/>
        <v>#VALUE!</v>
      </c>
      <c r="AF1822" s="3" t="e">
        <f t="shared" si="227"/>
        <v>#VALUE!</v>
      </c>
      <c r="AG1822" s="3" t="e">
        <f t="shared" si="228"/>
        <v>#VALUE!</v>
      </c>
      <c r="AH1822" s="3" t="e">
        <f t="shared" si="229"/>
        <v>#VALUE!</v>
      </c>
      <c r="AI1822" s="3" t="e">
        <f t="shared" si="230"/>
        <v>#VALUE!</v>
      </c>
      <c r="AJ1822" s="6" t="e">
        <f t="shared" si="231"/>
        <v>#VALUE!</v>
      </c>
    </row>
    <row r="1823" spans="1:36" x14ac:dyDescent="0.3">
      <c r="A1823" t="s">
        <v>4158</v>
      </c>
      <c r="B1823" t="s">
        <v>3401</v>
      </c>
      <c r="C1823" t="s">
        <v>603</v>
      </c>
      <c r="D1823" t="s">
        <v>3</v>
      </c>
      <c r="E1823" s="1" t="s">
        <v>3</v>
      </c>
      <c r="F1823" s="1" t="s">
        <v>3</v>
      </c>
      <c r="G1823" s="4" t="s">
        <v>3</v>
      </c>
      <c r="H1823" s="1" t="s">
        <v>3</v>
      </c>
      <c r="I1823" s="1" t="s">
        <v>3</v>
      </c>
      <c r="J1823" s="4" t="s">
        <v>3</v>
      </c>
      <c r="K1823" s="1" t="s">
        <v>3</v>
      </c>
      <c r="L1823" s="1" t="s">
        <v>3</v>
      </c>
      <c r="M1823" s="4" t="s">
        <v>3</v>
      </c>
      <c r="N1823" s="1" t="s">
        <v>3</v>
      </c>
      <c r="O1823" s="1" t="s">
        <v>3</v>
      </c>
      <c r="P1823" s="4" t="s">
        <v>3</v>
      </c>
      <c r="Q1823" s="1" t="s">
        <v>3</v>
      </c>
      <c r="R1823" s="1" t="s">
        <v>3</v>
      </c>
      <c r="S1823" s="4" t="s">
        <v>3</v>
      </c>
      <c r="T1823" s="1" t="s">
        <v>3</v>
      </c>
      <c r="U1823" s="1" t="s">
        <v>3</v>
      </c>
      <c r="V1823" s="4" t="s">
        <v>3</v>
      </c>
      <c r="W1823" s="1">
        <v>1</v>
      </c>
      <c r="X1823" s="1" t="s">
        <v>3</v>
      </c>
      <c r="Y1823" s="4" t="s">
        <v>3</v>
      </c>
      <c r="AC1823" s="3" t="e">
        <f t="shared" si="224"/>
        <v>#VALUE!</v>
      </c>
      <c r="AD1823" s="3" t="e">
        <f t="shared" si="225"/>
        <v>#VALUE!</v>
      </c>
      <c r="AE1823" s="3" t="e">
        <f t="shared" si="226"/>
        <v>#VALUE!</v>
      </c>
      <c r="AF1823" s="3" t="e">
        <f t="shared" si="227"/>
        <v>#VALUE!</v>
      </c>
      <c r="AG1823" s="3" t="e">
        <f t="shared" si="228"/>
        <v>#VALUE!</v>
      </c>
      <c r="AH1823" s="3" t="e">
        <f t="shared" si="229"/>
        <v>#VALUE!</v>
      </c>
      <c r="AI1823" s="3" t="e">
        <f t="shared" si="230"/>
        <v>#VALUE!</v>
      </c>
      <c r="AJ1823" s="6" t="e">
        <f t="shared" si="231"/>
        <v>#VALUE!</v>
      </c>
    </row>
    <row r="1824" spans="1:36" x14ac:dyDescent="0.3">
      <c r="A1824" t="s">
        <v>3403</v>
      </c>
      <c r="B1824" t="s">
        <v>3402</v>
      </c>
      <c r="C1824" t="s">
        <v>603</v>
      </c>
      <c r="D1824" t="s">
        <v>3</v>
      </c>
      <c r="E1824" s="1" t="s">
        <v>3</v>
      </c>
      <c r="F1824" s="1" t="s">
        <v>3</v>
      </c>
      <c r="G1824" s="4" t="s">
        <v>3</v>
      </c>
      <c r="H1824" s="1" t="s">
        <v>3</v>
      </c>
      <c r="I1824" s="1" t="s">
        <v>3</v>
      </c>
      <c r="J1824" s="4" t="s">
        <v>3</v>
      </c>
      <c r="K1824" s="1" t="s">
        <v>3</v>
      </c>
      <c r="L1824" s="1" t="s">
        <v>3</v>
      </c>
      <c r="M1824" s="4" t="s">
        <v>3</v>
      </c>
      <c r="N1824" s="1" t="s">
        <v>3</v>
      </c>
      <c r="O1824" s="1" t="s">
        <v>3</v>
      </c>
      <c r="P1824" s="4" t="s">
        <v>3</v>
      </c>
      <c r="Q1824" s="1" t="s">
        <v>3</v>
      </c>
      <c r="R1824" s="1" t="s">
        <v>3</v>
      </c>
      <c r="S1824" s="4" t="s">
        <v>3</v>
      </c>
      <c r="T1824" s="1" t="s">
        <v>3</v>
      </c>
      <c r="U1824" s="1" t="s">
        <v>3</v>
      </c>
      <c r="V1824" s="4" t="s">
        <v>3</v>
      </c>
      <c r="W1824" s="1">
        <v>0.5</v>
      </c>
      <c r="X1824" s="1" t="s">
        <v>3</v>
      </c>
      <c r="Y1824" s="4" t="s">
        <v>3</v>
      </c>
      <c r="AC1824" s="3" t="e">
        <f t="shared" si="224"/>
        <v>#VALUE!</v>
      </c>
      <c r="AD1824" s="3" t="e">
        <f t="shared" si="225"/>
        <v>#VALUE!</v>
      </c>
      <c r="AE1824" s="3" t="e">
        <f t="shared" si="226"/>
        <v>#VALUE!</v>
      </c>
      <c r="AF1824" s="3" t="e">
        <f t="shared" si="227"/>
        <v>#VALUE!</v>
      </c>
      <c r="AG1824" s="3" t="e">
        <f t="shared" si="228"/>
        <v>#VALUE!</v>
      </c>
      <c r="AH1824" s="3" t="e">
        <f t="shared" si="229"/>
        <v>#VALUE!</v>
      </c>
      <c r="AI1824" s="3" t="e">
        <f t="shared" si="230"/>
        <v>#VALUE!</v>
      </c>
      <c r="AJ1824" s="6" t="e">
        <f t="shared" si="231"/>
        <v>#VALUE!</v>
      </c>
    </row>
    <row r="1825" spans="1:36" x14ac:dyDescent="0.3">
      <c r="A1825" t="s">
        <v>3405</v>
      </c>
      <c r="B1825" t="s">
        <v>3404</v>
      </c>
      <c r="C1825" t="s">
        <v>603</v>
      </c>
      <c r="D1825" t="s">
        <v>3</v>
      </c>
      <c r="E1825" s="1" t="s">
        <v>3</v>
      </c>
      <c r="F1825" s="1" t="s">
        <v>3</v>
      </c>
      <c r="G1825" s="4" t="s">
        <v>3</v>
      </c>
      <c r="H1825" s="1" t="s">
        <v>3</v>
      </c>
      <c r="I1825" s="1" t="s">
        <v>3</v>
      </c>
      <c r="J1825" s="4" t="s">
        <v>3</v>
      </c>
      <c r="K1825" s="1" t="s">
        <v>3</v>
      </c>
      <c r="L1825" s="1" t="s">
        <v>3</v>
      </c>
      <c r="M1825" s="4" t="s">
        <v>3</v>
      </c>
      <c r="N1825" s="1" t="s">
        <v>3</v>
      </c>
      <c r="O1825" s="1" t="s">
        <v>3</v>
      </c>
      <c r="P1825" s="4" t="s">
        <v>3</v>
      </c>
      <c r="Q1825" s="1" t="s">
        <v>3</v>
      </c>
      <c r="R1825" s="1" t="s">
        <v>3</v>
      </c>
      <c r="S1825" s="4" t="s">
        <v>3</v>
      </c>
      <c r="T1825" s="1" t="s">
        <v>3</v>
      </c>
      <c r="U1825" s="1" t="s">
        <v>3</v>
      </c>
      <c r="V1825" s="4" t="s">
        <v>3</v>
      </c>
      <c r="W1825" s="1">
        <v>0.5</v>
      </c>
      <c r="X1825" s="1" t="s">
        <v>3</v>
      </c>
      <c r="Y1825" s="4" t="s">
        <v>3</v>
      </c>
      <c r="AC1825" s="3" t="e">
        <f t="shared" si="224"/>
        <v>#VALUE!</v>
      </c>
      <c r="AD1825" s="3" t="e">
        <f t="shared" si="225"/>
        <v>#VALUE!</v>
      </c>
      <c r="AE1825" s="3" t="e">
        <f t="shared" si="226"/>
        <v>#VALUE!</v>
      </c>
      <c r="AF1825" s="3" t="e">
        <f t="shared" si="227"/>
        <v>#VALUE!</v>
      </c>
      <c r="AG1825" s="3" t="e">
        <f t="shared" si="228"/>
        <v>#VALUE!</v>
      </c>
      <c r="AH1825" s="3" t="e">
        <f t="shared" si="229"/>
        <v>#VALUE!</v>
      </c>
      <c r="AI1825" s="3" t="e">
        <f t="shared" si="230"/>
        <v>#VALUE!</v>
      </c>
      <c r="AJ1825" s="6" t="e">
        <f t="shared" si="231"/>
        <v>#VALUE!</v>
      </c>
    </row>
    <row r="1826" spans="1:36" x14ac:dyDescent="0.3">
      <c r="A1826" t="s">
        <v>3407</v>
      </c>
      <c r="B1826" t="s">
        <v>3406</v>
      </c>
      <c r="C1826" t="s">
        <v>603</v>
      </c>
      <c r="D1826" t="s">
        <v>3</v>
      </c>
      <c r="E1826" s="1" t="s">
        <v>3</v>
      </c>
      <c r="F1826" s="1" t="s">
        <v>3</v>
      </c>
      <c r="G1826" s="4" t="s">
        <v>3</v>
      </c>
      <c r="H1826" s="1" t="s">
        <v>3</v>
      </c>
      <c r="I1826" s="1" t="s">
        <v>3</v>
      </c>
      <c r="J1826" s="4" t="s">
        <v>3</v>
      </c>
      <c r="K1826" s="1" t="s">
        <v>3</v>
      </c>
      <c r="L1826" s="1" t="s">
        <v>3</v>
      </c>
      <c r="M1826" s="4" t="s">
        <v>3</v>
      </c>
      <c r="N1826" s="1" t="s">
        <v>3</v>
      </c>
      <c r="O1826" s="1" t="s">
        <v>3</v>
      </c>
      <c r="P1826" s="4" t="s">
        <v>3</v>
      </c>
      <c r="Q1826" s="1" t="s">
        <v>3</v>
      </c>
      <c r="R1826" s="1" t="s">
        <v>3</v>
      </c>
      <c r="S1826" s="4" t="s">
        <v>3</v>
      </c>
      <c r="T1826" s="1" t="s">
        <v>3</v>
      </c>
      <c r="U1826" s="1" t="s">
        <v>3</v>
      </c>
      <c r="V1826" s="4" t="s">
        <v>3</v>
      </c>
      <c r="W1826" s="1">
        <v>0.5</v>
      </c>
      <c r="X1826" s="1" t="s">
        <v>3</v>
      </c>
      <c r="Y1826" s="4" t="s">
        <v>3</v>
      </c>
      <c r="AC1826" s="3" t="e">
        <f t="shared" si="224"/>
        <v>#VALUE!</v>
      </c>
      <c r="AD1826" s="3" t="e">
        <f t="shared" si="225"/>
        <v>#VALUE!</v>
      </c>
      <c r="AE1826" s="3" t="e">
        <f t="shared" si="226"/>
        <v>#VALUE!</v>
      </c>
      <c r="AF1826" s="3" t="e">
        <f t="shared" si="227"/>
        <v>#VALUE!</v>
      </c>
      <c r="AG1826" s="3" t="e">
        <f t="shared" si="228"/>
        <v>#VALUE!</v>
      </c>
      <c r="AH1826" s="3" t="e">
        <f t="shared" si="229"/>
        <v>#VALUE!</v>
      </c>
      <c r="AI1826" s="3" t="e">
        <f t="shared" si="230"/>
        <v>#VALUE!</v>
      </c>
      <c r="AJ1826" s="6" t="e">
        <f t="shared" si="231"/>
        <v>#VALUE!</v>
      </c>
    </row>
    <row r="1827" spans="1:36" x14ac:dyDescent="0.3">
      <c r="A1827" t="s">
        <v>3409</v>
      </c>
      <c r="B1827" t="s">
        <v>3408</v>
      </c>
      <c r="C1827" t="s">
        <v>603</v>
      </c>
      <c r="D1827" t="s">
        <v>3</v>
      </c>
      <c r="E1827" s="1" t="s">
        <v>3</v>
      </c>
      <c r="F1827" s="1" t="s">
        <v>3</v>
      </c>
      <c r="G1827" s="4" t="s">
        <v>3</v>
      </c>
      <c r="H1827" s="1" t="s">
        <v>3</v>
      </c>
      <c r="I1827" s="1" t="s">
        <v>3</v>
      </c>
      <c r="J1827" s="4" t="s">
        <v>3</v>
      </c>
      <c r="K1827" s="1" t="s">
        <v>3</v>
      </c>
      <c r="L1827" s="1" t="s">
        <v>3</v>
      </c>
      <c r="M1827" s="4" t="s">
        <v>3</v>
      </c>
      <c r="N1827" s="1" t="s">
        <v>3</v>
      </c>
      <c r="O1827" s="1" t="s">
        <v>3</v>
      </c>
      <c r="P1827" s="4" t="s">
        <v>3</v>
      </c>
      <c r="Q1827" s="1" t="s">
        <v>3</v>
      </c>
      <c r="R1827" s="1" t="s">
        <v>3</v>
      </c>
      <c r="S1827" s="4" t="s">
        <v>3</v>
      </c>
      <c r="T1827" s="1" t="s">
        <v>3</v>
      </c>
      <c r="U1827" s="1" t="s">
        <v>3</v>
      </c>
      <c r="V1827" s="4" t="s">
        <v>3</v>
      </c>
      <c r="W1827" s="1" t="s">
        <v>3</v>
      </c>
      <c r="X1827" s="1" t="s">
        <v>3</v>
      </c>
      <c r="Y1827" s="4" t="s">
        <v>3</v>
      </c>
      <c r="AC1827" s="3" t="e">
        <f t="shared" si="224"/>
        <v>#VALUE!</v>
      </c>
      <c r="AD1827" s="3" t="e">
        <f t="shared" si="225"/>
        <v>#VALUE!</v>
      </c>
      <c r="AE1827" s="3" t="e">
        <f t="shared" si="226"/>
        <v>#VALUE!</v>
      </c>
      <c r="AF1827" s="3" t="e">
        <f t="shared" si="227"/>
        <v>#VALUE!</v>
      </c>
      <c r="AG1827" s="3" t="e">
        <f t="shared" si="228"/>
        <v>#VALUE!</v>
      </c>
      <c r="AH1827" s="3" t="e">
        <f t="shared" si="229"/>
        <v>#VALUE!</v>
      </c>
      <c r="AI1827" s="3" t="e">
        <f t="shared" si="230"/>
        <v>#VALUE!</v>
      </c>
      <c r="AJ1827" s="6" t="e">
        <f t="shared" si="231"/>
        <v>#VALUE!</v>
      </c>
    </row>
    <row r="1828" spans="1:36" x14ac:dyDescent="0.3">
      <c r="A1828" t="s">
        <v>3411</v>
      </c>
      <c r="B1828" t="s">
        <v>3410</v>
      </c>
      <c r="C1828" t="s">
        <v>603</v>
      </c>
      <c r="D1828" t="s">
        <v>3</v>
      </c>
      <c r="E1828" s="1" t="s">
        <v>3</v>
      </c>
      <c r="F1828" s="1" t="s">
        <v>3</v>
      </c>
      <c r="G1828" s="4" t="s">
        <v>3</v>
      </c>
      <c r="H1828" s="1" t="s">
        <v>3</v>
      </c>
      <c r="I1828" s="1" t="s">
        <v>3</v>
      </c>
      <c r="J1828" s="4" t="s">
        <v>3</v>
      </c>
      <c r="K1828" s="1" t="s">
        <v>3</v>
      </c>
      <c r="L1828" s="1" t="s">
        <v>3</v>
      </c>
      <c r="M1828" s="4" t="s">
        <v>3</v>
      </c>
      <c r="N1828" s="1" t="s">
        <v>3</v>
      </c>
      <c r="O1828" s="1" t="s">
        <v>3</v>
      </c>
      <c r="P1828" s="4" t="s">
        <v>3</v>
      </c>
      <c r="Q1828" s="1" t="s">
        <v>3</v>
      </c>
      <c r="R1828" s="1" t="s">
        <v>3</v>
      </c>
      <c r="S1828" s="4" t="s">
        <v>3</v>
      </c>
      <c r="T1828" s="1" t="s">
        <v>3</v>
      </c>
      <c r="U1828" s="1" t="s">
        <v>3</v>
      </c>
      <c r="V1828" s="4" t="s">
        <v>3</v>
      </c>
      <c r="W1828" s="1">
        <v>1</v>
      </c>
      <c r="X1828" s="1" t="s">
        <v>3</v>
      </c>
      <c r="Y1828" s="4" t="s">
        <v>3</v>
      </c>
      <c r="AC1828" s="3" t="e">
        <f t="shared" si="224"/>
        <v>#VALUE!</v>
      </c>
      <c r="AD1828" s="3" t="e">
        <f t="shared" si="225"/>
        <v>#VALUE!</v>
      </c>
      <c r="AE1828" s="3" t="e">
        <f t="shared" si="226"/>
        <v>#VALUE!</v>
      </c>
      <c r="AF1828" s="3" t="e">
        <f t="shared" si="227"/>
        <v>#VALUE!</v>
      </c>
      <c r="AG1828" s="3" t="e">
        <f t="shared" si="228"/>
        <v>#VALUE!</v>
      </c>
      <c r="AH1828" s="3" t="e">
        <f t="shared" si="229"/>
        <v>#VALUE!</v>
      </c>
      <c r="AI1828" s="3" t="e">
        <f t="shared" si="230"/>
        <v>#VALUE!</v>
      </c>
      <c r="AJ1828" s="6" t="e">
        <f t="shared" si="231"/>
        <v>#VALUE!</v>
      </c>
    </row>
    <row r="1829" spans="1:36" x14ac:dyDescent="0.3">
      <c r="A1829" t="s">
        <v>3413</v>
      </c>
      <c r="B1829" t="s">
        <v>3412</v>
      </c>
      <c r="C1829" t="s">
        <v>603</v>
      </c>
      <c r="D1829" t="s">
        <v>3</v>
      </c>
      <c r="E1829" s="1" t="s">
        <v>3</v>
      </c>
      <c r="F1829" s="1" t="s">
        <v>3</v>
      </c>
      <c r="G1829" s="4" t="s">
        <v>3</v>
      </c>
      <c r="H1829" s="1" t="s">
        <v>3</v>
      </c>
      <c r="I1829" s="1" t="s">
        <v>3</v>
      </c>
      <c r="J1829" s="4" t="s">
        <v>3</v>
      </c>
      <c r="K1829" s="1" t="s">
        <v>3</v>
      </c>
      <c r="L1829" s="1" t="s">
        <v>3</v>
      </c>
      <c r="M1829" s="4" t="s">
        <v>3</v>
      </c>
      <c r="N1829" s="1" t="s">
        <v>3</v>
      </c>
      <c r="O1829" s="1" t="s">
        <v>3</v>
      </c>
      <c r="P1829" s="4" t="s">
        <v>3</v>
      </c>
      <c r="Q1829" s="1" t="s">
        <v>3</v>
      </c>
      <c r="R1829" s="1" t="s">
        <v>3</v>
      </c>
      <c r="S1829" s="4" t="s">
        <v>3</v>
      </c>
      <c r="T1829" s="1" t="s">
        <v>3</v>
      </c>
      <c r="U1829" s="1" t="s">
        <v>3</v>
      </c>
      <c r="V1829" s="4" t="s">
        <v>3</v>
      </c>
      <c r="W1829" s="1">
        <v>0.5</v>
      </c>
      <c r="X1829" s="1" t="s">
        <v>3</v>
      </c>
      <c r="Y1829" s="4" t="s">
        <v>3</v>
      </c>
      <c r="AC1829" s="3" t="e">
        <f t="shared" si="224"/>
        <v>#VALUE!</v>
      </c>
      <c r="AD1829" s="3" t="e">
        <f t="shared" si="225"/>
        <v>#VALUE!</v>
      </c>
      <c r="AE1829" s="3" t="e">
        <f t="shared" si="226"/>
        <v>#VALUE!</v>
      </c>
      <c r="AF1829" s="3" t="e">
        <f t="shared" si="227"/>
        <v>#VALUE!</v>
      </c>
      <c r="AG1829" s="3" t="e">
        <f t="shared" si="228"/>
        <v>#VALUE!</v>
      </c>
      <c r="AH1829" s="3" t="e">
        <f t="shared" si="229"/>
        <v>#VALUE!</v>
      </c>
      <c r="AI1829" s="3" t="e">
        <f t="shared" si="230"/>
        <v>#VALUE!</v>
      </c>
      <c r="AJ1829" s="6" t="e">
        <f t="shared" si="231"/>
        <v>#VALUE!</v>
      </c>
    </row>
    <row r="1830" spans="1:36" x14ac:dyDescent="0.3">
      <c r="A1830" t="s">
        <v>3415</v>
      </c>
      <c r="B1830" t="s">
        <v>3414</v>
      </c>
      <c r="C1830" t="s">
        <v>603</v>
      </c>
      <c r="D1830" t="s">
        <v>3</v>
      </c>
      <c r="E1830" s="1" t="s">
        <v>3</v>
      </c>
      <c r="F1830" s="1" t="s">
        <v>3</v>
      </c>
      <c r="G1830" s="4" t="s">
        <v>3</v>
      </c>
      <c r="H1830" s="1" t="s">
        <v>3</v>
      </c>
      <c r="I1830" s="1" t="s">
        <v>3</v>
      </c>
      <c r="J1830" s="4" t="s">
        <v>3</v>
      </c>
      <c r="K1830" s="1" t="s">
        <v>3</v>
      </c>
      <c r="L1830" s="1" t="s">
        <v>3</v>
      </c>
      <c r="M1830" s="4" t="s">
        <v>3</v>
      </c>
      <c r="N1830" s="1" t="s">
        <v>3</v>
      </c>
      <c r="O1830" s="1" t="s">
        <v>3</v>
      </c>
      <c r="P1830" s="4" t="s">
        <v>3</v>
      </c>
      <c r="Q1830" s="1" t="s">
        <v>3</v>
      </c>
      <c r="R1830" s="1" t="s">
        <v>3</v>
      </c>
      <c r="S1830" s="4" t="s">
        <v>3</v>
      </c>
      <c r="T1830" s="1" t="s">
        <v>3</v>
      </c>
      <c r="U1830" s="1" t="s">
        <v>3</v>
      </c>
      <c r="V1830" s="4" t="s">
        <v>3</v>
      </c>
      <c r="W1830" s="1">
        <v>0.5</v>
      </c>
      <c r="X1830" s="1" t="s">
        <v>3</v>
      </c>
      <c r="Y1830" s="4" t="s">
        <v>3</v>
      </c>
      <c r="AC1830" s="3" t="e">
        <f t="shared" si="224"/>
        <v>#VALUE!</v>
      </c>
      <c r="AD1830" s="3" t="e">
        <f t="shared" si="225"/>
        <v>#VALUE!</v>
      </c>
      <c r="AE1830" s="3" t="e">
        <f t="shared" si="226"/>
        <v>#VALUE!</v>
      </c>
      <c r="AF1830" s="3" t="e">
        <f t="shared" si="227"/>
        <v>#VALUE!</v>
      </c>
      <c r="AG1830" s="3" t="e">
        <f t="shared" si="228"/>
        <v>#VALUE!</v>
      </c>
      <c r="AH1830" s="3" t="e">
        <f t="shared" si="229"/>
        <v>#VALUE!</v>
      </c>
      <c r="AI1830" s="3" t="e">
        <f t="shared" si="230"/>
        <v>#VALUE!</v>
      </c>
      <c r="AJ1830" s="6" t="e">
        <f t="shared" si="231"/>
        <v>#VALUE!</v>
      </c>
    </row>
    <row r="1831" spans="1:36" x14ac:dyDescent="0.3">
      <c r="A1831" t="s">
        <v>3417</v>
      </c>
      <c r="B1831" t="s">
        <v>3416</v>
      </c>
      <c r="C1831" t="s">
        <v>603</v>
      </c>
      <c r="D1831" t="s">
        <v>3</v>
      </c>
      <c r="E1831" s="1" t="s">
        <v>3</v>
      </c>
      <c r="F1831" s="1" t="s">
        <v>3</v>
      </c>
      <c r="G1831" s="4" t="s">
        <v>3</v>
      </c>
      <c r="H1831" s="1" t="s">
        <v>3</v>
      </c>
      <c r="I1831" s="1" t="s">
        <v>3</v>
      </c>
      <c r="J1831" s="4" t="s">
        <v>3</v>
      </c>
      <c r="K1831" s="1" t="s">
        <v>3</v>
      </c>
      <c r="L1831" s="1" t="s">
        <v>3</v>
      </c>
      <c r="M1831" s="4" t="s">
        <v>3</v>
      </c>
      <c r="N1831" s="1" t="s">
        <v>3</v>
      </c>
      <c r="O1831" s="1" t="s">
        <v>3</v>
      </c>
      <c r="P1831" s="4" t="s">
        <v>3</v>
      </c>
      <c r="Q1831" s="1" t="s">
        <v>3</v>
      </c>
      <c r="R1831" s="1" t="s">
        <v>3</v>
      </c>
      <c r="S1831" s="4" t="s">
        <v>3</v>
      </c>
      <c r="T1831" s="1" t="s">
        <v>3</v>
      </c>
      <c r="U1831" s="1" t="s">
        <v>3</v>
      </c>
      <c r="V1831" s="4" t="s">
        <v>3</v>
      </c>
      <c r="W1831" s="1" t="s">
        <v>3</v>
      </c>
      <c r="X1831" s="1" t="s">
        <v>3</v>
      </c>
      <c r="Y1831" s="4" t="s">
        <v>3</v>
      </c>
      <c r="AC1831" s="3" t="e">
        <f t="shared" si="224"/>
        <v>#VALUE!</v>
      </c>
      <c r="AD1831" s="3" t="e">
        <f t="shared" si="225"/>
        <v>#VALUE!</v>
      </c>
      <c r="AE1831" s="3" t="e">
        <f t="shared" si="226"/>
        <v>#VALUE!</v>
      </c>
      <c r="AF1831" s="3" t="e">
        <f t="shared" si="227"/>
        <v>#VALUE!</v>
      </c>
      <c r="AG1831" s="3" t="e">
        <f t="shared" si="228"/>
        <v>#VALUE!</v>
      </c>
      <c r="AH1831" s="3" t="e">
        <f t="shared" si="229"/>
        <v>#VALUE!</v>
      </c>
      <c r="AI1831" s="3" t="e">
        <f t="shared" si="230"/>
        <v>#VALUE!</v>
      </c>
      <c r="AJ1831" s="6" t="e">
        <f t="shared" si="231"/>
        <v>#VALUE!</v>
      </c>
    </row>
    <row r="1832" spans="1:36" x14ac:dyDescent="0.3">
      <c r="A1832" t="s">
        <v>3417</v>
      </c>
      <c r="B1832" t="s">
        <v>3418</v>
      </c>
      <c r="C1832" t="s">
        <v>603</v>
      </c>
      <c r="D1832" t="s">
        <v>3</v>
      </c>
      <c r="E1832" s="1" t="s">
        <v>3</v>
      </c>
      <c r="F1832" s="1" t="s">
        <v>3</v>
      </c>
      <c r="G1832" s="4" t="s">
        <v>3</v>
      </c>
      <c r="H1832" s="1" t="s">
        <v>3</v>
      </c>
      <c r="I1832" s="1" t="s">
        <v>3</v>
      </c>
      <c r="J1832" s="4" t="s">
        <v>3</v>
      </c>
      <c r="K1832" s="1" t="s">
        <v>3</v>
      </c>
      <c r="L1832" s="1" t="s">
        <v>3</v>
      </c>
      <c r="M1832" s="4" t="s">
        <v>3</v>
      </c>
      <c r="N1832" s="1" t="s">
        <v>3</v>
      </c>
      <c r="O1832" s="1" t="s">
        <v>3</v>
      </c>
      <c r="P1832" s="4" t="s">
        <v>3</v>
      </c>
      <c r="Q1832" s="1" t="s">
        <v>3</v>
      </c>
      <c r="R1832" s="1" t="s">
        <v>3</v>
      </c>
      <c r="S1832" s="4" t="s">
        <v>3</v>
      </c>
      <c r="T1832" s="1" t="s">
        <v>3</v>
      </c>
      <c r="U1832" s="1" t="s">
        <v>3</v>
      </c>
      <c r="V1832" s="4" t="s">
        <v>3</v>
      </c>
      <c r="W1832" s="1">
        <v>0.5</v>
      </c>
      <c r="X1832" s="1" t="s">
        <v>3</v>
      </c>
      <c r="Y1832" s="4" t="s">
        <v>3</v>
      </c>
      <c r="AC1832" s="3" t="e">
        <f t="shared" si="224"/>
        <v>#VALUE!</v>
      </c>
      <c r="AD1832" s="3" t="e">
        <f t="shared" si="225"/>
        <v>#VALUE!</v>
      </c>
      <c r="AE1832" s="3" t="e">
        <f t="shared" si="226"/>
        <v>#VALUE!</v>
      </c>
      <c r="AF1832" s="3" t="e">
        <f t="shared" si="227"/>
        <v>#VALUE!</v>
      </c>
      <c r="AG1832" s="3" t="e">
        <f t="shared" si="228"/>
        <v>#VALUE!</v>
      </c>
      <c r="AH1832" s="3" t="e">
        <f t="shared" si="229"/>
        <v>#VALUE!</v>
      </c>
      <c r="AI1832" s="3" t="e">
        <f t="shared" si="230"/>
        <v>#VALUE!</v>
      </c>
      <c r="AJ1832" s="6" t="e">
        <f t="shared" si="231"/>
        <v>#VALUE!</v>
      </c>
    </row>
    <row r="1833" spans="1:36" x14ac:dyDescent="0.3">
      <c r="A1833" t="s">
        <v>3420</v>
      </c>
      <c r="B1833" t="s">
        <v>3419</v>
      </c>
      <c r="C1833" t="s">
        <v>603</v>
      </c>
      <c r="D1833" t="s">
        <v>3</v>
      </c>
      <c r="E1833" s="1" t="s">
        <v>3</v>
      </c>
      <c r="F1833" s="1" t="s">
        <v>3</v>
      </c>
      <c r="G1833" s="4" t="s">
        <v>3</v>
      </c>
      <c r="H1833" s="1" t="s">
        <v>3</v>
      </c>
      <c r="I1833" s="1" t="s">
        <v>3</v>
      </c>
      <c r="J1833" s="4" t="s">
        <v>3</v>
      </c>
      <c r="K1833" s="1" t="s">
        <v>3</v>
      </c>
      <c r="L1833" s="1" t="s">
        <v>3</v>
      </c>
      <c r="M1833" s="4" t="s">
        <v>3</v>
      </c>
      <c r="N1833" s="1" t="s">
        <v>3</v>
      </c>
      <c r="O1833" s="1" t="s">
        <v>3</v>
      </c>
      <c r="P1833" s="4" t="s">
        <v>3</v>
      </c>
      <c r="Q1833" s="1" t="s">
        <v>3</v>
      </c>
      <c r="R1833" s="1" t="s">
        <v>3</v>
      </c>
      <c r="S1833" s="4" t="s">
        <v>3</v>
      </c>
      <c r="T1833" s="1" t="s">
        <v>3</v>
      </c>
      <c r="U1833" s="1" t="s">
        <v>3</v>
      </c>
      <c r="V1833" s="4" t="s">
        <v>3</v>
      </c>
      <c r="W1833" s="1" t="s">
        <v>3</v>
      </c>
      <c r="X1833" s="1" t="s">
        <v>3</v>
      </c>
      <c r="Y1833" s="4" t="s">
        <v>3</v>
      </c>
      <c r="AC1833" s="3" t="e">
        <f t="shared" si="224"/>
        <v>#VALUE!</v>
      </c>
      <c r="AD1833" s="3" t="e">
        <f t="shared" si="225"/>
        <v>#VALUE!</v>
      </c>
      <c r="AE1833" s="3" t="e">
        <f t="shared" si="226"/>
        <v>#VALUE!</v>
      </c>
      <c r="AF1833" s="3" t="e">
        <f t="shared" si="227"/>
        <v>#VALUE!</v>
      </c>
      <c r="AG1833" s="3" t="e">
        <f t="shared" si="228"/>
        <v>#VALUE!</v>
      </c>
      <c r="AH1833" s="3" t="e">
        <f t="shared" si="229"/>
        <v>#VALUE!</v>
      </c>
      <c r="AI1833" s="3" t="e">
        <f t="shared" si="230"/>
        <v>#VALUE!</v>
      </c>
      <c r="AJ1833" s="6" t="e">
        <f t="shared" si="231"/>
        <v>#VALUE!</v>
      </c>
    </row>
    <row r="1834" spans="1:36" x14ac:dyDescent="0.3">
      <c r="A1834" t="s">
        <v>3422</v>
      </c>
      <c r="B1834" t="s">
        <v>3421</v>
      </c>
      <c r="C1834" t="s">
        <v>603</v>
      </c>
      <c r="D1834" t="s">
        <v>3</v>
      </c>
      <c r="E1834" s="1" t="s">
        <v>3</v>
      </c>
      <c r="F1834" s="1" t="s">
        <v>3</v>
      </c>
      <c r="G1834" s="4" t="s">
        <v>3</v>
      </c>
      <c r="H1834" s="1" t="s">
        <v>3</v>
      </c>
      <c r="I1834" s="1" t="s">
        <v>3</v>
      </c>
      <c r="J1834" s="4" t="s">
        <v>3</v>
      </c>
      <c r="K1834" s="1" t="s">
        <v>3</v>
      </c>
      <c r="L1834" s="1" t="s">
        <v>3</v>
      </c>
      <c r="M1834" s="4" t="s">
        <v>3</v>
      </c>
      <c r="N1834" s="1" t="s">
        <v>3</v>
      </c>
      <c r="O1834" s="1" t="s">
        <v>3</v>
      </c>
      <c r="P1834" s="4" t="s">
        <v>3</v>
      </c>
      <c r="Q1834" s="1" t="s">
        <v>3</v>
      </c>
      <c r="R1834" s="1" t="s">
        <v>3</v>
      </c>
      <c r="S1834" s="4" t="s">
        <v>3</v>
      </c>
      <c r="T1834" s="1" t="s">
        <v>3</v>
      </c>
      <c r="U1834" s="1" t="s">
        <v>3</v>
      </c>
      <c r="V1834" s="4" t="s">
        <v>3</v>
      </c>
      <c r="W1834" s="1">
        <v>1</v>
      </c>
      <c r="X1834" s="1" t="s">
        <v>3</v>
      </c>
      <c r="Y1834" s="4" t="s">
        <v>3</v>
      </c>
      <c r="AC1834" s="3" t="e">
        <f t="shared" si="224"/>
        <v>#VALUE!</v>
      </c>
      <c r="AD1834" s="3" t="e">
        <f t="shared" si="225"/>
        <v>#VALUE!</v>
      </c>
      <c r="AE1834" s="3" t="e">
        <f t="shared" si="226"/>
        <v>#VALUE!</v>
      </c>
      <c r="AF1834" s="3" t="e">
        <f t="shared" si="227"/>
        <v>#VALUE!</v>
      </c>
      <c r="AG1834" s="3" t="e">
        <f t="shared" si="228"/>
        <v>#VALUE!</v>
      </c>
      <c r="AH1834" s="3" t="e">
        <f t="shared" si="229"/>
        <v>#VALUE!</v>
      </c>
      <c r="AI1834" s="3" t="e">
        <f t="shared" si="230"/>
        <v>#VALUE!</v>
      </c>
      <c r="AJ1834" s="6" t="e">
        <f t="shared" si="231"/>
        <v>#VALUE!</v>
      </c>
    </row>
    <row r="1835" spans="1:36" x14ac:dyDescent="0.3">
      <c r="A1835" t="s">
        <v>3424</v>
      </c>
      <c r="B1835" t="s">
        <v>3423</v>
      </c>
      <c r="C1835" t="s">
        <v>603</v>
      </c>
      <c r="D1835" t="s">
        <v>3</v>
      </c>
      <c r="E1835" s="1" t="s">
        <v>3</v>
      </c>
      <c r="F1835" s="1" t="s">
        <v>3</v>
      </c>
      <c r="G1835" s="4" t="s">
        <v>3</v>
      </c>
      <c r="H1835" s="1" t="s">
        <v>3</v>
      </c>
      <c r="I1835" s="1" t="s">
        <v>3</v>
      </c>
      <c r="J1835" s="4" t="s">
        <v>3</v>
      </c>
      <c r="K1835" s="1" t="s">
        <v>3</v>
      </c>
      <c r="L1835" s="1" t="s">
        <v>3</v>
      </c>
      <c r="M1835" s="4" t="s">
        <v>3</v>
      </c>
      <c r="N1835" s="1" t="s">
        <v>3</v>
      </c>
      <c r="O1835" s="1" t="s">
        <v>3</v>
      </c>
      <c r="P1835" s="4" t="s">
        <v>3</v>
      </c>
      <c r="Q1835" s="1" t="s">
        <v>3</v>
      </c>
      <c r="R1835" s="1" t="s">
        <v>3</v>
      </c>
      <c r="S1835" s="4" t="s">
        <v>3</v>
      </c>
      <c r="T1835" s="1" t="s">
        <v>3</v>
      </c>
      <c r="U1835" s="1" t="s">
        <v>3</v>
      </c>
      <c r="V1835" s="4" t="s">
        <v>3</v>
      </c>
      <c r="W1835" s="1">
        <v>1</v>
      </c>
      <c r="X1835" s="1" t="s">
        <v>3</v>
      </c>
      <c r="Y1835" s="4" t="s">
        <v>3</v>
      </c>
      <c r="AC1835" s="3" t="e">
        <f t="shared" si="224"/>
        <v>#VALUE!</v>
      </c>
      <c r="AD1835" s="3" t="e">
        <f t="shared" si="225"/>
        <v>#VALUE!</v>
      </c>
      <c r="AE1835" s="3" t="e">
        <f t="shared" si="226"/>
        <v>#VALUE!</v>
      </c>
      <c r="AF1835" s="3" t="e">
        <f t="shared" si="227"/>
        <v>#VALUE!</v>
      </c>
      <c r="AG1835" s="3" t="e">
        <f t="shared" si="228"/>
        <v>#VALUE!</v>
      </c>
      <c r="AH1835" s="3" t="e">
        <f t="shared" si="229"/>
        <v>#VALUE!</v>
      </c>
      <c r="AI1835" s="3" t="e">
        <f t="shared" si="230"/>
        <v>#VALUE!</v>
      </c>
      <c r="AJ1835" s="6" t="e">
        <f t="shared" si="231"/>
        <v>#VALUE!</v>
      </c>
    </row>
    <row r="1836" spans="1:36" x14ac:dyDescent="0.3">
      <c r="A1836" t="s">
        <v>3426</v>
      </c>
      <c r="B1836" t="s">
        <v>3425</v>
      </c>
      <c r="C1836" t="s">
        <v>603</v>
      </c>
      <c r="D1836" t="s">
        <v>3</v>
      </c>
      <c r="E1836" s="1" t="s">
        <v>3</v>
      </c>
      <c r="F1836" s="1" t="s">
        <v>3</v>
      </c>
      <c r="G1836" s="4" t="s">
        <v>3</v>
      </c>
      <c r="H1836" s="1" t="s">
        <v>3</v>
      </c>
      <c r="I1836" s="1" t="s">
        <v>3</v>
      </c>
      <c r="J1836" s="4" t="s">
        <v>3</v>
      </c>
      <c r="K1836" s="1" t="s">
        <v>3</v>
      </c>
      <c r="L1836" s="1" t="s">
        <v>3</v>
      </c>
      <c r="M1836" s="4" t="s">
        <v>3</v>
      </c>
      <c r="N1836" s="1" t="s">
        <v>3</v>
      </c>
      <c r="O1836" s="1" t="s">
        <v>3</v>
      </c>
      <c r="P1836" s="4" t="s">
        <v>3</v>
      </c>
      <c r="Q1836" s="1" t="s">
        <v>3</v>
      </c>
      <c r="R1836" s="1" t="s">
        <v>3</v>
      </c>
      <c r="S1836" s="4" t="s">
        <v>3</v>
      </c>
      <c r="T1836" s="1" t="s">
        <v>3</v>
      </c>
      <c r="U1836" s="1" t="s">
        <v>3</v>
      </c>
      <c r="V1836" s="4" t="s">
        <v>3</v>
      </c>
      <c r="W1836" s="1">
        <v>0.5</v>
      </c>
      <c r="X1836" s="1" t="s">
        <v>3</v>
      </c>
      <c r="Y1836" s="4" t="s">
        <v>3</v>
      </c>
      <c r="AC1836" s="3" t="e">
        <f t="shared" si="224"/>
        <v>#VALUE!</v>
      </c>
      <c r="AD1836" s="3" t="e">
        <f t="shared" si="225"/>
        <v>#VALUE!</v>
      </c>
      <c r="AE1836" s="3" t="e">
        <f t="shared" si="226"/>
        <v>#VALUE!</v>
      </c>
      <c r="AF1836" s="3" t="e">
        <f t="shared" si="227"/>
        <v>#VALUE!</v>
      </c>
      <c r="AG1836" s="3" t="e">
        <f t="shared" si="228"/>
        <v>#VALUE!</v>
      </c>
      <c r="AH1836" s="3" t="e">
        <f t="shared" si="229"/>
        <v>#VALUE!</v>
      </c>
      <c r="AI1836" s="3" t="e">
        <f t="shared" si="230"/>
        <v>#VALUE!</v>
      </c>
      <c r="AJ1836" s="6" t="e">
        <f t="shared" si="231"/>
        <v>#VALUE!</v>
      </c>
    </row>
    <row r="1837" spans="1:36" x14ac:dyDescent="0.3">
      <c r="A1837" t="s">
        <v>3428</v>
      </c>
      <c r="B1837" t="s">
        <v>3427</v>
      </c>
      <c r="C1837" t="s">
        <v>603</v>
      </c>
      <c r="D1837" t="s">
        <v>3</v>
      </c>
      <c r="E1837" s="1" t="s">
        <v>3</v>
      </c>
      <c r="F1837" s="1" t="s">
        <v>3</v>
      </c>
      <c r="G1837" s="4" t="s">
        <v>3</v>
      </c>
      <c r="H1837" s="1" t="s">
        <v>3</v>
      </c>
      <c r="I1837" s="1" t="s">
        <v>3</v>
      </c>
      <c r="J1837" s="4" t="s">
        <v>3</v>
      </c>
      <c r="K1837" s="1" t="s">
        <v>3</v>
      </c>
      <c r="L1837" s="1" t="s">
        <v>3</v>
      </c>
      <c r="M1837" s="4" t="s">
        <v>3</v>
      </c>
      <c r="N1837" s="1" t="s">
        <v>3</v>
      </c>
      <c r="O1837" s="1" t="s">
        <v>3</v>
      </c>
      <c r="P1837" s="4" t="s">
        <v>3</v>
      </c>
      <c r="Q1837" s="1" t="s">
        <v>3</v>
      </c>
      <c r="R1837" s="1" t="s">
        <v>3</v>
      </c>
      <c r="S1837" s="4" t="s">
        <v>3</v>
      </c>
      <c r="T1837" s="1" t="s">
        <v>3</v>
      </c>
      <c r="U1837" s="1" t="s">
        <v>3</v>
      </c>
      <c r="V1837" s="4" t="s">
        <v>3</v>
      </c>
      <c r="W1837" s="1" t="s">
        <v>3</v>
      </c>
      <c r="X1837" s="1" t="s">
        <v>3</v>
      </c>
      <c r="Y1837" s="4" t="s">
        <v>3</v>
      </c>
      <c r="AC1837" s="3" t="e">
        <f t="shared" si="224"/>
        <v>#VALUE!</v>
      </c>
      <c r="AD1837" s="3" t="e">
        <f t="shared" si="225"/>
        <v>#VALUE!</v>
      </c>
      <c r="AE1837" s="3" t="e">
        <f t="shared" si="226"/>
        <v>#VALUE!</v>
      </c>
      <c r="AF1837" s="3" t="e">
        <f t="shared" si="227"/>
        <v>#VALUE!</v>
      </c>
      <c r="AG1837" s="3" t="e">
        <f t="shared" si="228"/>
        <v>#VALUE!</v>
      </c>
      <c r="AH1837" s="3" t="e">
        <f t="shared" si="229"/>
        <v>#VALUE!</v>
      </c>
      <c r="AI1837" s="3" t="e">
        <f t="shared" si="230"/>
        <v>#VALUE!</v>
      </c>
      <c r="AJ1837" s="6" t="e">
        <f t="shared" si="231"/>
        <v>#VALUE!</v>
      </c>
    </row>
    <row r="1838" spans="1:36" x14ac:dyDescent="0.3">
      <c r="A1838" t="s">
        <v>3430</v>
      </c>
      <c r="B1838" t="s">
        <v>3429</v>
      </c>
      <c r="C1838" t="s">
        <v>603</v>
      </c>
      <c r="D1838" t="s">
        <v>3</v>
      </c>
      <c r="E1838" s="1" t="s">
        <v>3</v>
      </c>
      <c r="F1838" s="1" t="s">
        <v>3</v>
      </c>
      <c r="G1838" s="4" t="s">
        <v>3</v>
      </c>
      <c r="H1838" s="1" t="s">
        <v>3</v>
      </c>
      <c r="I1838" s="1" t="s">
        <v>3</v>
      </c>
      <c r="J1838" s="4" t="s">
        <v>3</v>
      </c>
      <c r="K1838" s="1" t="s">
        <v>3</v>
      </c>
      <c r="L1838" s="1" t="s">
        <v>3</v>
      </c>
      <c r="M1838" s="4" t="s">
        <v>3</v>
      </c>
      <c r="N1838" s="1" t="s">
        <v>3</v>
      </c>
      <c r="O1838" s="1" t="s">
        <v>3</v>
      </c>
      <c r="P1838" s="4" t="s">
        <v>3</v>
      </c>
      <c r="Q1838" s="1" t="s">
        <v>3</v>
      </c>
      <c r="R1838" s="1" t="s">
        <v>3</v>
      </c>
      <c r="S1838" s="4" t="s">
        <v>3</v>
      </c>
      <c r="T1838" s="1" t="s">
        <v>3</v>
      </c>
      <c r="U1838" s="1" t="s">
        <v>3</v>
      </c>
      <c r="V1838" s="4" t="s">
        <v>3</v>
      </c>
      <c r="W1838" s="1" t="s">
        <v>3</v>
      </c>
      <c r="X1838" s="1" t="s">
        <v>3</v>
      </c>
      <c r="Y1838" s="4" t="s">
        <v>3</v>
      </c>
      <c r="AC1838" s="3" t="e">
        <f t="shared" si="224"/>
        <v>#VALUE!</v>
      </c>
      <c r="AD1838" s="3" t="e">
        <f t="shared" si="225"/>
        <v>#VALUE!</v>
      </c>
      <c r="AE1838" s="3" t="e">
        <f t="shared" si="226"/>
        <v>#VALUE!</v>
      </c>
      <c r="AF1838" s="3" t="e">
        <f t="shared" si="227"/>
        <v>#VALUE!</v>
      </c>
      <c r="AG1838" s="3" t="e">
        <f t="shared" si="228"/>
        <v>#VALUE!</v>
      </c>
      <c r="AH1838" s="3" t="e">
        <f t="shared" si="229"/>
        <v>#VALUE!</v>
      </c>
      <c r="AI1838" s="3" t="e">
        <f t="shared" si="230"/>
        <v>#VALUE!</v>
      </c>
      <c r="AJ1838" s="6" t="e">
        <f t="shared" si="231"/>
        <v>#VALUE!</v>
      </c>
    </row>
    <row r="1839" spans="1:36" x14ac:dyDescent="0.3">
      <c r="A1839" t="s">
        <v>3432</v>
      </c>
      <c r="B1839" t="s">
        <v>3431</v>
      </c>
      <c r="C1839" t="s">
        <v>603</v>
      </c>
      <c r="D1839" t="s">
        <v>3</v>
      </c>
      <c r="E1839" s="1" t="s">
        <v>3</v>
      </c>
      <c r="F1839" s="1" t="s">
        <v>3</v>
      </c>
      <c r="G1839" s="4" t="s">
        <v>3</v>
      </c>
      <c r="H1839" s="1" t="s">
        <v>3</v>
      </c>
      <c r="I1839" s="1" t="s">
        <v>3</v>
      </c>
      <c r="J1839" s="4" t="s">
        <v>3</v>
      </c>
      <c r="K1839" s="1" t="s">
        <v>3</v>
      </c>
      <c r="L1839" s="1" t="s">
        <v>3</v>
      </c>
      <c r="M1839" s="4" t="s">
        <v>3</v>
      </c>
      <c r="N1839" s="1" t="s">
        <v>3</v>
      </c>
      <c r="O1839" s="1" t="s">
        <v>3</v>
      </c>
      <c r="P1839" s="4" t="s">
        <v>3</v>
      </c>
      <c r="Q1839" s="1" t="s">
        <v>3</v>
      </c>
      <c r="R1839" s="1" t="s">
        <v>3</v>
      </c>
      <c r="S1839" s="4" t="s">
        <v>3</v>
      </c>
      <c r="T1839" s="1" t="s">
        <v>3</v>
      </c>
      <c r="U1839" s="1" t="s">
        <v>3</v>
      </c>
      <c r="V1839" s="4" t="s">
        <v>3</v>
      </c>
      <c r="W1839" s="1">
        <v>0</v>
      </c>
      <c r="X1839" s="1" t="s">
        <v>3</v>
      </c>
      <c r="Y1839" s="4" t="s">
        <v>3</v>
      </c>
      <c r="AC1839" s="3" t="e">
        <f t="shared" si="224"/>
        <v>#VALUE!</v>
      </c>
      <c r="AD1839" s="3" t="e">
        <f t="shared" si="225"/>
        <v>#VALUE!</v>
      </c>
      <c r="AE1839" s="3" t="e">
        <f t="shared" si="226"/>
        <v>#VALUE!</v>
      </c>
      <c r="AF1839" s="3" t="e">
        <f t="shared" si="227"/>
        <v>#VALUE!</v>
      </c>
      <c r="AG1839" s="3" t="e">
        <f t="shared" si="228"/>
        <v>#VALUE!</v>
      </c>
      <c r="AH1839" s="3" t="e">
        <f t="shared" si="229"/>
        <v>#VALUE!</v>
      </c>
      <c r="AI1839" s="3" t="e">
        <f t="shared" si="230"/>
        <v>#VALUE!</v>
      </c>
      <c r="AJ1839" s="6" t="e">
        <f t="shared" si="231"/>
        <v>#VALUE!</v>
      </c>
    </row>
    <row r="1840" spans="1:36" x14ac:dyDescent="0.3">
      <c r="A1840" t="s">
        <v>3434</v>
      </c>
      <c r="B1840" t="s">
        <v>3433</v>
      </c>
      <c r="C1840" t="s">
        <v>603</v>
      </c>
      <c r="D1840" t="s">
        <v>3</v>
      </c>
      <c r="E1840" s="1" t="s">
        <v>3</v>
      </c>
      <c r="F1840" s="1" t="s">
        <v>3</v>
      </c>
      <c r="G1840" s="4" t="s">
        <v>3</v>
      </c>
      <c r="H1840" s="1" t="s">
        <v>3</v>
      </c>
      <c r="I1840" s="1" t="s">
        <v>3</v>
      </c>
      <c r="J1840" s="4" t="s">
        <v>3</v>
      </c>
      <c r="K1840" s="1" t="s">
        <v>3</v>
      </c>
      <c r="L1840" s="1" t="s">
        <v>3</v>
      </c>
      <c r="M1840" s="4" t="s">
        <v>3</v>
      </c>
      <c r="N1840" s="1" t="s">
        <v>3</v>
      </c>
      <c r="O1840" s="1" t="s">
        <v>3</v>
      </c>
      <c r="P1840" s="4" t="s">
        <v>3</v>
      </c>
      <c r="Q1840" s="1" t="s">
        <v>3</v>
      </c>
      <c r="R1840" s="1" t="s">
        <v>3</v>
      </c>
      <c r="S1840" s="4" t="s">
        <v>3</v>
      </c>
      <c r="T1840" s="1" t="s">
        <v>3</v>
      </c>
      <c r="U1840" s="1" t="s">
        <v>3</v>
      </c>
      <c r="V1840" s="4" t="s">
        <v>3</v>
      </c>
      <c r="W1840" s="1">
        <v>0</v>
      </c>
      <c r="X1840" s="1" t="s">
        <v>3</v>
      </c>
      <c r="Y1840" s="4" t="s">
        <v>3</v>
      </c>
      <c r="AC1840" s="3" t="e">
        <f t="shared" si="224"/>
        <v>#VALUE!</v>
      </c>
      <c r="AD1840" s="3" t="e">
        <f t="shared" si="225"/>
        <v>#VALUE!</v>
      </c>
      <c r="AE1840" s="3" t="e">
        <f t="shared" si="226"/>
        <v>#VALUE!</v>
      </c>
      <c r="AF1840" s="3" t="e">
        <f t="shared" si="227"/>
        <v>#VALUE!</v>
      </c>
      <c r="AG1840" s="3" t="e">
        <f t="shared" si="228"/>
        <v>#VALUE!</v>
      </c>
      <c r="AH1840" s="3" t="e">
        <f t="shared" si="229"/>
        <v>#VALUE!</v>
      </c>
      <c r="AI1840" s="3" t="e">
        <f t="shared" si="230"/>
        <v>#VALUE!</v>
      </c>
      <c r="AJ1840" s="6" t="e">
        <f t="shared" si="231"/>
        <v>#VALUE!</v>
      </c>
    </row>
    <row r="1841" spans="1:36" x14ac:dyDescent="0.3">
      <c r="A1841" t="s">
        <v>3436</v>
      </c>
      <c r="B1841" t="s">
        <v>3435</v>
      </c>
      <c r="C1841" t="s">
        <v>603</v>
      </c>
      <c r="D1841" t="s">
        <v>3</v>
      </c>
      <c r="E1841" s="1" t="s">
        <v>3</v>
      </c>
      <c r="F1841" s="1" t="s">
        <v>3</v>
      </c>
      <c r="G1841" s="4" t="s">
        <v>3</v>
      </c>
      <c r="H1841" s="1" t="s">
        <v>3</v>
      </c>
      <c r="I1841" s="1" t="s">
        <v>3</v>
      </c>
      <c r="J1841" s="4" t="s">
        <v>3</v>
      </c>
      <c r="K1841" s="1" t="s">
        <v>3</v>
      </c>
      <c r="L1841" s="1" t="s">
        <v>3</v>
      </c>
      <c r="M1841" s="4" t="s">
        <v>3</v>
      </c>
      <c r="N1841" s="1" t="s">
        <v>3</v>
      </c>
      <c r="O1841" s="1" t="s">
        <v>3</v>
      </c>
      <c r="P1841" s="4" t="s">
        <v>3</v>
      </c>
      <c r="Q1841" s="1" t="s">
        <v>3</v>
      </c>
      <c r="R1841" s="1" t="s">
        <v>3</v>
      </c>
      <c r="S1841" s="4" t="s">
        <v>3</v>
      </c>
      <c r="T1841" s="1" t="s">
        <v>3</v>
      </c>
      <c r="U1841" s="1" t="s">
        <v>3</v>
      </c>
      <c r="V1841" s="4" t="s">
        <v>3</v>
      </c>
      <c r="W1841" s="1">
        <v>0.5</v>
      </c>
      <c r="X1841" s="1" t="s">
        <v>3</v>
      </c>
      <c r="Y1841" s="4" t="s">
        <v>3</v>
      </c>
      <c r="AC1841" s="3" t="e">
        <f t="shared" si="224"/>
        <v>#VALUE!</v>
      </c>
      <c r="AD1841" s="3" t="e">
        <f t="shared" si="225"/>
        <v>#VALUE!</v>
      </c>
      <c r="AE1841" s="3" t="e">
        <f t="shared" si="226"/>
        <v>#VALUE!</v>
      </c>
      <c r="AF1841" s="3" t="e">
        <f t="shared" si="227"/>
        <v>#VALUE!</v>
      </c>
      <c r="AG1841" s="3" t="e">
        <f t="shared" si="228"/>
        <v>#VALUE!</v>
      </c>
      <c r="AH1841" s="3" t="e">
        <f t="shared" si="229"/>
        <v>#VALUE!</v>
      </c>
      <c r="AI1841" s="3" t="e">
        <f t="shared" si="230"/>
        <v>#VALUE!</v>
      </c>
      <c r="AJ1841" s="6" t="e">
        <f t="shared" si="231"/>
        <v>#VALUE!</v>
      </c>
    </row>
    <row r="1842" spans="1:36" x14ac:dyDescent="0.3">
      <c r="A1842" t="s">
        <v>3438</v>
      </c>
      <c r="B1842" t="s">
        <v>3437</v>
      </c>
      <c r="C1842" t="s">
        <v>603</v>
      </c>
      <c r="D1842" t="s">
        <v>3</v>
      </c>
      <c r="E1842" s="1" t="s">
        <v>3</v>
      </c>
      <c r="F1842" s="1" t="s">
        <v>3</v>
      </c>
      <c r="G1842" s="4" t="s">
        <v>3</v>
      </c>
      <c r="H1842" s="1" t="s">
        <v>3</v>
      </c>
      <c r="I1842" s="1" t="s">
        <v>3</v>
      </c>
      <c r="J1842" s="4" t="s">
        <v>3</v>
      </c>
      <c r="K1842" s="1" t="s">
        <v>3</v>
      </c>
      <c r="L1842" s="1" t="s">
        <v>3</v>
      </c>
      <c r="M1842" s="4" t="s">
        <v>3</v>
      </c>
      <c r="N1842" s="1" t="s">
        <v>3</v>
      </c>
      <c r="O1842" s="1" t="s">
        <v>3</v>
      </c>
      <c r="P1842" s="4" t="s">
        <v>3</v>
      </c>
      <c r="Q1842" s="1" t="s">
        <v>3</v>
      </c>
      <c r="R1842" s="1" t="s">
        <v>3</v>
      </c>
      <c r="S1842" s="4" t="s">
        <v>3</v>
      </c>
      <c r="T1842" s="1" t="s">
        <v>3</v>
      </c>
      <c r="U1842" s="1" t="s">
        <v>3</v>
      </c>
      <c r="V1842" s="4" t="s">
        <v>3</v>
      </c>
      <c r="W1842" s="1">
        <v>0</v>
      </c>
      <c r="X1842" s="1" t="s">
        <v>3</v>
      </c>
      <c r="Y1842" s="4" t="s">
        <v>3</v>
      </c>
      <c r="AC1842" s="3" t="e">
        <f t="shared" si="224"/>
        <v>#VALUE!</v>
      </c>
      <c r="AD1842" s="3" t="e">
        <f t="shared" si="225"/>
        <v>#VALUE!</v>
      </c>
      <c r="AE1842" s="3" t="e">
        <f t="shared" si="226"/>
        <v>#VALUE!</v>
      </c>
      <c r="AF1842" s="3" t="e">
        <f t="shared" si="227"/>
        <v>#VALUE!</v>
      </c>
      <c r="AG1842" s="3" t="e">
        <f t="shared" si="228"/>
        <v>#VALUE!</v>
      </c>
      <c r="AH1842" s="3" t="e">
        <f t="shared" si="229"/>
        <v>#VALUE!</v>
      </c>
      <c r="AI1842" s="3" t="e">
        <f t="shared" si="230"/>
        <v>#VALUE!</v>
      </c>
      <c r="AJ1842" s="6" t="e">
        <f t="shared" si="231"/>
        <v>#VALUE!</v>
      </c>
    </row>
    <row r="1843" spans="1:36" x14ac:dyDescent="0.3">
      <c r="A1843" t="s">
        <v>3440</v>
      </c>
      <c r="B1843" t="s">
        <v>3439</v>
      </c>
      <c r="C1843" t="s">
        <v>603</v>
      </c>
      <c r="D1843" t="s">
        <v>3</v>
      </c>
      <c r="E1843" s="1" t="s">
        <v>3</v>
      </c>
      <c r="F1843" s="1" t="s">
        <v>3</v>
      </c>
      <c r="G1843" s="4" t="s">
        <v>3</v>
      </c>
      <c r="H1843" s="1" t="s">
        <v>3</v>
      </c>
      <c r="I1843" s="1" t="s">
        <v>3</v>
      </c>
      <c r="J1843" s="4" t="s">
        <v>3</v>
      </c>
      <c r="K1843" s="1" t="s">
        <v>3</v>
      </c>
      <c r="L1843" s="1" t="s">
        <v>3</v>
      </c>
      <c r="M1843" s="4" t="s">
        <v>3</v>
      </c>
      <c r="N1843" s="1" t="s">
        <v>3</v>
      </c>
      <c r="O1843" s="1" t="s">
        <v>3</v>
      </c>
      <c r="P1843" s="4" t="s">
        <v>3</v>
      </c>
      <c r="Q1843" s="1" t="s">
        <v>3</v>
      </c>
      <c r="R1843" s="1" t="s">
        <v>3</v>
      </c>
      <c r="S1843" s="4" t="s">
        <v>3</v>
      </c>
      <c r="T1843" s="1" t="s">
        <v>3</v>
      </c>
      <c r="U1843" s="1" t="s">
        <v>3</v>
      </c>
      <c r="V1843" s="4" t="s">
        <v>3</v>
      </c>
      <c r="W1843" s="1">
        <v>1</v>
      </c>
      <c r="X1843" s="1" t="s">
        <v>3</v>
      </c>
      <c r="Y1843" s="4" t="s">
        <v>3</v>
      </c>
      <c r="AC1843" s="3" t="e">
        <f t="shared" si="224"/>
        <v>#VALUE!</v>
      </c>
      <c r="AD1843" s="3" t="e">
        <f t="shared" si="225"/>
        <v>#VALUE!</v>
      </c>
      <c r="AE1843" s="3" t="e">
        <f t="shared" si="226"/>
        <v>#VALUE!</v>
      </c>
      <c r="AF1843" s="3" t="e">
        <f t="shared" si="227"/>
        <v>#VALUE!</v>
      </c>
      <c r="AG1843" s="3" t="e">
        <f t="shared" si="228"/>
        <v>#VALUE!</v>
      </c>
      <c r="AH1843" s="3" t="e">
        <f t="shared" si="229"/>
        <v>#VALUE!</v>
      </c>
      <c r="AI1843" s="3" t="e">
        <f t="shared" si="230"/>
        <v>#VALUE!</v>
      </c>
      <c r="AJ1843" s="6" t="e">
        <f t="shared" si="231"/>
        <v>#VALUE!</v>
      </c>
    </row>
    <row r="1844" spans="1:36" x14ac:dyDescent="0.3">
      <c r="A1844" t="s">
        <v>3442</v>
      </c>
      <c r="B1844" t="s">
        <v>3441</v>
      </c>
      <c r="C1844" t="s">
        <v>603</v>
      </c>
      <c r="D1844" t="s">
        <v>3</v>
      </c>
      <c r="E1844" s="1" t="s">
        <v>3</v>
      </c>
      <c r="F1844" s="1" t="s">
        <v>3</v>
      </c>
      <c r="G1844" s="4" t="s">
        <v>3</v>
      </c>
      <c r="H1844" s="1" t="s">
        <v>3</v>
      </c>
      <c r="I1844" s="1" t="s">
        <v>3</v>
      </c>
      <c r="J1844" s="4" t="s">
        <v>3</v>
      </c>
      <c r="K1844" s="1" t="s">
        <v>3</v>
      </c>
      <c r="L1844" s="1" t="s">
        <v>3</v>
      </c>
      <c r="M1844" s="4" t="s">
        <v>3</v>
      </c>
      <c r="N1844" s="1" t="s">
        <v>3</v>
      </c>
      <c r="O1844" s="1" t="s">
        <v>3</v>
      </c>
      <c r="P1844" s="4" t="s">
        <v>3</v>
      </c>
      <c r="Q1844" s="1" t="s">
        <v>3</v>
      </c>
      <c r="R1844" s="1" t="s">
        <v>3</v>
      </c>
      <c r="S1844" s="4" t="s">
        <v>3</v>
      </c>
      <c r="T1844" s="1" t="s">
        <v>3</v>
      </c>
      <c r="U1844" s="1" t="s">
        <v>3</v>
      </c>
      <c r="V1844" s="4" t="s">
        <v>3</v>
      </c>
      <c r="W1844" s="1">
        <v>1</v>
      </c>
      <c r="X1844" s="1" t="s">
        <v>3</v>
      </c>
      <c r="Y1844" s="4" t="s">
        <v>3</v>
      </c>
      <c r="AC1844" s="3" t="e">
        <f t="shared" si="224"/>
        <v>#VALUE!</v>
      </c>
      <c r="AD1844" s="3" t="e">
        <f t="shared" si="225"/>
        <v>#VALUE!</v>
      </c>
      <c r="AE1844" s="3" t="e">
        <f t="shared" si="226"/>
        <v>#VALUE!</v>
      </c>
      <c r="AF1844" s="3" t="e">
        <f t="shared" si="227"/>
        <v>#VALUE!</v>
      </c>
      <c r="AG1844" s="3" t="e">
        <f t="shared" si="228"/>
        <v>#VALUE!</v>
      </c>
      <c r="AH1844" s="3" t="e">
        <f t="shared" si="229"/>
        <v>#VALUE!</v>
      </c>
      <c r="AI1844" s="3" t="e">
        <f t="shared" si="230"/>
        <v>#VALUE!</v>
      </c>
      <c r="AJ1844" s="6" t="e">
        <f t="shared" si="231"/>
        <v>#VALUE!</v>
      </c>
    </row>
    <row r="1845" spans="1:36" x14ac:dyDescent="0.3">
      <c r="A1845" t="s">
        <v>3444</v>
      </c>
      <c r="B1845" t="s">
        <v>3443</v>
      </c>
      <c r="C1845" t="s">
        <v>603</v>
      </c>
      <c r="D1845" t="s">
        <v>3</v>
      </c>
      <c r="E1845" s="1" t="s">
        <v>3</v>
      </c>
      <c r="F1845" s="1" t="s">
        <v>3</v>
      </c>
      <c r="G1845" s="4" t="s">
        <v>3</v>
      </c>
      <c r="H1845" s="1" t="s">
        <v>3</v>
      </c>
      <c r="I1845" s="1" t="s">
        <v>3</v>
      </c>
      <c r="J1845" s="4" t="s">
        <v>3</v>
      </c>
      <c r="K1845" s="1" t="s">
        <v>3</v>
      </c>
      <c r="L1845" s="1" t="s">
        <v>3</v>
      </c>
      <c r="M1845" s="4" t="s">
        <v>3</v>
      </c>
      <c r="N1845" s="1" t="s">
        <v>3</v>
      </c>
      <c r="O1845" s="1" t="s">
        <v>3</v>
      </c>
      <c r="P1845" s="4" t="s">
        <v>3</v>
      </c>
      <c r="Q1845" s="1" t="s">
        <v>3</v>
      </c>
      <c r="R1845" s="1" t="s">
        <v>3</v>
      </c>
      <c r="S1845" s="4" t="s">
        <v>3</v>
      </c>
      <c r="T1845" s="1" t="s">
        <v>3</v>
      </c>
      <c r="U1845" s="1" t="s">
        <v>3</v>
      </c>
      <c r="V1845" s="4" t="s">
        <v>3</v>
      </c>
      <c r="W1845" s="1">
        <v>1</v>
      </c>
      <c r="X1845" s="1" t="s">
        <v>3</v>
      </c>
      <c r="Y1845" s="4" t="s">
        <v>3</v>
      </c>
      <c r="AC1845" s="3" t="e">
        <f t="shared" si="224"/>
        <v>#VALUE!</v>
      </c>
      <c r="AD1845" s="3" t="e">
        <f t="shared" si="225"/>
        <v>#VALUE!</v>
      </c>
      <c r="AE1845" s="3" t="e">
        <f t="shared" si="226"/>
        <v>#VALUE!</v>
      </c>
      <c r="AF1845" s="3" t="e">
        <f t="shared" si="227"/>
        <v>#VALUE!</v>
      </c>
      <c r="AG1845" s="3" t="e">
        <f t="shared" si="228"/>
        <v>#VALUE!</v>
      </c>
      <c r="AH1845" s="3" t="e">
        <f t="shared" si="229"/>
        <v>#VALUE!</v>
      </c>
      <c r="AI1845" s="3" t="e">
        <f t="shared" si="230"/>
        <v>#VALUE!</v>
      </c>
      <c r="AJ1845" s="6" t="e">
        <f t="shared" si="231"/>
        <v>#VALUE!</v>
      </c>
    </row>
    <row r="1846" spans="1:36" x14ac:dyDescent="0.3">
      <c r="A1846" t="s">
        <v>3446</v>
      </c>
      <c r="B1846" t="s">
        <v>3445</v>
      </c>
      <c r="C1846" t="s">
        <v>603</v>
      </c>
      <c r="D1846" t="s">
        <v>3</v>
      </c>
      <c r="E1846" s="1" t="s">
        <v>3</v>
      </c>
      <c r="F1846" s="1" t="s">
        <v>3</v>
      </c>
      <c r="G1846" s="4" t="s">
        <v>3</v>
      </c>
      <c r="H1846" s="1" t="s">
        <v>3</v>
      </c>
      <c r="I1846" s="1" t="s">
        <v>3</v>
      </c>
      <c r="J1846" s="4" t="s">
        <v>3</v>
      </c>
      <c r="K1846" s="1" t="s">
        <v>3</v>
      </c>
      <c r="L1846" s="1" t="s">
        <v>3</v>
      </c>
      <c r="M1846" s="4" t="s">
        <v>3</v>
      </c>
      <c r="N1846" s="1" t="s">
        <v>3</v>
      </c>
      <c r="O1846" s="1" t="s">
        <v>3</v>
      </c>
      <c r="P1846" s="4" t="s">
        <v>3</v>
      </c>
      <c r="Q1846" s="1" t="s">
        <v>3</v>
      </c>
      <c r="R1846" s="1" t="s">
        <v>3</v>
      </c>
      <c r="S1846" s="4" t="s">
        <v>3</v>
      </c>
      <c r="T1846" s="1" t="s">
        <v>3</v>
      </c>
      <c r="U1846" s="1" t="s">
        <v>3</v>
      </c>
      <c r="V1846" s="4" t="s">
        <v>3</v>
      </c>
      <c r="W1846" s="1">
        <v>1</v>
      </c>
      <c r="X1846" s="1" t="s">
        <v>3</v>
      </c>
      <c r="Y1846" s="4" t="s">
        <v>3</v>
      </c>
      <c r="AC1846" s="3" t="e">
        <f t="shared" si="224"/>
        <v>#VALUE!</v>
      </c>
      <c r="AD1846" s="3" t="e">
        <f t="shared" si="225"/>
        <v>#VALUE!</v>
      </c>
      <c r="AE1846" s="3" t="e">
        <f t="shared" si="226"/>
        <v>#VALUE!</v>
      </c>
      <c r="AF1846" s="3" t="e">
        <f t="shared" si="227"/>
        <v>#VALUE!</v>
      </c>
      <c r="AG1846" s="3" t="e">
        <f t="shared" si="228"/>
        <v>#VALUE!</v>
      </c>
      <c r="AH1846" s="3" t="e">
        <f t="shared" si="229"/>
        <v>#VALUE!</v>
      </c>
      <c r="AI1846" s="3" t="e">
        <f t="shared" si="230"/>
        <v>#VALUE!</v>
      </c>
      <c r="AJ1846" s="6" t="e">
        <f t="shared" si="231"/>
        <v>#VALUE!</v>
      </c>
    </row>
    <row r="1847" spans="1:36" x14ac:dyDescent="0.3">
      <c r="A1847" t="s">
        <v>3448</v>
      </c>
      <c r="B1847" t="s">
        <v>3447</v>
      </c>
      <c r="C1847" t="s">
        <v>603</v>
      </c>
      <c r="D1847" t="s">
        <v>3</v>
      </c>
      <c r="E1847" s="1" t="s">
        <v>3</v>
      </c>
      <c r="F1847" s="1" t="s">
        <v>3</v>
      </c>
      <c r="G1847" s="4" t="s">
        <v>3</v>
      </c>
      <c r="H1847" s="1" t="s">
        <v>3</v>
      </c>
      <c r="I1847" s="1" t="s">
        <v>3</v>
      </c>
      <c r="J1847" s="4" t="s">
        <v>3</v>
      </c>
      <c r="K1847" s="1" t="s">
        <v>3</v>
      </c>
      <c r="L1847" s="1" t="s">
        <v>3</v>
      </c>
      <c r="M1847" s="4" t="s">
        <v>3</v>
      </c>
      <c r="N1847" s="1" t="s">
        <v>3</v>
      </c>
      <c r="O1847" s="1" t="s">
        <v>3</v>
      </c>
      <c r="P1847" s="4" t="s">
        <v>3</v>
      </c>
      <c r="Q1847" s="1" t="s">
        <v>3</v>
      </c>
      <c r="R1847" s="1" t="s">
        <v>3</v>
      </c>
      <c r="S1847" s="4" t="s">
        <v>3</v>
      </c>
      <c r="T1847" s="1" t="s">
        <v>3</v>
      </c>
      <c r="U1847" s="1" t="s">
        <v>3</v>
      </c>
      <c r="V1847" s="4" t="s">
        <v>3</v>
      </c>
      <c r="W1847" s="1" t="s">
        <v>3</v>
      </c>
      <c r="X1847" s="1" t="s">
        <v>3</v>
      </c>
      <c r="Y1847" s="4" t="s">
        <v>3</v>
      </c>
      <c r="AC1847" s="3" t="e">
        <f t="shared" si="224"/>
        <v>#VALUE!</v>
      </c>
      <c r="AD1847" s="3" t="e">
        <f t="shared" si="225"/>
        <v>#VALUE!</v>
      </c>
      <c r="AE1847" s="3" t="e">
        <f t="shared" si="226"/>
        <v>#VALUE!</v>
      </c>
      <c r="AF1847" s="3" t="e">
        <f t="shared" si="227"/>
        <v>#VALUE!</v>
      </c>
      <c r="AG1847" s="3" t="e">
        <f t="shared" si="228"/>
        <v>#VALUE!</v>
      </c>
      <c r="AH1847" s="3" t="e">
        <f t="shared" si="229"/>
        <v>#VALUE!</v>
      </c>
      <c r="AI1847" s="3" t="e">
        <f t="shared" si="230"/>
        <v>#VALUE!</v>
      </c>
      <c r="AJ1847" s="6" t="e">
        <f t="shared" si="231"/>
        <v>#VALUE!</v>
      </c>
    </row>
    <row r="1848" spans="1:36" x14ac:dyDescent="0.3">
      <c r="A1848" t="s">
        <v>3450</v>
      </c>
      <c r="B1848" t="s">
        <v>3449</v>
      </c>
      <c r="C1848" t="s">
        <v>603</v>
      </c>
      <c r="D1848" t="s">
        <v>3</v>
      </c>
      <c r="E1848" s="1" t="s">
        <v>3</v>
      </c>
      <c r="F1848" s="1" t="s">
        <v>3</v>
      </c>
      <c r="G1848" s="4" t="s">
        <v>3</v>
      </c>
      <c r="H1848" s="1" t="s">
        <v>3</v>
      </c>
      <c r="I1848" s="1" t="s">
        <v>3</v>
      </c>
      <c r="J1848" s="4" t="s">
        <v>3</v>
      </c>
      <c r="K1848" s="1" t="s">
        <v>3</v>
      </c>
      <c r="L1848" s="1" t="s">
        <v>3</v>
      </c>
      <c r="M1848" s="4" t="s">
        <v>3</v>
      </c>
      <c r="N1848" s="1" t="s">
        <v>3</v>
      </c>
      <c r="O1848" s="1" t="s">
        <v>3</v>
      </c>
      <c r="P1848" s="4" t="s">
        <v>3</v>
      </c>
      <c r="Q1848" s="1" t="s">
        <v>3</v>
      </c>
      <c r="R1848" s="1" t="s">
        <v>3</v>
      </c>
      <c r="S1848" s="4" t="s">
        <v>3</v>
      </c>
      <c r="T1848" s="1" t="s">
        <v>3</v>
      </c>
      <c r="U1848" s="1" t="s">
        <v>3</v>
      </c>
      <c r="V1848" s="4" t="s">
        <v>3</v>
      </c>
      <c r="W1848" s="1">
        <v>1</v>
      </c>
      <c r="X1848" s="1" t="s">
        <v>3</v>
      </c>
      <c r="Y1848" s="4" t="s">
        <v>3</v>
      </c>
      <c r="AC1848" s="3" t="e">
        <f t="shared" si="224"/>
        <v>#VALUE!</v>
      </c>
      <c r="AD1848" s="3" t="e">
        <f t="shared" si="225"/>
        <v>#VALUE!</v>
      </c>
      <c r="AE1848" s="3" t="e">
        <f t="shared" si="226"/>
        <v>#VALUE!</v>
      </c>
      <c r="AF1848" s="3" t="e">
        <f t="shared" si="227"/>
        <v>#VALUE!</v>
      </c>
      <c r="AG1848" s="3" t="e">
        <f t="shared" si="228"/>
        <v>#VALUE!</v>
      </c>
      <c r="AH1848" s="3" t="e">
        <f t="shared" si="229"/>
        <v>#VALUE!</v>
      </c>
      <c r="AI1848" s="3" t="e">
        <f t="shared" si="230"/>
        <v>#VALUE!</v>
      </c>
      <c r="AJ1848" s="6" t="e">
        <f t="shared" si="231"/>
        <v>#VALUE!</v>
      </c>
    </row>
    <row r="1849" spans="1:36" x14ac:dyDescent="0.3">
      <c r="A1849" t="s">
        <v>3452</v>
      </c>
      <c r="B1849" t="s">
        <v>3451</v>
      </c>
      <c r="C1849" t="s">
        <v>603</v>
      </c>
      <c r="D1849" t="s">
        <v>3</v>
      </c>
      <c r="E1849" s="1" t="s">
        <v>3</v>
      </c>
      <c r="F1849" s="1" t="s">
        <v>3</v>
      </c>
      <c r="G1849" s="4" t="s">
        <v>3</v>
      </c>
      <c r="H1849" s="1" t="s">
        <v>3</v>
      </c>
      <c r="I1849" s="1" t="s">
        <v>3</v>
      </c>
      <c r="J1849" s="4" t="s">
        <v>3</v>
      </c>
      <c r="K1849" s="1" t="s">
        <v>3</v>
      </c>
      <c r="L1849" s="1" t="s">
        <v>3</v>
      </c>
      <c r="M1849" s="4" t="s">
        <v>3</v>
      </c>
      <c r="N1849" s="1" t="s">
        <v>3</v>
      </c>
      <c r="O1849" s="1" t="s">
        <v>3</v>
      </c>
      <c r="P1849" s="4" t="s">
        <v>3</v>
      </c>
      <c r="Q1849" s="1" t="s">
        <v>3</v>
      </c>
      <c r="R1849" s="1" t="s">
        <v>3</v>
      </c>
      <c r="S1849" s="4" t="s">
        <v>3</v>
      </c>
      <c r="T1849" s="1" t="s">
        <v>3</v>
      </c>
      <c r="U1849" s="1" t="s">
        <v>3</v>
      </c>
      <c r="V1849" s="4" t="s">
        <v>3</v>
      </c>
      <c r="W1849" s="1">
        <v>1</v>
      </c>
      <c r="X1849" s="1" t="s">
        <v>3</v>
      </c>
      <c r="Y1849" s="4" t="s">
        <v>3</v>
      </c>
      <c r="AC1849" s="3" t="e">
        <f t="shared" si="224"/>
        <v>#VALUE!</v>
      </c>
      <c r="AD1849" s="3" t="e">
        <f t="shared" si="225"/>
        <v>#VALUE!</v>
      </c>
      <c r="AE1849" s="3" t="e">
        <f t="shared" si="226"/>
        <v>#VALUE!</v>
      </c>
      <c r="AF1849" s="3" t="e">
        <f t="shared" si="227"/>
        <v>#VALUE!</v>
      </c>
      <c r="AG1849" s="3" t="e">
        <f t="shared" si="228"/>
        <v>#VALUE!</v>
      </c>
      <c r="AH1849" s="3" t="e">
        <f t="shared" si="229"/>
        <v>#VALUE!</v>
      </c>
      <c r="AI1849" s="3" t="e">
        <f t="shared" si="230"/>
        <v>#VALUE!</v>
      </c>
      <c r="AJ1849" s="6" t="e">
        <f t="shared" si="231"/>
        <v>#VALUE!</v>
      </c>
    </row>
    <row r="1850" spans="1:36" x14ac:dyDescent="0.3">
      <c r="A1850" t="s">
        <v>3454</v>
      </c>
      <c r="B1850" t="s">
        <v>3453</v>
      </c>
      <c r="C1850" t="s">
        <v>603</v>
      </c>
      <c r="D1850" t="s">
        <v>3</v>
      </c>
      <c r="E1850" s="1" t="s">
        <v>3</v>
      </c>
      <c r="F1850" s="1" t="s">
        <v>3</v>
      </c>
      <c r="G1850" s="4" t="s">
        <v>3</v>
      </c>
      <c r="H1850" s="1" t="s">
        <v>3</v>
      </c>
      <c r="I1850" s="1" t="s">
        <v>3</v>
      </c>
      <c r="J1850" s="4" t="s">
        <v>3</v>
      </c>
      <c r="K1850" s="1" t="s">
        <v>3</v>
      </c>
      <c r="L1850" s="1" t="s">
        <v>3</v>
      </c>
      <c r="M1850" s="4" t="s">
        <v>3</v>
      </c>
      <c r="N1850" s="1" t="s">
        <v>3</v>
      </c>
      <c r="O1850" s="1" t="s">
        <v>3</v>
      </c>
      <c r="P1850" s="4" t="s">
        <v>3</v>
      </c>
      <c r="Q1850" s="1" t="s">
        <v>3</v>
      </c>
      <c r="R1850" s="1" t="s">
        <v>3</v>
      </c>
      <c r="S1850" s="4" t="s">
        <v>3</v>
      </c>
      <c r="T1850" s="1" t="s">
        <v>3</v>
      </c>
      <c r="U1850" s="1" t="s">
        <v>3</v>
      </c>
      <c r="V1850" s="4" t="s">
        <v>3</v>
      </c>
      <c r="W1850" s="1">
        <v>1</v>
      </c>
      <c r="X1850" s="1" t="s">
        <v>3</v>
      </c>
      <c r="Y1850" s="4" t="s">
        <v>3</v>
      </c>
      <c r="AC1850" s="3" t="e">
        <f t="shared" si="224"/>
        <v>#VALUE!</v>
      </c>
      <c r="AD1850" s="3" t="e">
        <f t="shared" si="225"/>
        <v>#VALUE!</v>
      </c>
      <c r="AE1850" s="3" t="e">
        <f t="shared" si="226"/>
        <v>#VALUE!</v>
      </c>
      <c r="AF1850" s="3" t="e">
        <f t="shared" si="227"/>
        <v>#VALUE!</v>
      </c>
      <c r="AG1850" s="3" t="e">
        <f t="shared" si="228"/>
        <v>#VALUE!</v>
      </c>
      <c r="AH1850" s="3" t="e">
        <f t="shared" si="229"/>
        <v>#VALUE!</v>
      </c>
      <c r="AI1850" s="3" t="e">
        <f t="shared" si="230"/>
        <v>#VALUE!</v>
      </c>
      <c r="AJ1850" s="6" t="e">
        <f t="shared" si="231"/>
        <v>#VALUE!</v>
      </c>
    </row>
    <row r="1851" spans="1:36" x14ac:dyDescent="0.3">
      <c r="A1851" t="s">
        <v>3456</v>
      </c>
      <c r="B1851" t="s">
        <v>3455</v>
      </c>
      <c r="C1851" t="s">
        <v>603</v>
      </c>
      <c r="D1851" t="s">
        <v>3</v>
      </c>
      <c r="E1851" s="1" t="s">
        <v>3</v>
      </c>
      <c r="F1851" s="1" t="s">
        <v>3</v>
      </c>
      <c r="G1851" s="4" t="s">
        <v>3</v>
      </c>
      <c r="H1851" s="1" t="s">
        <v>3</v>
      </c>
      <c r="I1851" s="1" t="s">
        <v>3</v>
      </c>
      <c r="J1851" s="4" t="s">
        <v>3</v>
      </c>
      <c r="K1851" s="1" t="s">
        <v>3</v>
      </c>
      <c r="L1851" s="1" t="s">
        <v>3</v>
      </c>
      <c r="M1851" s="4" t="s">
        <v>3</v>
      </c>
      <c r="N1851" s="1" t="s">
        <v>3</v>
      </c>
      <c r="O1851" s="1" t="s">
        <v>3</v>
      </c>
      <c r="P1851" s="4" t="s">
        <v>3</v>
      </c>
      <c r="Q1851" s="1" t="s">
        <v>3</v>
      </c>
      <c r="R1851" s="1" t="s">
        <v>3</v>
      </c>
      <c r="S1851" s="4" t="s">
        <v>3</v>
      </c>
      <c r="T1851" s="1" t="s">
        <v>3</v>
      </c>
      <c r="U1851" s="1" t="s">
        <v>3</v>
      </c>
      <c r="V1851" s="4" t="s">
        <v>3</v>
      </c>
      <c r="W1851" s="1">
        <v>0</v>
      </c>
      <c r="X1851" s="1" t="s">
        <v>3</v>
      </c>
      <c r="Y1851" s="4" t="s">
        <v>3</v>
      </c>
      <c r="AC1851" s="3" t="e">
        <f t="shared" si="224"/>
        <v>#VALUE!</v>
      </c>
      <c r="AD1851" s="3" t="e">
        <f t="shared" si="225"/>
        <v>#VALUE!</v>
      </c>
      <c r="AE1851" s="3" t="e">
        <f t="shared" si="226"/>
        <v>#VALUE!</v>
      </c>
      <c r="AF1851" s="3" t="e">
        <f t="shared" si="227"/>
        <v>#VALUE!</v>
      </c>
      <c r="AG1851" s="3" t="e">
        <f t="shared" si="228"/>
        <v>#VALUE!</v>
      </c>
      <c r="AH1851" s="3" t="e">
        <f t="shared" si="229"/>
        <v>#VALUE!</v>
      </c>
      <c r="AI1851" s="3" t="e">
        <f t="shared" si="230"/>
        <v>#VALUE!</v>
      </c>
      <c r="AJ1851" s="6" t="e">
        <f t="shared" si="231"/>
        <v>#VALUE!</v>
      </c>
    </row>
    <row r="1852" spans="1:36" x14ac:dyDescent="0.3">
      <c r="A1852" t="s">
        <v>3458</v>
      </c>
      <c r="B1852" t="s">
        <v>3457</v>
      </c>
      <c r="C1852" t="s">
        <v>603</v>
      </c>
      <c r="D1852" t="s">
        <v>3</v>
      </c>
      <c r="E1852" s="1" t="s">
        <v>3</v>
      </c>
      <c r="F1852" s="1" t="s">
        <v>3</v>
      </c>
      <c r="G1852" s="4" t="s">
        <v>3</v>
      </c>
      <c r="H1852" s="1" t="s">
        <v>3</v>
      </c>
      <c r="I1852" s="1" t="s">
        <v>3</v>
      </c>
      <c r="J1852" s="4" t="s">
        <v>3</v>
      </c>
      <c r="K1852" s="1" t="s">
        <v>3</v>
      </c>
      <c r="L1852" s="1" t="s">
        <v>3</v>
      </c>
      <c r="M1852" s="4" t="s">
        <v>3</v>
      </c>
      <c r="N1852" s="1" t="s">
        <v>3</v>
      </c>
      <c r="O1852" s="1" t="s">
        <v>3</v>
      </c>
      <c r="P1852" s="4" t="s">
        <v>3</v>
      </c>
      <c r="Q1852" s="1" t="s">
        <v>3</v>
      </c>
      <c r="R1852" s="1" t="s">
        <v>3</v>
      </c>
      <c r="S1852" s="4" t="s">
        <v>3</v>
      </c>
      <c r="T1852" s="1" t="s">
        <v>3</v>
      </c>
      <c r="U1852" s="1" t="s">
        <v>3</v>
      </c>
      <c r="V1852" s="4" t="s">
        <v>3</v>
      </c>
      <c r="W1852" s="1" t="s">
        <v>3</v>
      </c>
      <c r="X1852" s="1" t="s">
        <v>3</v>
      </c>
      <c r="Y1852" s="4" t="s">
        <v>3</v>
      </c>
      <c r="AC1852" s="3" t="e">
        <f t="shared" si="224"/>
        <v>#VALUE!</v>
      </c>
      <c r="AD1852" s="3" t="e">
        <f t="shared" si="225"/>
        <v>#VALUE!</v>
      </c>
      <c r="AE1852" s="3" t="e">
        <f t="shared" si="226"/>
        <v>#VALUE!</v>
      </c>
      <c r="AF1852" s="3" t="e">
        <f t="shared" si="227"/>
        <v>#VALUE!</v>
      </c>
      <c r="AG1852" s="3" t="e">
        <f t="shared" si="228"/>
        <v>#VALUE!</v>
      </c>
      <c r="AH1852" s="3" t="e">
        <f t="shared" si="229"/>
        <v>#VALUE!</v>
      </c>
      <c r="AI1852" s="3" t="e">
        <f t="shared" si="230"/>
        <v>#VALUE!</v>
      </c>
      <c r="AJ1852" s="6" t="e">
        <f t="shared" si="231"/>
        <v>#VALUE!</v>
      </c>
    </row>
    <row r="1853" spans="1:36" x14ac:dyDescent="0.3">
      <c r="A1853" t="s">
        <v>3460</v>
      </c>
      <c r="B1853" t="s">
        <v>3459</v>
      </c>
      <c r="C1853" t="s">
        <v>603</v>
      </c>
      <c r="D1853" t="s">
        <v>3</v>
      </c>
      <c r="E1853" s="1" t="s">
        <v>3</v>
      </c>
      <c r="F1853" s="1" t="s">
        <v>3</v>
      </c>
      <c r="G1853" s="4" t="s">
        <v>3</v>
      </c>
      <c r="H1853" s="1" t="s">
        <v>3</v>
      </c>
      <c r="I1853" s="1" t="s">
        <v>3</v>
      </c>
      <c r="J1853" s="4" t="s">
        <v>3</v>
      </c>
      <c r="K1853" s="1" t="s">
        <v>3</v>
      </c>
      <c r="L1853" s="1" t="s">
        <v>3</v>
      </c>
      <c r="M1853" s="4" t="s">
        <v>3</v>
      </c>
      <c r="N1853" s="1" t="s">
        <v>3</v>
      </c>
      <c r="O1853" s="1" t="s">
        <v>3</v>
      </c>
      <c r="P1853" s="4" t="s">
        <v>3</v>
      </c>
      <c r="Q1853" s="1" t="s">
        <v>3</v>
      </c>
      <c r="R1853" s="1" t="s">
        <v>3</v>
      </c>
      <c r="S1853" s="4" t="s">
        <v>3</v>
      </c>
      <c r="T1853" s="1" t="s">
        <v>3</v>
      </c>
      <c r="U1853" s="1" t="s">
        <v>3</v>
      </c>
      <c r="V1853" s="4" t="s">
        <v>3</v>
      </c>
      <c r="W1853" s="1" t="s">
        <v>3</v>
      </c>
      <c r="X1853" s="1" t="s">
        <v>3</v>
      </c>
      <c r="Y1853" s="4" t="s">
        <v>3</v>
      </c>
      <c r="AC1853" s="3" t="e">
        <f t="shared" si="224"/>
        <v>#VALUE!</v>
      </c>
      <c r="AD1853" s="3" t="e">
        <f t="shared" si="225"/>
        <v>#VALUE!</v>
      </c>
      <c r="AE1853" s="3" t="e">
        <f t="shared" si="226"/>
        <v>#VALUE!</v>
      </c>
      <c r="AF1853" s="3" t="e">
        <f t="shared" si="227"/>
        <v>#VALUE!</v>
      </c>
      <c r="AG1853" s="3" t="e">
        <f t="shared" si="228"/>
        <v>#VALUE!</v>
      </c>
      <c r="AH1853" s="3" t="e">
        <f t="shared" si="229"/>
        <v>#VALUE!</v>
      </c>
      <c r="AI1853" s="3" t="e">
        <f t="shared" si="230"/>
        <v>#VALUE!</v>
      </c>
      <c r="AJ1853" s="6" t="e">
        <f t="shared" si="231"/>
        <v>#VALUE!</v>
      </c>
    </row>
    <row r="1854" spans="1:36" x14ac:dyDescent="0.3">
      <c r="A1854" t="s">
        <v>3462</v>
      </c>
      <c r="B1854" t="s">
        <v>3461</v>
      </c>
      <c r="C1854" t="s">
        <v>603</v>
      </c>
      <c r="D1854" t="s">
        <v>3</v>
      </c>
      <c r="E1854" s="1" t="s">
        <v>3</v>
      </c>
      <c r="F1854" s="1" t="s">
        <v>3</v>
      </c>
      <c r="G1854" s="4" t="s">
        <v>3</v>
      </c>
      <c r="H1854" s="1" t="s">
        <v>3</v>
      </c>
      <c r="I1854" s="1" t="s">
        <v>3</v>
      </c>
      <c r="J1854" s="4" t="s">
        <v>3</v>
      </c>
      <c r="K1854" s="1" t="s">
        <v>3</v>
      </c>
      <c r="L1854" s="1" t="s">
        <v>3</v>
      </c>
      <c r="M1854" s="4" t="s">
        <v>3</v>
      </c>
      <c r="N1854" s="1" t="s">
        <v>3</v>
      </c>
      <c r="O1854" s="1" t="s">
        <v>3</v>
      </c>
      <c r="P1854" s="4" t="s">
        <v>3</v>
      </c>
      <c r="Q1854" s="1" t="s">
        <v>3</v>
      </c>
      <c r="R1854" s="1" t="s">
        <v>3</v>
      </c>
      <c r="S1854" s="4" t="s">
        <v>3</v>
      </c>
      <c r="T1854" s="1" t="s">
        <v>3</v>
      </c>
      <c r="U1854" s="1" t="s">
        <v>3</v>
      </c>
      <c r="V1854" s="4" t="s">
        <v>3</v>
      </c>
      <c r="W1854" s="1">
        <v>0.5</v>
      </c>
      <c r="X1854" s="1" t="s">
        <v>3</v>
      </c>
      <c r="Y1854" s="4" t="s">
        <v>3</v>
      </c>
      <c r="AC1854" s="3" t="e">
        <f t="shared" si="224"/>
        <v>#VALUE!</v>
      </c>
      <c r="AD1854" s="3" t="e">
        <f t="shared" si="225"/>
        <v>#VALUE!</v>
      </c>
      <c r="AE1854" s="3" t="e">
        <f t="shared" si="226"/>
        <v>#VALUE!</v>
      </c>
      <c r="AF1854" s="3" t="e">
        <f t="shared" si="227"/>
        <v>#VALUE!</v>
      </c>
      <c r="AG1854" s="3" t="e">
        <f t="shared" si="228"/>
        <v>#VALUE!</v>
      </c>
      <c r="AH1854" s="3" t="e">
        <f t="shared" si="229"/>
        <v>#VALUE!</v>
      </c>
      <c r="AI1854" s="3" t="e">
        <f t="shared" si="230"/>
        <v>#VALUE!</v>
      </c>
      <c r="AJ1854" s="6" t="e">
        <f t="shared" si="231"/>
        <v>#VALUE!</v>
      </c>
    </row>
    <row r="1855" spans="1:36" x14ac:dyDescent="0.3">
      <c r="A1855" t="s">
        <v>3464</v>
      </c>
      <c r="B1855" t="s">
        <v>3463</v>
      </c>
      <c r="C1855" t="s">
        <v>603</v>
      </c>
      <c r="D1855" t="s">
        <v>3</v>
      </c>
      <c r="E1855" s="1" t="s">
        <v>3</v>
      </c>
      <c r="F1855" s="1" t="s">
        <v>3</v>
      </c>
      <c r="G1855" s="4" t="s">
        <v>3</v>
      </c>
      <c r="H1855" s="1" t="s">
        <v>3</v>
      </c>
      <c r="I1855" s="1" t="s">
        <v>3</v>
      </c>
      <c r="J1855" s="4" t="s">
        <v>3</v>
      </c>
      <c r="K1855" s="1" t="s">
        <v>3</v>
      </c>
      <c r="L1855" s="1" t="s">
        <v>3</v>
      </c>
      <c r="M1855" s="4" t="s">
        <v>3</v>
      </c>
      <c r="N1855" s="1" t="s">
        <v>3</v>
      </c>
      <c r="O1855" s="1" t="s">
        <v>3</v>
      </c>
      <c r="P1855" s="4" t="s">
        <v>3</v>
      </c>
      <c r="Q1855" s="1" t="s">
        <v>3</v>
      </c>
      <c r="R1855" s="1" t="s">
        <v>3</v>
      </c>
      <c r="S1855" s="4" t="s">
        <v>3</v>
      </c>
      <c r="T1855" s="1" t="s">
        <v>3</v>
      </c>
      <c r="U1855" s="1" t="s">
        <v>3</v>
      </c>
      <c r="V1855" s="4" t="s">
        <v>3</v>
      </c>
      <c r="W1855" s="1" t="s">
        <v>3</v>
      </c>
      <c r="X1855" s="1" t="s">
        <v>3</v>
      </c>
      <c r="Y1855" s="4" t="s">
        <v>3</v>
      </c>
      <c r="AC1855" s="3" t="e">
        <f t="shared" si="224"/>
        <v>#VALUE!</v>
      </c>
      <c r="AD1855" s="3" t="e">
        <f t="shared" si="225"/>
        <v>#VALUE!</v>
      </c>
      <c r="AE1855" s="3" t="e">
        <f t="shared" si="226"/>
        <v>#VALUE!</v>
      </c>
      <c r="AF1855" s="3" t="e">
        <f t="shared" si="227"/>
        <v>#VALUE!</v>
      </c>
      <c r="AG1855" s="3" t="e">
        <f t="shared" si="228"/>
        <v>#VALUE!</v>
      </c>
      <c r="AH1855" s="3" t="e">
        <f t="shared" si="229"/>
        <v>#VALUE!</v>
      </c>
      <c r="AI1855" s="3" t="e">
        <f t="shared" si="230"/>
        <v>#VALUE!</v>
      </c>
      <c r="AJ1855" s="6" t="e">
        <f t="shared" si="231"/>
        <v>#VALUE!</v>
      </c>
    </row>
    <row r="1856" spans="1:36" x14ac:dyDescent="0.3">
      <c r="A1856" t="s">
        <v>3466</v>
      </c>
      <c r="B1856" t="s">
        <v>3465</v>
      </c>
      <c r="C1856" t="s">
        <v>603</v>
      </c>
      <c r="D1856" t="s">
        <v>3</v>
      </c>
      <c r="E1856" s="1" t="s">
        <v>3</v>
      </c>
      <c r="F1856" s="1" t="s">
        <v>3</v>
      </c>
      <c r="G1856" s="4" t="s">
        <v>3</v>
      </c>
      <c r="H1856" s="1" t="s">
        <v>3</v>
      </c>
      <c r="I1856" s="1" t="s">
        <v>3</v>
      </c>
      <c r="J1856" s="4" t="s">
        <v>3</v>
      </c>
      <c r="K1856" s="1" t="s">
        <v>3</v>
      </c>
      <c r="L1856" s="1" t="s">
        <v>3</v>
      </c>
      <c r="M1856" s="4" t="s">
        <v>3</v>
      </c>
      <c r="N1856" s="1" t="s">
        <v>3</v>
      </c>
      <c r="O1856" s="1" t="s">
        <v>3</v>
      </c>
      <c r="P1856" s="4" t="s">
        <v>3</v>
      </c>
      <c r="Q1856" s="1" t="s">
        <v>3</v>
      </c>
      <c r="R1856" s="1" t="s">
        <v>3</v>
      </c>
      <c r="S1856" s="4" t="s">
        <v>3</v>
      </c>
      <c r="T1856" s="1" t="s">
        <v>3</v>
      </c>
      <c r="U1856" s="1" t="s">
        <v>3</v>
      </c>
      <c r="V1856" s="4" t="s">
        <v>3</v>
      </c>
      <c r="W1856" s="1">
        <v>0</v>
      </c>
      <c r="X1856" s="1" t="s">
        <v>3</v>
      </c>
      <c r="Y1856" s="4" t="s">
        <v>3</v>
      </c>
      <c r="AC1856" s="3" t="e">
        <f t="shared" si="224"/>
        <v>#VALUE!</v>
      </c>
      <c r="AD1856" s="3" t="e">
        <f t="shared" si="225"/>
        <v>#VALUE!</v>
      </c>
      <c r="AE1856" s="3" t="e">
        <f t="shared" si="226"/>
        <v>#VALUE!</v>
      </c>
      <c r="AF1856" s="3" t="e">
        <f t="shared" si="227"/>
        <v>#VALUE!</v>
      </c>
      <c r="AG1856" s="3" t="e">
        <f t="shared" si="228"/>
        <v>#VALUE!</v>
      </c>
      <c r="AH1856" s="3" t="e">
        <f t="shared" si="229"/>
        <v>#VALUE!</v>
      </c>
      <c r="AI1856" s="3" t="e">
        <f t="shared" si="230"/>
        <v>#VALUE!</v>
      </c>
      <c r="AJ1856" s="6" t="e">
        <f t="shared" si="231"/>
        <v>#VALUE!</v>
      </c>
    </row>
    <row r="1857" spans="1:36" x14ac:dyDescent="0.3">
      <c r="A1857" t="s">
        <v>4159</v>
      </c>
      <c r="B1857" t="s">
        <v>3467</v>
      </c>
      <c r="C1857" t="s">
        <v>603</v>
      </c>
      <c r="D1857" t="s">
        <v>3</v>
      </c>
      <c r="E1857" s="1" t="s">
        <v>3</v>
      </c>
      <c r="F1857" s="1" t="s">
        <v>3</v>
      </c>
      <c r="G1857" s="4" t="s">
        <v>3</v>
      </c>
      <c r="H1857" s="1" t="s">
        <v>3</v>
      </c>
      <c r="I1857" s="1" t="s">
        <v>3</v>
      </c>
      <c r="J1857" s="4" t="s">
        <v>3</v>
      </c>
      <c r="K1857" s="1" t="s">
        <v>3</v>
      </c>
      <c r="L1857" s="1" t="s">
        <v>3</v>
      </c>
      <c r="M1857" s="4" t="s">
        <v>3</v>
      </c>
      <c r="N1857" s="1" t="s">
        <v>3</v>
      </c>
      <c r="O1857" s="1" t="s">
        <v>3</v>
      </c>
      <c r="P1857" s="4" t="s">
        <v>3</v>
      </c>
      <c r="Q1857" s="1" t="s">
        <v>3</v>
      </c>
      <c r="R1857" s="1" t="s">
        <v>3</v>
      </c>
      <c r="S1857" s="4" t="s">
        <v>3</v>
      </c>
      <c r="T1857" s="1" t="s">
        <v>3</v>
      </c>
      <c r="U1857" s="1" t="s">
        <v>3</v>
      </c>
      <c r="V1857" s="4" t="s">
        <v>3</v>
      </c>
      <c r="W1857" s="1">
        <v>0.5</v>
      </c>
      <c r="X1857" s="1" t="s">
        <v>3</v>
      </c>
      <c r="Y1857" s="4" t="s">
        <v>3</v>
      </c>
      <c r="AC1857" s="3" t="e">
        <f t="shared" si="224"/>
        <v>#VALUE!</v>
      </c>
      <c r="AD1857" s="3" t="e">
        <f t="shared" si="225"/>
        <v>#VALUE!</v>
      </c>
      <c r="AE1857" s="3" t="e">
        <f t="shared" si="226"/>
        <v>#VALUE!</v>
      </c>
      <c r="AF1857" s="3" t="e">
        <f t="shared" si="227"/>
        <v>#VALUE!</v>
      </c>
      <c r="AG1857" s="3" t="e">
        <f t="shared" si="228"/>
        <v>#VALUE!</v>
      </c>
      <c r="AH1857" s="3" t="e">
        <f t="shared" si="229"/>
        <v>#VALUE!</v>
      </c>
      <c r="AI1857" s="3" t="e">
        <f t="shared" si="230"/>
        <v>#VALUE!</v>
      </c>
      <c r="AJ1857" s="6" t="e">
        <f t="shared" si="231"/>
        <v>#VALUE!</v>
      </c>
    </row>
    <row r="1858" spans="1:36" x14ac:dyDescent="0.3">
      <c r="A1858" t="s">
        <v>4160</v>
      </c>
      <c r="B1858" t="s">
        <v>3468</v>
      </c>
      <c r="C1858" t="s">
        <v>603</v>
      </c>
      <c r="D1858" t="s">
        <v>3</v>
      </c>
      <c r="E1858" s="1" t="s">
        <v>3</v>
      </c>
      <c r="F1858" s="1" t="s">
        <v>3</v>
      </c>
      <c r="G1858" s="4" t="s">
        <v>3</v>
      </c>
      <c r="H1858" s="1" t="s">
        <v>3</v>
      </c>
      <c r="I1858" s="1" t="s">
        <v>3</v>
      </c>
      <c r="J1858" s="4" t="s">
        <v>3</v>
      </c>
      <c r="K1858" s="1" t="s">
        <v>3</v>
      </c>
      <c r="L1858" s="1" t="s">
        <v>3</v>
      </c>
      <c r="M1858" s="4" t="s">
        <v>3</v>
      </c>
      <c r="N1858" s="1" t="s">
        <v>3</v>
      </c>
      <c r="O1858" s="1" t="s">
        <v>3</v>
      </c>
      <c r="P1858" s="4" t="s">
        <v>3</v>
      </c>
      <c r="Q1858" s="1" t="s">
        <v>3</v>
      </c>
      <c r="R1858" s="1" t="s">
        <v>3</v>
      </c>
      <c r="S1858" s="4" t="s">
        <v>3</v>
      </c>
      <c r="T1858" s="1" t="s">
        <v>3</v>
      </c>
      <c r="U1858" s="1" t="s">
        <v>3</v>
      </c>
      <c r="V1858" s="4" t="s">
        <v>3</v>
      </c>
      <c r="W1858" s="1">
        <v>0</v>
      </c>
      <c r="X1858" s="1" t="s">
        <v>3</v>
      </c>
      <c r="Y1858" s="4" t="s">
        <v>3</v>
      </c>
      <c r="AC1858" s="3" t="e">
        <f t="shared" si="224"/>
        <v>#VALUE!</v>
      </c>
      <c r="AD1858" s="3" t="e">
        <f t="shared" si="225"/>
        <v>#VALUE!</v>
      </c>
      <c r="AE1858" s="3" t="e">
        <f t="shared" si="226"/>
        <v>#VALUE!</v>
      </c>
      <c r="AF1858" s="3" t="e">
        <f t="shared" si="227"/>
        <v>#VALUE!</v>
      </c>
      <c r="AG1858" s="3" t="e">
        <f t="shared" si="228"/>
        <v>#VALUE!</v>
      </c>
      <c r="AH1858" s="3" t="e">
        <f t="shared" si="229"/>
        <v>#VALUE!</v>
      </c>
      <c r="AI1858" s="3" t="e">
        <f t="shared" si="230"/>
        <v>#VALUE!</v>
      </c>
      <c r="AJ1858" s="6" t="e">
        <f t="shared" si="231"/>
        <v>#VALUE!</v>
      </c>
    </row>
    <row r="1859" spans="1:36" x14ac:dyDescent="0.3">
      <c r="A1859" t="s">
        <v>3470</v>
      </c>
      <c r="B1859" t="s">
        <v>3469</v>
      </c>
      <c r="C1859" t="s">
        <v>603</v>
      </c>
      <c r="D1859" t="s">
        <v>3</v>
      </c>
      <c r="E1859" s="1" t="s">
        <v>3</v>
      </c>
      <c r="F1859" s="1" t="s">
        <v>3</v>
      </c>
      <c r="G1859" s="4" t="s">
        <v>3</v>
      </c>
      <c r="H1859" s="1" t="s">
        <v>3</v>
      </c>
      <c r="I1859" s="1" t="s">
        <v>3</v>
      </c>
      <c r="J1859" s="4" t="s">
        <v>3</v>
      </c>
      <c r="K1859" s="1" t="s">
        <v>3</v>
      </c>
      <c r="L1859" s="1" t="s">
        <v>3</v>
      </c>
      <c r="M1859" s="4" t="s">
        <v>3</v>
      </c>
      <c r="N1859" s="1" t="s">
        <v>3</v>
      </c>
      <c r="O1859" s="1" t="s">
        <v>3</v>
      </c>
      <c r="P1859" s="4" t="s">
        <v>3</v>
      </c>
      <c r="Q1859" s="1" t="s">
        <v>3</v>
      </c>
      <c r="R1859" s="1" t="s">
        <v>3</v>
      </c>
      <c r="S1859" s="4" t="s">
        <v>3</v>
      </c>
      <c r="T1859" s="1" t="s">
        <v>3</v>
      </c>
      <c r="U1859" s="1" t="s">
        <v>3</v>
      </c>
      <c r="V1859" s="4" t="s">
        <v>3</v>
      </c>
      <c r="W1859" s="1">
        <v>0</v>
      </c>
      <c r="X1859" s="1" t="s">
        <v>3</v>
      </c>
      <c r="Y1859" s="4" t="s">
        <v>3</v>
      </c>
      <c r="AC1859" s="3" t="e">
        <f t="shared" ref="AC1859:AC1922" si="232">+(G1859-$AA$2)/($AB$2-$AA$2)</f>
        <v>#VALUE!</v>
      </c>
      <c r="AD1859" s="3" t="e">
        <f t="shared" ref="AD1859:AD1922" si="233">+(J1859-$AA$3)/($AB$3-$AA$3)</f>
        <v>#VALUE!</v>
      </c>
      <c r="AE1859" s="3" t="e">
        <f t="shared" ref="AE1859:AE1922" si="234">+(M1859-$AA$4)/($AB$4-$AA$4)</f>
        <v>#VALUE!</v>
      </c>
      <c r="AF1859" s="3" t="e">
        <f t="shared" ref="AF1859:AF1922" si="235">+(P1859-$AA$5)/($AB$5-$AA$5)</f>
        <v>#VALUE!</v>
      </c>
      <c r="AG1859" s="3" t="e">
        <f t="shared" ref="AG1859:AG1922" si="236">+(S1859-$AA$6)/($AB$6-$AA$6)</f>
        <v>#VALUE!</v>
      </c>
      <c r="AH1859" s="3" t="e">
        <f t="shared" ref="AH1859:AH1922" si="237">+(V1859-$AA$7)/($AB$7-$AA$7)</f>
        <v>#VALUE!</v>
      </c>
      <c r="AI1859" s="3" t="e">
        <f t="shared" ref="AI1859:AI1922" si="238">+(Y1859-$AA$8)/($AB$8-$AA$8)</f>
        <v>#VALUE!</v>
      </c>
      <c r="AJ1859" s="6" t="e">
        <f t="shared" ref="AJ1859:AJ1922" si="239">+(AC1859/7)+(AD1859/7)+(AE1859/7)+(AF1859/7)+(AG1859/7)+(AH1859/7)+(AI1859/7)</f>
        <v>#VALUE!</v>
      </c>
    </row>
    <row r="1860" spans="1:36" x14ac:dyDescent="0.3">
      <c r="A1860" t="s">
        <v>3472</v>
      </c>
      <c r="B1860" t="s">
        <v>3471</v>
      </c>
      <c r="C1860" t="s">
        <v>603</v>
      </c>
      <c r="D1860" t="s">
        <v>3</v>
      </c>
      <c r="E1860" s="1" t="s">
        <v>3</v>
      </c>
      <c r="F1860" s="1" t="s">
        <v>3</v>
      </c>
      <c r="G1860" s="4" t="s">
        <v>3</v>
      </c>
      <c r="H1860" s="1" t="s">
        <v>3</v>
      </c>
      <c r="I1860" s="1" t="s">
        <v>3</v>
      </c>
      <c r="J1860" s="4" t="s">
        <v>3</v>
      </c>
      <c r="K1860" s="1" t="s">
        <v>3</v>
      </c>
      <c r="L1860" s="1" t="s">
        <v>3</v>
      </c>
      <c r="M1860" s="4" t="s">
        <v>3</v>
      </c>
      <c r="N1860" s="1" t="s">
        <v>3</v>
      </c>
      <c r="O1860" s="1" t="s">
        <v>3</v>
      </c>
      <c r="P1860" s="4" t="s">
        <v>3</v>
      </c>
      <c r="Q1860" s="1" t="s">
        <v>3</v>
      </c>
      <c r="R1860" s="1" t="s">
        <v>3</v>
      </c>
      <c r="S1860" s="4" t="s">
        <v>3</v>
      </c>
      <c r="T1860" s="1" t="s">
        <v>3</v>
      </c>
      <c r="U1860" s="1" t="s">
        <v>3</v>
      </c>
      <c r="V1860" s="4" t="s">
        <v>3</v>
      </c>
      <c r="W1860" s="1">
        <v>0</v>
      </c>
      <c r="X1860" s="1" t="s">
        <v>3</v>
      </c>
      <c r="Y1860" s="4" t="s">
        <v>3</v>
      </c>
      <c r="AC1860" s="3" t="e">
        <f t="shared" si="232"/>
        <v>#VALUE!</v>
      </c>
      <c r="AD1860" s="3" t="e">
        <f t="shared" si="233"/>
        <v>#VALUE!</v>
      </c>
      <c r="AE1860" s="3" t="e">
        <f t="shared" si="234"/>
        <v>#VALUE!</v>
      </c>
      <c r="AF1860" s="3" t="e">
        <f t="shared" si="235"/>
        <v>#VALUE!</v>
      </c>
      <c r="AG1860" s="3" t="e">
        <f t="shared" si="236"/>
        <v>#VALUE!</v>
      </c>
      <c r="AH1860" s="3" t="e">
        <f t="shared" si="237"/>
        <v>#VALUE!</v>
      </c>
      <c r="AI1860" s="3" t="e">
        <f t="shared" si="238"/>
        <v>#VALUE!</v>
      </c>
      <c r="AJ1860" s="6" t="e">
        <f t="shared" si="239"/>
        <v>#VALUE!</v>
      </c>
    </row>
    <row r="1861" spans="1:36" x14ac:dyDescent="0.3">
      <c r="A1861" t="s">
        <v>3474</v>
      </c>
      <c r="B1861" t="s">
        <v>3473</v>
      </c>
      <c r="C1861" t="s">
        <v>603</v>
      </c>
      <c r="D1861" t="s">
        <v>3</v>
      </c>
      <c r="E1861" s="1" t="s">
        <v>3</v>
      </c>
      <c r="F1861" s="1" t="s">
        <v>3</v>
      </c>
      <c r="G1861" s="4" t="s">
        <v>3</v>
      </c>
      <c r="H1861" s="1" t="s">
        <v>3</v>
      </c>
      <c r="I1861" s="1" t="s">
        <v>3</v>
      </c>
      <c r="J1861" s="4" t="s">
        <v>3</v>
      </c>
      <c r="K1861" s="1" t="s">
        <v>3</v>
      </c>
      <c r="L1861" s="1" t="s">
        <v>3</v>
      </c>
      <c r="M1861" s="4" t="s">
        <v>3</v>
      </c>
      <c r="N1861" s="1" t="s">
        <v>3</v>
      </c>
      <c r="O1861" s="1" t="s">
        <v>3</v>
      </c>
      <c r="P1861" s="4" t="s">
        <v>3</v>
      </c>
      <c r="Q1861" s="1" t="s">
        <v>3</v>
      </c>
      <c r="R1861" s="1" t="s">
        <v>3</v>
      </c>
      <c r="S1861" s="4" t="s">
        <v>3</v>
      </c>
      <c r="T1861" s="1" t="s">
        <v>3</v>
      </c>
      <c r="U1861" s="1" t="s">
        <v>3</v>
      </c>
      <c r="V1861" s="4" t="s">
        <v>3</v>
      </c>
      <c r="W1861" s="1">
        <v>0</v>
      </c>
      <c r="X1861" s="1" t="s">
        <v>3</v>
      </c>
      <c r="Y1861" s="4" t="s">
        <v>3</v>
      </c>
      <c r="AC1861" s="3" t="e">
        <f t="shared" si="232"/>
        <v>#VALUE!</v>
      </c>
      <c r="AD1861" s="3" t="e">
        <f t="shared" si="233"/>
        <v>#VALUE!</v>
      </c>
      <c r="AE1861" s="3" t="e">
        <f t="shared" si="234"/>
        <v>#VALUE!</v>
      </c>
      <c r="AF1861" s="3" t="e">
        <f t="shared" si="235"/>
        <v>#VALUE!</v>
      </c>
      <c r="AG1861" s="3" t="e">
        <f t="shared" si="236"/>
        <v>#VALUE!</v>
      </c>
      <c r="AH1861" s="3" t="e">
        <f t="shared" si="237"/>
        <v>#VALUE!</v>
      </c>
      <c r="AI1861" s="3" t="e">
        <f t="shared" si="238"/>
        <v>#VALUE!</v>
      </c>
      <c r="AJ1861" s="6" t="e">
        <f t="shared" si="239"/>
        <v>#VALUE!</v>
      </c>
    </row>
    <row r="1862" spans="1:36" x14ac:dyDescent="0.3">
      <c r="A1862" t="s">
        <v>3476</v>
      </c>
      <c r="B1862" t="s">
        <v>3475</v>
      </c>
      <c r="C1862" t="s">
        <v>603</v>
      </c>
      <c r="D1862" t="s">
        <v>3</v>
      </c>
      <c r="E1862" s="1" t="s">
        <v>3</v>
      </c>
      <c r="F1862" s="1" t="s">
        <v>3</v>
      </c>
      <c r="G1862" s="4" t="s">
        <v>3</v>
      </c>
      <c r="H1862" s="1" t="s">
        <v>3</v>
      </c>
      <c r="I1862" s="1" t="s">
        <v>3</v>
      </c>
      <c r="J1862" s="4" t="s">
        <v>3</v>
      </c>
      <c r="K1862" s="1" t="s">
        <v>3</v>
      </c>
      <c r="L1862" s="1" t="s">
        <v>3</v>
      </c>
      <c r="M1862" s="4" t="s">
        <v>3</v>
      </c>
      <c r="N1862" s="1" t="s">
        <v>3</v>
      </c>
      <c r="O1862" s="1" t="s">
        <v>3</v>
      </c>
      <c r="P1862" s="4" t="s">
        <v>3</v>
      </c>
      <c r="Q1862" s="1" t="s">
        <v>3</v>
      </c>
      <c r="R1862" s="1" t="s">
        <v>3</v>
      </c>
      <c r="S1862" s="4" t="s">
        <v>3</v>
      </c>
      <c r="T1862" s="1" t="s">
        <v>3</v>
      </c>
      <c r="U1862" s="1" t="s">
        <v>3</v>
      </c>
      <c r="V1862" s="4" t="s">
        <v>3</v>
      </c>
      <c r="W1862" s="1" t="s">
        <v>3</v>
      </c>
      <c r="X1862" s="1" t="s">
        <v>3</v>
      </c>
      <c r="Y1862" s="4" t="s">
        <v>3</v>
      </c>
      <c r="AC1862" s="3" t="e">
        <f t="shared" si="232"/>
        <v>#VALUE!</v>
      </c>
      <c r="AD1862" s="3" t="e">
        <f t="shared" si="233"/>
        <v>#VALUE!</v>
      </c>
      <c r="AE1862" s="3" t="e">
        <f t="shared" si="234"/>
        <v>#VALUE!</v>
      </c>
      <c r="AF1862" s="3" t="e">
        <f t="shared" si="235"/>
        <v>#VALUE!</v>
      </c>
      <c r="AG1862" s="3" t="e">
        <f t="shared" si="236"/>
        <v>#VALUE!</v>
      </c>
      <c r="AH1862" s="3" t="e">
        <f t="shared" si="237"/>
        <v>#VALUE!</v>
      </c>
      <c r="AI1862" s="3" t="e">
        <f t="shared" si="238"/>
        <v>#VALUE!</v>
      </c>
      <c r="AJ1862" s="6" t="e">
        <f t="shared" si="239"/>
        <v>#VALUE!</v>
      </c>
    </row>
    <row r="1863" spans="1:36" x14ac:dyDescent="0.3">
      <c r="A1863" t="s">
        <v>3478</v>
      </c>
      <c r="B1863" t="s">
        <v>3477</v>
      </c>
      <c r="C1863" t="s">
        <v>603</v>
      </c>
      <c r="D1863" t="s">
        <v>3</v>
      </c>
      <c r="E1863" s="1" t="s">
        <v>3</v>
      </c>
      <c r="F1863" s="1" t="s">
        <v>3</v>
      </c>
      <c r="G1863" s="4" t="s">
        <v>3</v>
      </c>
      <c r="H1863" s="1" t="s">
        <v>3</v>
      </c>
      <c r="I1863" s="1" t="s">
        <v>3</v>
      </c>
      <c r="J1863" s="4" t="s">
        <v>3</v>
      </c>
      <c r="K1863" s="1" t="s">
        <v>3</v>
      </c>
      <c r="L1863" s="1" t="s">
        <v>3</v>
      </c>
      <c r="M1863" s="4" t="s">
        <v>3</v>
      </c>
      <c r="N1863" s="1" t="s">
        <v>3</v>
      </c>
      <c r="O1863" s="1" t="s">
        <v>3</v>
      </c>
      <c r="P1863" s="4" t="s">
        <v>3</v>
      </c>
      <c r="Q1863" s="1" t="s">
        <v>3</v>
      </c>
      <c r="R1863" s="1" t="s">
        <v>3</v>
      </c>
      <c r="S1863" s="4" t="s">
        <v>3</v>
      </c>
      <c r="T1863" s="1" t="s">
        <v>3</v>
      </c>
      <c r="U1863" s="1" t="s">
        <v>3</v>
      </c>
      <c r="V1863" s="4" t="s">
        <v>3</v>
      </c>
      <c r="W1863" s="1">
        <v>1</v>
      </c>
      <c r="X1863" s="1" t="s">
        <v>3</v>
      </c>
      <c r="Y1863" s="4" t="s">
        <v>3</v>
      </c>
      <c r="AC1863" s="3" t="e">
        <f t="shared" si="232"/>
        <v>#VALUE!</v>
      </c>
      <c r="AD1863" s="3" t="e">
        <f t="shared" si="233"/>
        <v>#VALUE!</v>
      </c>
      <c r="AE1863" s="3" t="e">
        <f t="shared" si="234"/>
        <v>#VALUE!</v>
      </c>
      <c r="AF1863" s="3" t="e">
        <f t="shared" si="235"/>
        <v>#VALUE!</v>
      </c>
      <c r="AG1863" s="3" t="e">
        <f t="shared" si="236"/>
        <v>#VALUE!</v>
      </c>
      <c r="AH1863" s="3" t="e">
        <f t="shared" si="237"/>
        <v>#VALUE!</v>
      </c>
      <c r="AI1863" s="3" t="e">
        <f t="shared" si="238"/>
        <v>#VALUE!</v>
      </c>
      <c r="AJ1863" s="6" t="e">
        <f t="shared" si="239"/>
        <v>#VALUE!</v>
      </c>
    </row>
    <row r="1864" spans="1:36" x14ac:dyDescent="0.3">
      <c r="A1864" t="s">
        <v>3480</v>
      </c>
      <c r="B1864" t="s">
        <v>3479</v>
      </c>
      <c r="C1864" t="s">
        <v>603</v>
      </c>
      <c r="D1864" t="s">
        <v>3</v>
      </c>
      <c r="E1864" s="1" t="s">
        <v>3</v>
      </c>
      <c r="F1864" s="1" t="s">
        <v>3</v>
      </c>
      <c r="G1864" s="4" t="s">
        <v>3</v>
      </c>
      <c r="H1864" s="1" t="s">
        <v>3</v>
      </c>
      <c r="I1864" s="1" t="s">
        <v>3</v>
      </c>
      <c r="J1864" s="4" t="s">
        <v>3</v>
      </c>
      <c r="K1864" s="1" t="s">
        <v>3</v>
      </c>
      <c r="L1864" s="1" t="s">
        <v>3</v>
      </c>
      <c r="M1864" s="4" t="s">
        <v>3</v>
      </c>
      <c r="N1864" s="1" t="s">
        <v>3</v>
      </c>
      <c r="O1864" s="1" t="s">
        <v>3</v>
      </c>
      <c r="P1864" s="4" t="s">
        <v>3</v>
      </c>
      <c r="Q1864" s="1" t="s">
        <v>3</v>
      </c>
      <c r="R1864" s="1" t="s">
        <v>3</v>
      </c>
      <c r="S1864" s="4" t="s">
        <v>3</v>
      </c>
      <c r="T1864" s="1" t="s">
        <v>3</v>
      </c>
      <c r="U1864" s="1" t="s">
        <v>3</v>
      </c>
      <c r="V1864" s="4" t="s">
        <v>3</v>
      </c>
      <c r="W1864" s="1">
        <v>1</v>
      </c>
      <c r="X1864" s="1" t="s">
        <v>3</v>
      </c>
      <c r="Y1864" s="4" t="s">
        <v>3</v>
      </c>
      <c r="AC1864" s="3" t="e">
        <f t="shared" si="232"/>
        <v>#VALUE!</v>
      </c>
      <c r="AD1864" s="3" t="e">
        <f t="shared" si="233"/>
        <v>#VALUE!</v>
      </c>
      <c r="AE1864" s="3" t="e">
        <f t="shared" si="234"/>
        <v>#VALUE!</v>
      </c>
      <c r="AF1864" s="3" t="e">
        <f t="shared" si="235"/>
        <v>#VALUE!</v>
      </c>
      <c r="AG1864" s="3" t="e">
        <f t="shared" si="236"/>
        <v>#VALUE!</v>
      </c>
      <c r="AH1864" s="3" t="e">
        <f t="shared" si="237"/>
        <v>#VALUE!</v>
      </c>
      <c r="AI1864" s="3" t="e">
        <f t="shared" si="238"/>
        <v>#VALUE!</v>
      </c>
      <c r="AJ1864" s="6" t="e">
        <f t="shared" si="239"/>
        <v>#VALUE!</v>
      </c>
    </row>
    <row r="1865" spans="1:36" x14ac:dyDescent="0.3">
      <c r="A1865" t="s">
        <v>3482</v>
      </c>
      <c r="B1865" t="s">
        <v>3481</v>
      </c>
      <c r="C1865" t="s">
        <v>603</v>
      </c>
      <c r="D1865" t="s">
        <v>3</v>
      </c>
      <c r="E1865" s="1" t="s">
        <v>3</v>
      </c>
      <c r="F1865" s="1" t="s">
        <v>3</v>
      </c>
      <c r="G1865" s="4" t="s">
        <v>3</v>
      </c>
      <c r="H1865" s="1" t="s">
        <v>3</v>
      </c>
      <c r="I1865" s="1" t="s">
        <v>3</v>
      </c>
      <c r="J1865" s="4" t="s">
        <v>3</v>
      </c>
      <c r="K1865" s="1" t="s">
        <v>3</v>
      </c>
      <c r="L1865" s="1" t="s">
        <v>3</v>
      </c>
      <c r="M1865" s="4" t="s">
        <v>3</v>
      </c>
      <c r="N1865" s="1" t="s">
        <v>3</v>
      </c>
      <c r="O1865" s="1" t="s">
        <v>3</v>
      </c>
      <c r="P1865" s="4" t="s">
        <v>3</v>
      </c>
      <c r="Q1865" s="1" t="s">
        <v>3</v>
      </c>
      <c r="R1865" s="1" t="s">
        <v>3</v>
      </c>
      <c r="S1865" s="4" t="s">
        <v>3</v>
      </c>
      <c r="T1865" s="1" t="s">
        <v>3</v>
      </c>
      <c r="U1865" s="1" t="s">
        <v>3</v>
      </c>
      <c r="V1865" s="4" t="s">
        <v>3</v>
      </c>
      <c r="W1865" s="1">
        <v>1</v>
      </c>
      <c r="X1865" s="1" t="s">
        <v>3</v>
      </c>
      <c r="Y1865" s="4" t="s">
        <v>3</v>
      </c>
      <c r="AC1865" s="3" t="e">
        <f t="shared" si="232"/>
        <v>#VALUE!</v>
      </c>
      <c r="AD1865" s="3" t="e">
        <f t="shared" si="233"/>
        <v>#VALUE!</v>
      </c>
      <c r="AE1865" s="3" t="e">
        <f t="shared" si="234"/>
        <v>#VALUE!</v>
      </c>
      <c r="AF1865" s="3" t="e">
        <f t="shared" si="235"/>
        <v>#VALUE!</v>
      </c>
      <c r="AG1865" s="3" t="e">
        <f t="shared" si="236"/>
        <v>#VALUE!</v>
      </c>
      <c r="AH1865" s="3" t="e">
        <f t="shared" si="237"/>
        <v>#VALUE!</v>
      </c>
      <c r="AI1865" s="3" t="e">
        <f t="shared" si="238"/>
        <v>#VALUE!</v>
      </c>
      <c r="AJ1865" s="6" t="e">
        <f t="shared" si="239"/>
        <v>#VALUE!</v>
      </c>
    </row>
    <row r="1866" spans="1:36" x14ac:dyDescent="0.3">
      <c r="A1866" t="s">
        <v>4161</v>
      </c>
      <c r="B1866" t="s">
        <v>3483</v>
      </c>
      <c r="C1866" t="s">
        <v>603</v>
      </c>
      <c r="D1866" t="s">
        <v>3</v>
      </c>
      <c r="E1866" s="1" t="s">
        <v>3</v>
      </c>
      <c r="F1866" s="1" t="s">
        <v>3</v>
      </c>
      <c r="G1866" s="4" t="s">
        <v>3</v>
      </c>
      <c r="H1866" s="1" t="s">
        <v>3</v>
      </c>
      <c r="I1866" s="1" t="s">
        <v>3</v>
      </c>
      <c r="J1866" s="4" t="s">
        <v>3</v>
      </c>
      <c r="K1866" s="1" t="s">
        <v>3</v>
      </c>
      <c r="L1866" s="1" t="s">
        <v>3</v>
      </c>
      <c r="M1866" s="4" t="s">
        <v>3</v>
      </c>
      <c r="N1866" s="1" t="s">
        <v>3</v>
      </c>
      <c r="O1866" s="1" t="s">
        <v>3</v>
      </c>
      <c r="P1866" s="4" t="s">
        <v>3</v>
      </c>
      <c r="Q1866" s="1" t="s">
        <v>3</v>
      </c>
      <c r="R1866" s="1" t="s">
        <v>3</v>
      </c>
      <c r="S1866" s="4" t="s">
        <v>3</v>
      </c>
      <c r="T1866" s="1" t="s">
        <v>3</v>
      </c>
      <c r="U1866" s="1" t="s">
        <v>3</v>
      </c>
      <c r="V1866" s="4" t="s">
        <v>3</v>
      </c>
      <c r="W1866" s="1">
        <v>1</v>
      </c>
      <c r="X1866" s="1" t="s">
        <v>3</v>
      </c>
      <c r="Y1866" s="4" t="s">
        <v>3</v>
      </c>
      <c r="AC1866" s="3" t="e">
        <f t="shared" si="232"/>
        <v>#VALUE!</v>
      </c>
      <c r="AD1866" s="3" t="e">
        <f t="shared" si="233"/>
        <v>#VALUE!</v>
      </c>
      <c r="AE1866" s="3" t="e">
        <f t="shared" si="234"/>
        <v>#VALUE!</v>
      </c>
      <c r="AF1866" s="3" t="e">
        <f t="shared" si="235"/>
        <v>#VALUE!</v>
      </c>
      <c r="AG1866" s="3" t="e">
        <f t="shared" si="236"/>
        <v>#VALUE!</v>
      </c>
      <c r="AH1866" s="3" t="e">
        <f t="shared" si="237"/>
        <v>#VALUE!</v>
      </c>
      <c r="AI1866" s="3" t="e">
        <f t="shared" si="238"/>
        <v>#VALUE!</v>
      </c>
      <c r="AJ1866" s="6" t="e">
        <f t="shared" si="239"/>
        <v>#VALUE!</v>
      </c>
    </row>
    <row r="1867" spans="1:36" x14ac:dyDescent="0.3">
      <c r="A1867" t="s">
        <v>3485</v>
      </c>
      <c r="B1867" t="s">
        <v>3484</v>
      </c>
      <c r="C1867" t="s">
        <v>603</v>
      </c>
      <c r="D1867" t="s">
        <v>3</v>
      </c>
      <c r="E1867" s="1" t="s">
        <v>3</v>
      </c>
      <c r="F1867" s="1" t="s">
        <v>3</v>
      </c>
      <c r="G1867" s="4" t="s">
        <v>3</v>
      </c>
      <c r="H1867" s="1" t="s">
        <v>3</v>
      </c>
      <c r="I1867" s="1" t="s">
        <v>3</v>
      </c>
      <c r="J1867" s="4" t="s">
        <v>3</v>
      </c>
      <c r="K1867" s="1" t="s">
        <v>3</v>
      </c>
      <c r="L1867" s="1" t="s">
        <v>3</v>
      </c>
      <c r="M1867" s="4" t="s">
        <v>3</v>
      </c>
      <c r="N1867" s="1" t="s">
        <v>3</v>
      </c>
      <c r="O1867" s="1" t="s">
        <v>3</v>
      </c>
      <c r="P1867" s="4" t="s">
        <v>3</v>
      </c>
      <c r="Q1867" s="1" t="s">
        <v>3</v>
      </c>
      <c r="R1867" s="1" t="s">
        <v>3</v>
      </c>
      <c r="S1867" s="4" t="s">
        <v>3</v>
      </c>
      <c r="T1867" s="1" t="s">
        <v>3</v>
      </c>
      <c r="U1867" s="1" t="s">
        <v>3</v>
      </c>
      <c r="V1867" s="4" t="s">
        <v>3</v>
      </c>
      <c r="W1867" s="1">
        <v>1</v>
      </c>
      <c r="X1867" s="1" t="s">
        <v>3</v>
      </c>
      <c r="Y1867" s="4" t="s">
        <v>3</v>
      </c>
      <c r="AC1867" s="3" t="e">
        <f t="shared" si="232"/>
        <v>#VALUE!</v>
      </c>
      <c r="AD1867" s="3" t="e">
        <f t="shared" si="233"/>
        <v>#VALUE!</v>
      </c>
      <c r="AE1867" s="3" t="e">
        <f t="shared" si="234"/>
        <v>#VALUE!</v>
      </c>
      <c r="AF1867" s="3" t="e">
        <f t="shared" si="235"/>
        <v>#VALUE!</v>
      </c>
      <c r="AG1867" s="3" t="e">
        <f t="shared" si="236"/>
        <v>#VALUE!</v>
      </c>
      <c r="AH1867" s="3" t="e">
        <f t="shared" si="237"/>
        <v>#VALUE!</v>
      </c>
      <c r="AI1867" s="3" t="e">
        <f t="shared" si="238"/>
        <v>#VALUE!</v>
      </c>
      <c r="AJ1867" s="6" t="e">
        <f t="shared" si="239"/>
        <v>#VALUE!</v>
      </c>
    </row>
    <row r="1868" spans="1:36" x14ac:dyDescent="0.3">
      <c r="A1868" t="s">
        <v>3487</v>
      </c>
      <c r="B1868" t="s">
        <v>3486</v>
      </c>
      <c r="C1868" t="s">
        <v>603</v>
      </c>
      <c r="D1868" t="s">
        <v>3</v>
      </c>
      <c r="E1868" s="1" t="s">
        <v>3</v>
      </c>
      <c r="F1868" s="1" t="s">
        <v>3</v>
      </c>
      <c r="G1868" s="4" t="s">
        <v>3</v>
      </c>
      <c r="H1868" s="1" t="s">
        <v>3</v>
      </c>
      <c r="I1868" s="1" t="s">
        <v>3</v>
      </c>
      <c r="J1868" s="4" t="s">
        <v>3</v>
      </c>
      <c r="K1868" s="1" t="s">
        <v>3</v>
      </c>
      <c r="L1868" s="1" t="s">
        <v>3</v>
      </c>
      <c r="M1868" s="4" t="s">
        <v>3</v>
      </c>
      <c r="N1868" s="1" t="s">
        <v>3</v>
      </c>
      <c r="O1868" s="1" t="s">
        <v>3</v>
      </c>
      <c r="P1868" s="4" t="s">
        <v>3</v>
      </c>
      <c r="Q1868" s="1" t="s">
        <v>3</v>
      </c>
      <c r="R1868" s="1" t="s">
        <v>3</v>
      </c>
      <c r="S1868" s="4" t="s">
        <v>3</v>
      </c>
      <c r="T1868" s="1" t="s">
        <v>3</v>
      </c>
      <c r="U1868" s="1" t="s">
        <v>3</v>
      </c>
      <c r="V1868" s="4" t="s">
        <v>3</v>
      </c>
      <c r="W1868" s="1">
        <v>0.5</v>
      </c>
      <c r="X1868" s="1" t="s">
        <v>3</v>
      </c>
      <c r="Y1868" s="4" t="s">
        <v>3</v>
      </c>
      <c r="AC1868" s="3" t="e">
        <f t="shared" si="232"/>
        <v>#VALUE!</v>
      </c>
      <c r="AD1868" s="3" t="e">
        <f t="shared" si="233"/>
        <v>#VALUE!</v>
      </c>
      <c r="AE1868" s="3" t="e">
        <f t="shared" si="234"/>
        <v>#VALUE!</v>
      </c>
      <c r="AF1868" s="3" t="e">
        <f t="shared" si="235"/>
        <v>#VALUE!</v>
      </c>
      <c r="AG1868" s="3" t="e">
        <f t="shared" si="236"/>
        <v>#VALUE!</v>
      </c>
      <c r="AH1868" s="3" t="e">
        <f t="shared" si="237"/>
        <v>#VALUE!</v>
      </c>
      <c r="AI1868" s="3" t="e">
        <f t="shared" si="238"/>
        <v>#VALUE!</v>
      </c>
      <c r="AJ1868" s="6" t="e">
        <f t="shared" si="239"/>
        <v>#VALUE!</v>
      </c>
    </row>
    <row r="1869" spans="1:36" x14ac:dyDescent="0.3">
      <c r="A1869" t="s">
        <v>3489</v>
      </c>
      <c r="B1869" t="s">
        <v>3488</v>
      </c>
      <c r="C1869" t="s">
        <v>603</v>
      </c>
      <c r="D1869" t="s">
        <v>3</v>
      </c>
      <c r="E1869" s="1" t="s">
        <v>3</v>
      </c>
      <c r="F1869" s="1" t="s">
        <v>3</v>
      </c>
      <c r="G1869" s="4" t="s">
        <v>3</v>
      </c>
      <c r="H1869" s="1" t="s">
        <v>3</v>
      </c>
      <c r="I1869" s="1" t="s">
        <v>3</v>
      </c>
      <c r="J1869" s="4" t="s">
        <v>3</v>
      </c>
      <c r="K1869" s="1" t="s">
        <v>3</v>
      </c>
      <c r="L1869" s="1" t="s">
        <v>3</v>
      </c>
      <c r="M1869" s="4" t="s">
        <v>3</v>
      </c>
      <c r="N1869" s="1" t="s">
        <v>3</v>
      </c>
      <c r="O1869" s="1" t="s">
        <v>3</v>
      </c>
      <c r="P1869" s="4" t="s">
        <v>3</v>
      </c>
      <c r="Q1869" s="1" t="s">
        <v>3</v>
      </c>
      <c r="R1869" s="1" t="s">
        <v>3</v>
      </c>
      <c r="S1869" s="4" t="s">
        <v>3</v>
      </c>
      <c r="T1869" s="1" t="s">
        <v>3</v>
      </c>
      <c r="U1869" s="1" t="s">
        <v>3</v>
      </c>
      <c r="V1869" s="4" t="s">
        <v>3</v>
      </c>
      <c r="W1869" s="1">
        <v>1</v>
      </c>
      <c r="X1869" s="1" t="s">
        <v>3</v>
      </c>
      <c r="Y1869" s="4" t="s">
        <v>3</v>
      </c>
      <c r="AC1869" s="3" t="e">
        <f t="shared" si="232"/>
        <v>#VALUE!</v>
      </c>
      <c r="AD1869" s="3" t="e">
        <f t="shared" si="233"/>
        <v>#VALUE!</v>
      </c>
      <c r="AE1869" s="3" t="e">
        <f t="shared" si="234"/>
        <v>#VALUE!</v>
      </c>
      <c r="AF1869" s="3" t="e">
        <f t="shared" si="235"/>
        <v>#VALUE!</v>
      </c>
      <c r="AG1869" s="3" t="e">
        <f t="shared" si="236"/>
        <v>#VALUE!</v>
      </c>
      <c r="AH1869" s="3" t="e">
        <f t="shared" si="237"/>
        <v>#VALUE!</v>
      </c>
      <c r="AI1869" s="3" t="e">
        <f t="shared" si="238"/>
        <v>#VALUE!</v>
      </c>
      <c r="AJ1869" s="6" t="e">
        <f t="shared" si="239"/>
        <v>#VALUE!</v>
      </c>
    </row>
    <row r="1870" spans="1:36" x14ac:dyDescent="0.3">
      <c r="A1870" t="s">
        <v>3491</v>
      </c>
      <c r="B1870" t="s">
        <v>3490</v>
      </c>
      <c r="C1870" t="s">
        <v>603</v>
      </c>
      <c r="D1870" t="s">
        <v>3</v>
      </c>
      <c r="E1870" s="1" t="s">
        <v>3</v>
      </c>
      <c r="F1870" s="1" t="s">
        <v>3</v>
      </c>
      <c r="G1870" s="4" t="s">
        <v>3</v>
      </c>
      <c r="H1870" s="1" t="s">
        <v>3</v>
      </c>
      <c r="I1870" s="1" t="s">
        <v>3</v>
      </c>
      <c r="J1870" s="4" t="s">
        <v>3</v>
      </c>
      <c r="K1870" s="1" t="s">
        <v>3</v>
      </c>
      <c r="L1870" s="1" t="s">
        <v>3</v>
      </c>
      <c r="M1870" s="4" t="s">
        <v>3</v>
      </c>
      <c r="N1870" s="1" t="s">
        <v>3</v>
      </c>
      <c r="O1870" s="1" t="s">
        <v>3</v>
      </c>
      <c r="P1870" s="4" t="s">
        <v>3</v>
      </c>
      <c r="Q1870" s="1" t="s">
        <v>3</v>
      </c>
      <c r="R1870" s="1" t="s">
        <v>3</v>
      </c>
      <c r="S1870" s="4" t="s">
        <v>3</v>
      </c>
      <c r="T1870" s="1" t="s">
        <v>3</v>
      </c>
      <c r="U1870" s="1" t="s">
        <v>3</v>
      </c>
      <c r="V1870" s="4" t="s">
        <v>3</v>
      </c>
      <c r="W1870" s="1" t="s">
        <v>3</v>
      </c>
      <c r="X1870" s="1" t="s">
        <v>3</v>
      </c>
      <c r="Y1870" s="4" t="s">
        <v>3</v>
      </c>
      <c r="AC1870" s="3" t="e">
        <f t="shared" si="232"/>
        <v>#VALUE!</v>
      </c>
      <c r="AD1870" s="3" t="e">
        <f t="shared" si="233"/>
        <v>#VALUE!</v>
      </c>
      <c r="AE1870" s="3" t="e">
        <f t="shared" si="234"/>
        <v>#VALUE!</v>
      </c>
      <c r="AF1870" s="3" t="e">
        <f t="shared" si="235"/>
        <v>#VALUE!</v>
      </c>
      <c r="AG1870" s="3" t="e">
        <f t="shared" si="236"/>
        <v>#VALUE!</v>
      </c>
      <c r="AH1870" s="3" t="e">
        <f t="shared" si="237"/>
        <v>#VALUE!</v>
      </c>
      <c r="AI1870" s="3" t="e">
        <f t="shared" si="238"/>
        <v>#VALUE!</v>
      </c>
      <c r="AJ1870" s="6" t="e">
        <f t="shared" si="239"/>
        <v>#VALUE!</v>
      </c>
    </row>
    <row r="1871" spans="1:36" x14ac:dyDescent="0.3">
      <c r="A1871" t="s">
        <v>4162</v>
      </c>
      <c r="B1871" t="s">
        <v>3492</v>
      </c>
      <c r="C1871" t="s">
        <v>603</v>
      </c>
      <c r="D1871" t="s">
        <v>3</v>
      </c>
      <c r="E1871" s="1" t="s">
        <v>3</v>
      </c>
      <c r="F1871" s="1" t="s">
        <v>3</v>
      </c>
      <c r="G1871" s="4" t="s">
        <v>3</v>
      </c>
      <c r="H1871" s="1" t="s">
        <v>3</v>
      </c>
      <c r="I1871" s="1" t="s">
        <v>3</v>
      </c>
      <c r="J1871" s="4" t="s">
        <v>3</v>
      </c>
      <c r="K1871" s="1" t="s">
        <v>3</v>
      </c>
      <c r="L1871" s="1" t="s">
        <v>3</v>
      </c>
      <c r="M1871" s="4" t="s">
        <v>3</v>
      </c>
      <c r="N1871" s="1" t="s">
        <v>3</v>
      </c>
      <c r="O1871" s="1" t="s">
        <v>3</v>
      </c>
      <c r="P1871" s="4" t="s">
        <v>3</v>
      </c>
      <c r="Q1871" s="1" t="s">
        <v>3</v>
      </c>
      <c r="R1871" s="1" t="s">
        <v>3</v>
      </c>
      <c r="S1871" s="4" t="s">
        <v>3</v>
      </c>
      <c r="T1871" s="1" t="s">
        <v>3</v>
      </c>
      <c r="U1871" s="1" t="s">
        <v>3</v>
      </c>
      <c r="V1871" s="4" t="s">
        <v>3</v>
      </c>
      <c r="W1871" s="1">
        <v>1</v>
      </c>
      <c r="X1871" s="1" t="s">
        <v>3</v>
      </c>
      <c r="Y1871" s="4" t="s">
        <v>3</v>
      </c>
      <c r="AC1871" s="3" t="e">
        <f t="shared" si="232"/>
        <v>#VALUE!</v>
      </c>
      <c r="AD1871" s="3" t="e">
        <f t="shared" si="233"/>
        <v>#VALUE!</v>
      </c>
      <c r="AE1871" s="3" t="e">
        <f t="shared" si="234"/>
        <v>#VALUE!</v>
      </c>
      <c r="AF1871" s="3" t="e">
        <f t="shared" si="235"/>
        <v>#VALUE!</v>
      </c>
      <c r="AG1871" s="3" t="e">
        <f t="shared" si="236"/>
        <v>#VALUE!</v>
      </c>
      <c r="AH1871" s="3" t="e">
        <f t="shared" si="237"/>
        <v>#VALUE!</v>
      </c>
      <c r="AI1871" s="3" t="e">
        <f t="shared" si="238"/>
        <v>#VALUE!</v>
      </c>
      <c r="AJ1871" s="6" t="e">
        <f t="shared" si="239"/>
        <v>#VALUE!</v>
      </c>
    </row>
    <row r="1872" spans="1:36" x14ac:dyDescent="0.3">
      <c r="A1872" t="s">
        <v>3494</v>
      </c>
      <c r="B1872" t="s">
        <v>3493</v>
      </c>
      <c r="C1872" t="s">
        <v>603</v>
      </c>
      <c r="D1872" t="s">
        <v>3</v>
      </c>
      <c r="E1872" s="1" t="s">
        <v>3</v>
      </c>
      <c r="F1872" s="1" t="s">
        <v>3</v>
      </c>
      <c r="G1872" s="4" t="s">
        <v>3</v>
      </c>
      <c r="H1872" s="1" t="s">
        <v>3</v>
      </c>
      <c r="I1872" s="1" t="s">
        <v>3</v>
      </c>
      <c r="J1872" s="4" t="s">
        <v>3</v>
      </c>
      <c r="K1872" s="1" t="s">
        <v>3</v>
      </c>
      <c r="L1872" s="1" t="s">
        <v>3</v>
      </c>
      <c r="M1872" s="4" t="s">
        <v>3</v>
      </c>
      <c r="N1872" s="1" t="s">
        <v>3</v>
      </c>
      <c r="O1872" s="1" t="s">
        <v>3</v>
      </c>
      <c r="P1872" s="4" t="s">
        <v>3</v>
      </c>
      <c r="Q1872" s="1" t="s">
        <v>3</v>
      </c>
      <c r="R1872" s="1" t="s">
        <v>3</v>
      </c>
      <c r="S1872" s="4" t="s">
        <v>3</v>
      </c>
      <c r="T1872" s="1" t="s">
        <v>3</v>
      </c>
      <c r="U1872" s="1" t="s">
        <v>3</v>
      </c>
      <c r="V1872" s="4" t="s">
        <v>3</v>
      </c>
      <c r="W1872" s="1">
        <v>1</v>
      </c>
      <c r="X1872" s="1" t="s">
        <v>3</v>
      </c>
      <c r="Y1872" s="4" t="s">
        <v>3</v>
      </c>
      <c r="AC1872" s="3" t="e">
        <f t="shared" si="232"/>
        <v>#VALUE!</v>
      </c>
      <c r="AD1872" s="3" t="e">
        <f t="shared" si="233"/>
        <v>#VALUE!</v>
      </c>
      <c r="AE1872" s="3" t="e">
        <f t="shared" si="234"/>
        <v>#VALUE!</v>
      </c>
      <c r="AF1872" s="3" t="e">
        <f t="shared" si="235"/>
        <v>#VALUE!</v>
      </c>
      <c r="AG1872" s="3" t="e">
        <f t="shared" si="236"/>
        <v>#VALUE!</v>
      </c>
      <c r="AH1872" s="3" t="e">
        <f t="shared" si="237"/>
        <v>#VALUE!</v>
      </c>
      <c r="AI1872" s="3" t="e">
        <f t="shared" si="238"/>
        <v>#VALUE!</v>
      </c>
      <c r="AJ1872" s="6" t="e">
        <f t="shared" si="239"/>
        <v>#VALUE!</v>
      </c>
    </row>
    <row r="1873" spans="1:36" x14ac:dyDescent="0.3">
      <c r="A1873" t="s">
        <v>4163</v>
      </c>
      <c r="B1873" t="s">
        <v>3495</v>
      </c>
      <c r="C1873" t="s">
        <v>603</v>
      </c>
      <c r="D1873" t="s">
        <v>3</v>
      </c>
      <c r="E1873" s="1" t="s">
        <v>3</v>
      </c>
      <c r="F1873" s="1" t="s">
        <v>3</v>
      </c>
      <c r="G1873" s="4" t="s">
        <v>3</v>
      </c>
      <c r="H1873" s="1" t="s">
        <v>3</v>
      </c>
      <c r="I1873" s="1" t="s">
        <v>3</v>
      </c>
      <c r="J1873" s="4" t="s">
        <v>3</v>
      </c>
      <c r="K1873" s="1" t="s">
        <v>3</v>
      </c>
      <c r="L1873" s="1" t="s">
        <v>3</v>
      </c>
      <c r="M1873" s="4" t="s">
        <v>3</v>
      </c>
      <c r="N1873" s="1" t="s">
        <v>3</v>
      </c>
      <c r="O1873" s="1" t="s">
        <v>3</v>
      </c>
      <c r="P1873" s="4" t="s">
        <v>3</v>
      </c>
      <c r="Q1873" s="1" t="s">
        <v>3</v>
      </c>
      <c r="R1873" s="1" t="s">
        <v>3</v>
      </c>
      <c r="S1873" s="4" t="s">
        <v>3</v>
      </c>
      <c r="T1873" s="1" t="s">
        <v>3</v>
      </c>
      <c r="U1873" s="1" t="s">
        <v>3</v>
      </c>
      <c r="V1873" s="4" t="s">
        <v>3</v>
      </c>
      <c r="W1873" s="1">
        <v>1</v>
      </c>
      <c r="X1873" s="1" t="s">
        <v>3</v>
      </c>
      <c r="Y1873" s="4" t="s">
        <v>3</v>
      </c>
      <c r="AC1873" s="3" t="e">
        <f t="shared" si="232"/>
        <v>#VALUE!</v>
      </c>
      <c r="AD1873" s="3" t="e">
        <f t="shared" si="233"/>
        <v>#VALUE!</v>
      </c>
      <c r="AE1873" s="3" t="e">
        <f t="shared" si="234"/>
        <v>#VALUE!</v>
      </c>
      <c r="AF1873" s="3" t="e">
        <f t="shared" si="235"/>
        <v>#VALUE!</v>
      </c>
      <c r="AG1873" s="3" t="e">
        <f t="shared" si="236"/>
        <v>#VALUE!</v>
      </c>
      <c r="AH1873" s="3" t="e">
        <f t="shared" si="237"/>
        <v>#VALUE!</v>
      </c>
      <c r="AI1873" s="3" t="e">
        <f t="shared" si="238"/>
        <v>#VALUE!</v>
      </c>
      <c r="AJ1873" s="6" t="e">
        <f t="shared" si="239"/>
        <v>#VALUE!</v>
      </c>
    </row>
    <row r="1874" spans="1:36" x14ac:dyDescent="0.3">
      <c r="A1874" t="s">
        <v>3497</v>
      </c>
      <c r="B1874" t="s">
        <v>3496</v>
      </c>
      <c r="C1874" t="s">
        <v>603</v>
      </c>
      <c r="D1874" t="s">
        <v>3</v>
      </c>
      <c r="E1874" s="1" t="s">
        <v>3</v>
      </c>
      <c r="F1874" s="1" t="s">
        <v>3</v>
      </c>
      <c r="G1874" s="4" t="s">
        <v>3</v>
      </c>
      <c r="H1874" s="1" t="s">
        <v>3</v>
      </c>
      <c r="I1874" s="1" t="s">
        <v>3</v>
      </c>
      <c r="J1874" s="4" t="s">
        <v>3</v>
      </c>
      <c r="K1874" s="1" t="s">
        <v>3</v>
      </c>
      <c r="L1874" s="1" t="s">
        <v>3</v>
      </c>
      <c r="M1874" s="4" t="s">
        <v>3</v>
      </c>
      <c r="N1874" s="1" t="s">
        <v>3</v>
      </c>
      <c r="O1874" s="1" t="s">
        <v>3</v>
      </c>
      <c r="P1874" s="4" t="s">
        <v>3</v>
      </c>
      <c r="Q1874" s="1" t="s">
        <v>3</v>
      </c>
      <c r="R1874" s="1" t="s">
        <v>3</v>
      </c>
      <c r="S1874" s="4" t="s">
        <v>3</v>
      </c>
      <c r="T1874" s="1" t="s">
        <v>3</v>
      </c>
      <c r="U1874" s="1" t="s">
        <v>3</v>
      </c>
      <c r="V1874" s="4" t="s">
        <v>3</v>
      </c>
      <c r="W1874" s="1">
        <v>1</v>
      </c>
      <c r="X1874" s="1" t="s">
        <v>3</v>
      </c>
      <c r="Y1874" s="4" t="s">
        <v>3</v>
      </c>
      <c r="AC1874" s="3" t="e">
        <f t="shared" si="232"/>
        <v>#VALUE!</v>
      </c>
      <c r="AD1874" s="3" t="e">
        <f t="shared" si="233"/>
        <v>#VALUE!</v>
      </c>
      <c r="AE1874" s="3" t="e">
        <f t="shared" si="234"/>
        <v>#VALUE!</v>
      </c>
      <c r="AF1874" s="3" t="e">
        <f t="shared" si="235"/>
        <v>#VALUE!</v>
      </c>
      <c r="AG1874" s="3" t="e">
        <f t="shared" si="236"/>
        <v>#VALUE!</v>
      </c>
      <c r="AH1874" s="3" t="e">
        <f t="shared" si="237"/>
        <v>#VALUE!</v>
      </c>
      <c r="AI1874" s="3" t="e">
        <f t="shared" si="238"/>
        <v>#VALUE!</v>
      </c>
      <c r="AJ1874" s="6" t="e">
        <f t="shared" si="239"/>
        <v>#VALUE!</v>
      </c>
    </row>
    <row r="1875" spans="1:36" x14ac:dyDescent="0.3">
      <c r="A1875" t="s">
        <v>3499</v>
      </c>
      <c r="B1875" t="s">
        <v>3498</v>
      </c>
      <c r="C1875" t="s">
        <v>603</v>
      </c>
      <c r="D1875" t="s">
        <v>3</v>
      </c>
      <c r="E1875" s="1" t="s">
        <v>3</v>
      </c>
      <c r="F1875" s="1" t="s">
        <v>3</v>
      </c>
      <c r="G1875" s="4" t="s">
        <v>3</v>
      </c>
      <c r="H1875" s="1" t="s">
        <v>3</v>
      </c>
      <c r="I1875" s="1" t="s">
        <v>3</v>
      </c>
      <c r="J1875" s="4" t="s">
        <v>3</v>
      </c>
      <c r="K1875" s="1" t="s">
        <v>3</v>
      </c>
      <c r="L1875" s="1" t="s">
        <v>3</v>
      </c>
      <c r="M1875" s="4" t="s">
        <v>3</v>
      </c>
      <c r="N1875" s="1" t="s">
        <v>3</v>
      </c>
      <c r="O1875" s="1" t="s">
        <v>3</v>
      </c>
      <c r="P1875" s="4" t="s">
        <v>3</v>
      </c>
      <c r="Q1875" s="1" t="s">
        <v>3</v>
      </c>
      <c r="R1875" s="1" t="s">
        <v>3</v>
      </c>
      <c r="S1875" s="4" t="s">
        <v>3</v>
      </c>
      <c r="T1875" s="1" t="s">
        <v>3</v>
      </c>
      <c r="U1875" s="1" t="s">
        <v>3</v>
      </c>
      <c r="V1875" s="4" t="s">
        <v>3</v>
      </c>
      <c r="W1875" s="1" t="s">
        <v>3</v>
      </c>
      <c r="X1875" s="1" t="s">
        <v>3</v>
      </c>
      <c r="Y1875" s="4" t="s">
        <v>3</v>
      </c>
      <c r="AC1875" s="3" t="e">
        <f t="shared" si="232"/>
        <v>#VALUE!</v>
      </c>
      <c r="AD1875" s="3" t="e">
        <f t="shared" si="233"/>
        <v>#VALUE!</v>
      </c>
      <c r="AE1875" s="3" t="e">
        <f t="shared" si="234"/>
        <v>#VALUE!</v>
      </c>
      <c r="AF1875" s="3" t="e">
        <f t="shared" si="235"/>
        <v>#VALUE!</v>
      </c>
      <c r="AG1875" s="3" t="e">
        <f t="shared" si="236"/>
        <v>#VALUE!</v>
      </c>
      <c r="AH1875" s="3" t="e">
        <f t="shared" si="237"/>
        <v>#VALUE!</v>
      </c>
      <c r="AI1875" s="3" t="e">
        <f t="shared" si="238"/>
        <v>#VALUE!</v>
      </c>
      <c r="AJ1875" s="6" t="e">
        <f t="shared" si="239"/>
        <v>#VALUE!</v>
      </c>
    </row>
    <row r="1876" spans="1:36" x14ac:dyDescent="0.3">
      <c r="A1876" t="s">
        <v>3501</v>
      </c>
      <c r="B1876" t="s">
        <v>3500</v>
      </c>
      <c r="C1876" t="s">
        <v>603</v>
      </c>
      <c r="D1876" t="s">
        <v>3</v>
      </c>
      <c r="E1876" s="1" t="s">
        <v>3</v>
      </c>
      <c r="F1876" s="1" t="s">
        <v>3</v>
      </c>
      <c r="G1876" s="4" t="s">
        <v>3</v>
      </c>
      <c r="H1876" s="1" t="s">
        <v>3</v>
      </c>
      <c r="I1876" s="1" t="s">
        <v>3</v>
      </c>
      <c r="J1876" s="4" t="s">
        <v>3</v>
      </c>
      <c r="K1876" s="1" t="s">
        <v>3</v>
      </c>
      <c r="L1876" s="1" t="s">
        <v>3</v>
      </c>
      <c r="M1876" s="4" t="s">
        <v>3</v>
      </c>
      <c r="N1876" s="1" t="s">
        <v>3</v>
      </c>
      <c r="O1876" s="1" t="s">
        <v>3</v>
      </c>
      <c r="P1876" s="4" t="s">
        <v>3</v>
      </c>
      <c r="Q1876" s="1" t="s">
        <v>3</v>
      </c>
      <c r="R1876" s="1" t="s">
        <v>3</v>
      </c>
      <c r="S1876" s="4" t="s">
        <v>3</v>
      </c>
      <c r="T1876" s="1" t="s">
        <v>3</v>
      </c>
      <c r="U1876" s="1" t="s">
        <v>3</v>
      </c>
      <c r="V1876" s="4" t="s">
        <v>3</v>
      </c>
      <c r="W1876" s="1">
        <v>0</v>
      </c>
      <c r="X1876" s="1" t="s">
        <v>3</v>
      </c>
      <c r="Y1876" s="4" t="s">
        <v>3</v>
      </c>
      <c r="AC1876" s="3" t="e">
        <f t="shared" si="232"/>
        <v>#VALUE!</v>
      </c>
      <c r="AD1876" s="3" t="e">
        <f t="shared" si="233"/>
        <v>#VALUE!</v>
      </c>
      <c r="AE1876" s="3" t="e">
        <f t="shared" si="234"/>
        <v>#VALUE!</v>
      </c>
      <c r="AF1876" s="3" t="e">
        <f t="shared" si="235"/>
        <v>#VALUE!</v>
      </c>
      <c r="AG1876" s="3" t="e">
        <f t="shared" si="236"/>
        <v>#VALUE!</v>
      </c>
      <c r="AH1876" s="3" t="e">
        <f t="shared" si="237"/>
        <v>#VALUE!</v>
      </c>
      <c r="AI1876" s="3" t="e">
        <f t="shared" si="238"/>
        <v>#VALUE!</v>
      </c>
      <c r="AJ1876" s="6" t="e">
        <f t="shared" si="239"/>
        <v>#VALUE!</v>
      </c>
    </row>
    <row r="1877" spans="1:36" x14ac:dyDescent="0.3">
      <c r="A1877" t="s">
        <v>3503</v>
      </c>
      <c r="B1877" t="s">
        <v>3502</v>
      </c>
      <c r="C1877" t="s">
        <v>603</v>
      </c>
      <c r="D1877" t="s">
        <v>3</v>
      </c>
      <c r="E1877" s="1" t="s">
        <v>3</v>
      </c>
      <c r="F1877" s="1" t="s">
        <v>3</v>
      </c>
      <c r="G1877" s="4" t="s">
        <v>3</v>
      </c>
      <c r="H1877" s="1" t="s">
        <v>3</v>
      </c>
      <c r="I1877" s="1" t="s">
        <v>3</v>
      </c>
      <c r="J1877" s="4" t="s">
        <v>3</v>
      </c>
      <c r="K1877" s="1" t="s">
        <v>3</v>
      </c>
      <c r="L1877" s="1" t="s">
        <v>3</v>
      </c>
      <c r="M1877" s="4" t="s">
        <v>3</v>
      </c>
      <c r="N1877" s="1" t="s">
        <v>3</v>
      </c>
      <c r="O1877" s="1" t="s">
        <v>3</v>
      </c>
      <c r="P1877" s="4" t="s">
        <v>3</v>
      </c>
      <c r="Q1877" s="1" t="s">
        <v>3</v>
      </c>
      <c r="R1877" s="1" t="s">
        <v>3</v>
      </c>
      <c r="S1877" s="4" t="s">
        <v>3</v>
      </c>
      <c r="T1877" s="1" t="s">
        <v>3</v>
      </c>
      <c r="U1877" s="1" t="s">
        <v>3</v>
      </c>
      <c r="V1877" s="4" t="s">
        <v>3</v>
      </c>
      <c r="W1877" s="1">
        <v>0</v>
      </c>
      <c r="X1877" s="1" t="s">
        <v>3</v>
      </c>
      <c r="Y1877" s="4" t="s">
        <v>3</v>
      </c>
      <c r="AC1877" s="3" t="e">
        <f t="shared" si="232"/>
        <v>#VALUE!</v>
      </c>
      <c r="AD1877" s="3" t="e">
        <f t="shared" si="233"/>
        <v>#VALUE!</v>
      </c>
      <c r="AE1877" s="3" t="e">
        <f t="shared" si="234"/>
        <v>#VALUE!</v>
      </c>
      <c r="AF1877" s="3" t="e">
        <f t="shared" si="235"/>
        <v>#VALUE!</v>
      </c>
      <c r="AG1877" s="3" t="e">
        <f t="shared" si="236"/>
        <v>#VALUE!</v>
      </c>
      <c r="AH1877" s="3" t="e">
        <f t="shared" si="237"/>
        <v>#VALUE!</v>
      </c>
      <c r="AI1877" s="3" t="e">
        <f t="shared" si="238"/>
        <v>#VALUE!</v>
      </c>
      <c r="AJ1877" s="6" t="e">
        <f t="shared" si="239"/>
        <v>#VALUE!</v>
      </c>
    </row>
    <row r="1878" spans="1:36" x14ac:dyDescent="0.3">
      <c r="A1878" t="s">
        <v>3505</v>
      </c>
      <c r="B1878" t="s">
        <v>3504</v>
      </c>
      <c r="C1878" t="s">
        <v>603</v>
      </c>
      <c r="D1878" t="s">
        <v>3</v>
      </c>
      <c r="E1878" s="1" t="s">
        <v>3</v>
      </c>
      <c r="F1878" s="1" t="s">
        <v>3</v>
      </c>
      <c r="G1878" s="4" t="s">
        <v>3</v>
      </c>
      <c r="H1878" s="1" t="s">
        <v>3</v>
      </c>
      <c r="I1878" s="1" t="s">
        <v>3</v>
      </c>
      <c r="J1878" s="4" t="s">
        <v>3</v>
      </c>
      <c r="K1878" s="1" t="s">
        <v>3</v>
      </c>
      <c r="L1878" s="1" t="s">
        <v>3</v>
      </c>
      <c r="M1878" s="4" t="s">
        <v>3</v>
      </c>
      <c r="N1878" s="1" t="s">
        <v>3</v>
      </c>
      <c r="O1878" s="1" t="s">
        <v>3</v>
      </c>
      <c r="P1878" s="4" t="s">
        <v>3</v>
      </c>
      <c r="Q1878" s="1" t="s">
        <v>3</v>
      </c>
      <c r="R1878" s="1" t="s">
        <v>3</v>
      </c>
      <c r="S1878" s="4" t="s">
        <v>3</v>
      </c>
      <c r="T1878" s="1" t="s">
        <v>3</v>
      </c>
      <c r="U1878" s="1" t="s">
        <v>3</v>
      </c>
      <c r="V1878" s="4" t="s">
        <v>3</v>
      </c>
      <c r="W1878" s="1">
        <v>0.5</v>
      </c>
      <c r="X1878" s="1" t="s">
        <v>3</v>
      </c>
      <c r="Y1878" s="4" t="s">
        <v>3</v>
      </c>
      <c r="AC1878" s="3" t="e">
        <f t="shared" si="232"/>
        <v>#VALUE!</v>
      </c>
      <c r="AD1878" s="3" t="e">
        <f t="shared" si="233"/>
        <v>#VALUE!</v>
      </c>
      <c r="AE1878" s="3" t="e">
        <f t="shared" si="234"/>
        <v>#VALUE!</v>
      </c>
      <c r="AF1878" s="3" t="e">
        <f t="shared" si="235"/>
        <v>#VALUE!</v>
      </c>
      <c r="AG1878" s="3" t="e">
        <f t="shared" si="236"/>
        <v>#VALUE!</v>
      </c>
      <c r="AH1878" s="3" t="e">
        <f t="shared" si="237"/>
        <v>#VALUE!</v>
      </c>
      <c r="AI1878" s="3" t="e">
        <f t="shared" si="238"/>
        <v>#VALUE!</v>
      </c>
      <c r="AJ1878" s="6" t="e">
        <f t="shared" si="239"/>
        <v>#VALUE!</v>
      </c>
    </row>
    <row r="1879" spans="1:36" x14ac:dyDescent="0.3">
      <c r="A1879" t="s">
        <v>3507</v>
      </c>
      <c r="B1879" t="s">
        <v>3506</v>
      </c>
      <c r="C1879" t="s">
        <v>603</v>
      </c>
      <c r="D1879" t="s">
        <v>3</v>
      </c>
      <c r="E1879" s="1" t="s">
        <v>3</v>
      </c>
      <c r="F1879" s="1" t="s">
        <v>3</v>
      </c>
      <c r="G1879" s="4" t="s">
        <v>3</v>
      </c>
      <c r="H1879" s="1" t="s">
        <v>3</v>
      </c>
      <c r="I1879" s="1" t="s">
        <v>3</v>
      </c>
      <c r="J1879" s="4" t="s">
        <v>3</v>
      </c>
      <c r="K1879" s="1" t="s">
        <v>3</v>
      </c>
      <c r="L1879" s="1" t="s">
        <v>3</v>
      </c>
      <c r="M1879" s="4" t="s">
        <v>3</v>
      </c>
      <c r="N1879" s="1" t="s">
        <v>3</v>
      </c>
      <c r="O1879" s="1" t="s">
        <v>3</v>
      </c>
      <c r="P1879" s="4" t="s">
        <v>3</v>
      </c>
      <c r="Q1879" s="1" t="s">
        <v>3</v>
      </c>
      <c r="R1879" s="1" t="s">
        <v>3</v>
      </c>
      <c r="S1879" s="4" t="s">
        <v>3</v>
      </c>
      <c r="T1879" s="1" t="s">
        <v>3</v>
      </c>
      <c r="U1879" s="1" t="s">
        <v>3</v>
      </c>
      <c r="V1879" s="4" t="s">
        <v>3</v>
      </c>
      <c r="W1879" s="1">
        <v>0.5</v>
      </c>
      <c r="X1879" s="1" t="s">
        <v>3</v>
      </c>
      <c r="Y1879" s="4" t="s">
        <v>3</v>
      </c>
      <c r="AC1879" s="3" t="e">
        <f t="shared" si="232"/>
        <v>#VALUE!</v>
      </c>
      <c r="AD1879" s="3" t="e">
        <f t="shared" si="233"/>
        <v>#VALUE!</v>
      </c>
      <c r="AE1879" s="3" t="e">
        <f t="shared" si="234"/>
        <v>#VALUE!</v>
      </c>
      <c r="AF1879" s="3" t="e">
        <f t="shared" si="235"/>
        <v>#VALUE!</v>
      </c>
      <c r="AG1879" s="3" t="e">
        <f t="shared" si="236"/>
        <v>#VALUE!</v>
      </c>
      <c r="AH1879" s="3" t="e">
        <f t="shared" si="237"/>
        <v>#VALUE!</v>
      </c>
      <c r="AI1879" s="3" t="e">
        <f t="shared" si="238"/>
        <v>#VALUE!</v>
      </c>
      <c r="AJ1879" s="6" t="e">
        <f t="shared" si="239"/>
        <v>#VALUE!</v>
      </c>
    </row>
    <row r="1880" spans="1:36" x14ac:dyDescent="0.3">
      <c r="A1880" t="s">
        <v>3509</v>
      </c>
      <c r="B1880" t="s">
        <v>3508</v>
      </c>
      <c r="C1880" t="s">
        <v>603</v>
      </c>
      <c r="D1880" t="s">
        <v>3</v>
      </c>
      <c r="E1880" s="1" t="s">
        <v>3</v>
      </c>
      <c r="F1880" s="1" t="s">
        <v>3</v>
      </c>
      <c r="G1880" s="4" t="s">
        <v>3</v>
      </c>
      <c r="H1880" s="1" t="s">
        <v>3</v>
      </c>
      <c r="I1880" s="1" t="s">
        <v>3</v>
      </c>
      <c r="J1880" s="4" t="s">
        <v>3</v>
      </c>
      <c r="K1880" s="1" t="s">
        <v>3</v>
      </c>
      <c r="L1880" s="1" t="s">
        <v>3</v>
      </c>
      <c r="M1880" s="4" t="s">
        <v>3</v>
      </c>
      <c r="N1880" s="1" t="s">
        <v>3</v>
      </c>
      <c r="O1880" s="1" t="s">
        <v>3</v>
      </c>
      <c r="P1880" s="4" t="s">
        <v>3</v>
      </c>
      <c r="Q1880" s="1" t="s">
        <v>3</v>
      </c>
      <c r="R1880" s="1" t="s">
        <v>3</v>
      </c>
      <c r="S1880" s="4" t="s">
        <v>3</v>
      </c>
      <c r="T1880" s="1" t="s">
        <v>3</v>
      </c>
      <c r="U1880" s="1" t="s">
        <v>3</v>
      </c>
      <c r="V1880" s="4" t="s">
        <v>3</v>
      </c>
      <c r="W1880" s="1">
        <v>1</v>
      </c>
      <c r="X1880" s="1" t="s">
        <v>3</v>
      </c>
      <c r="Y1880" s="4" t="s">
        <v>3</v>
      </c>
      <c r="AC1880" s="3" t="e">
        <f t="shared" si="232"/>
        <v>#VALUE!</v>
      </c>
      <c r="AD1880" s="3" t="e">
        <f t="shared" si="233"/>
        <v>#VALUE!</v>
      </c>
      <c r="AE1880" s="3" t="e">
        <f t="shared" si="234"/>
        <v>#VALUE!</v>
      </c>
      <c r="AF1880" s="3" t="e">
        <f t="shared" si="235"/>
        <v>#VALUE!</v>
      </c>
      <c r="AG1880" s="3" t="e">
        <f t="shared" si="236"/>
        <v>#VALUE!</v>
      </c>
      <c r="AH1880" s="3" t="e">
        <f t="shared" si="237"/>
        <v>#VALUE!</v>
      </c>
      <c r="AI1880" s="3" t="e">
        <f t="shared" si="238"/>
        <v>#VALUE!</v>
      </c>
      <c r="AJ1880" s="6" t="e">
        <f t="shared" si="239"/>
        <v>#VALUE!</v>
      </c>
    </row>
    <row r="1881" spans="1:36" x14ac:dyDescent="0.3">
      <c r="A1881" t="s">
        <v>3511</v>
      </c>
      <c r="B1881" t="s">
        <v>3510</v>
      </c>
      <c r="C1881" t="s">
        <v>603</v>
      </c>
      <c r="D1881" t="s">
        <v>3</v>
      </c>
      <c r="E1881" s="1" t="s">
        <v>3</v>
      </c>
      <c r="F1881" s="1" t="s">
        <v>3</v>
      </c>
      <c r="G1881" s="4" t="s">
        <v>3</v>
      </c>
      <c r="H1881" s="1" t="s">
        <v>3</v>
      </c>
      <c r="I1881" s="1" t="s">
        <v>3</v>
      </c>
      <c r="J1881" s="4" t="s">
        <v>3</v>
      </c>
      <c r="K1881" s="1" t="s">
        <v>3</v>
      </c>
      <c r="L1881" s="1" t="s">
        <v>3</v>
      </c>
      <c r="M1881" s="4" t="s">
        <v>3</v>
      </c>
      <c r="N1881" s="1" t="s">
        <v>3</v>
      </c>
      <c r="O1881" s="1" t="s">
        <v>3</v>
      </c>
      <c r="P1881" s="4" t="s">
        <v>3</v>
      </c>
      <c r="Q1881" s="1" t="s">
        <v>3</v>
      </c>
      <c r="R1881" s="1" t="s">
        <v>3</v>
      </c>
      <c r="S1881" s="4" t="s">
        <v>3</v>
      </c>
      <c r="T1881" s="1" t="s">
        <v>3</v>
      </c>
      <c r="U1881" s="1" t="s">
        <v>3</v>
      </c>
      <c r="V1881" s="4" t="s">
        <v>3</v>
      </c>
      <c r="W1881" s="1" t="s">
        <v>3</v>
      </c>
      <c r="X1881" s="1" t="s">
        <v>3</v>
      </c>
      <c r="Y1881" s="4" t="s">
        <v>3</v>
      </c>
      <c r="AC1881" s="3" t="e">
        <f t="shared" si="232"/>
        <v>#VALUE!</v>
      </c>
      <c r="AD1881" s="3" t="e">
        <f t="shared" si="233"/>
        <v>#VALUE!</v>
      </c>
      <c r="AE1881" s="3" t="e">
        <f t="shared" si="234"/>
        <v>#VALUE!</v>
      </c>
      <c r="AF1881" s="3" t="e">
        <f t="shared" si="235"/>
        <v>#VALUE!</v>
      </c>
      <c r="AG1881" s="3" t="e">
        <f t="shared" si="236"/>
        <v>#VALUE!</v>
      </c>
      <c r="AH1881" s="3" t="e">
        <f t="shared" si="237"/>
        <v>#VALUE!</v>
      </c>
      <c r="AI1881" s="3" t="e">
        <f t="shared" si="238"/>
        <v>#VALUE!</v>
      </c>
      <c r="AJ1881" s="6" t="e">
        <f t="shared" si="239"/>
        <v>#VALUE!</v>
      </c>
    </row>
    <row r="1882" spans="1:36" x14ac:dyDescent="0.3">
      <c r="A1882" t="s">
        <v>3511</v>
      </c>
      <c r="B1882" t="s">
        <v>3512</v>
      </c>
      <c r="C1882" t="s">
        <v>603</v>
      </c>
      <c r="D1882" t="s">
        <v>3</v>
      </c>
      <c r="E1882" s="1" t="s">
        <v>3</v>
      </c>
      <c r="F1882" s="1" t="s">
        <v>3</v>
      </c>
      <c r="G1882" s="4" t="s">
        <v>3</v>
      </c>
      <c r="H1882" s="1" t="s">
        <v>3</v>
      </c>
      <c r="I1882" s="1" t="s">
        <v>3</v>
      </c>
      <c r="J1882" s="4" t="s">
        <v>3</v>
      </c>
      <c r="K1882" s="1" t="s">
        <v>3</v>
      </c>
      <c r="L1882" s="1" t="s">
        <v>3</v>
      </c>
      <c r="M1882" s="4" t="s">
        <v>3</v>
      </c>
      <c r="N1882" s="1" t="s">
        <v>3</v>
      </c>
      <c r="O1882" s="1" t="s">
        <v>3</v>
      </c>
      <c r="P1882" s="4" t="s">
        <v>3</v>
      </c>
      <c r="Q1882" s="1" t="s">
        <v>3</v>
      </c>
      <c r="R1882" s="1" t="s">
        <v>3</v>
      </c>
      <c r="S1882" s="4" t="s">
        <v>3</v>
      </c>
      <c r="T1882" s="1" t="s">
        <v>3</v>
      </c>
      <c r="U1882" s="1" t="s">
        <v>3</v>
      </c>
      <c r="V1882" s="4" t="s">
        <v>3</v>
      </c>
      <c r="W1882" s="1" t="s">
        <v>3</v>
      </c>
      <c r="X1882" s="1" t="s">
        <v>3</v>
      </c>
      <c r="Y1882" s="4" t="s">
        <v>3</v>
      </c>
      <c r="AC1882" s="3" t="e">
        <f t="shared" si="232"/>
        <v>#VALUE!</v>
      </c>
      <c r="AD1882" s="3" t="e">
        <f t="shared" si="233"/>
        <v>#VALUE!</v>
      </c>
      <c r="AE1882" s="3" t="e">
        <f t="shared" si="234"/>
        <v>#VALUE!</v>
      </c>
      <c r="AF1882" s="3" t="e">
        <f t="shared" si="235"/>
        <v>#VALUE!</v>
      </c>
      <c r="AG1882" s="3" t="e">
        <f t="shared" si="236"/>
        <v>#VALUE!</v>
      </c>
      <c r="AH1882" s="3" t="e">
        <f t="shared" si="237"/>
        <v>#VALUE!</v>
      </c>
      <c r="AI1882" s="3" t="e">
        <f t="shared" si="238"/>
        <v>#VALUE!</v>
      </c>
      <c r="AJ1882" s="6" t="e">
        <f t="shared" si="239"/>
        <v>#VALUE!</v>
      </c>
    </row>
    <row r="1883" spans="1:36" x14ac:dyDescent="0.3">
      <c r="A1883" t="s">
        <v>3514</v>
      </c>
      <c r="B1883" t="s">
        <v>3513</v>
      </c>
      <c r="C1883" t="s">
        <v>603</v>
      </c>
      <c r="D1883" t="s">
        <v>3</v>
      </c>
      <c r="E1883" s="1" t="s">
        <v>3</v>
      </c>
      <c r="F1883" s="1" t="s">
        <v>3</v>
      </c>
      <c r="G1883" s="4" t="s">
        <v>3</v>
      </c>
      <c r="H1883" s="1" t="s">
        <v>3</v>
      </c>
      <c r="I1883" s="1" t="s">
        <v>3</v>
      </c>
      <c r="J1883" s="4" t="s">
        <v>3</v>
      </c>
      <c r="K1883" s="1" t="s">
        <v>3</v>
      </c>
      <c r="L1883" s="1" t="s">
        <v>3</v>
      </c>
      <c r="M1883" s="4" t="s">
        <v>3</v>
      </c>
      <c r="N1883" s="1" t="s">
        <v>3</v>
      </c>
      <c r="O1883" s="1" t="s">
        <v>3</v>
      </c>
      <c r="P1883" s="4" t="s">
        <v>3</v>
      </c>
      <c r="Q1883" s="1" t="s">
        <v>3</v>
      </c>
      <c r="R1883" s="1" t="s">
        <v>3</v>
      </c>
      <c r="S1883" s="4" t="s">
        <v>3</v>
      </c>
      <c r="T1883" s="1" t="s">
        <v>3</v>
      </c>
      <c r="U1883" s="1" t="s">
        <v>3</v>
      </c>
      <c r="V1883" s="4" t="s">
        <v>3</v>
      </c>
      <c r="W1883" s="1">
        <v>1</v>
      </c>
      <c r="X1883" s="1" t="s">
        <v>3</v>
      </c>
      <c r="Y1883" s="4" t="s">
        <v>3</v>
      </c>
      <c r="AC1883" s="3" t="e">
        <f t="shared" si="232"/>
        <v>#VALUE!</v>
      </c>
      <c r="AD1883" s="3" t="e">
        <f t="shared" si="233"/>
        <v>#VALUE!</v>
      </c>
      <c r="AE1883" s="3" t="e">
        <f t="shared" si="234"/>
        <v>#VALUE!</v>
      </c>
      <c r="AF1883" s="3" t="e">
        <f t="shared" si="235"/>
        <v>#VALUE!</v>
      </c>
      <c r="AG1883" s="3" t="e">
        <f t="shared" si="236"/>
        <v>#VALUE!</v>
      </c>
      <c r="AH1883" s="3" t="e">
        <f t="shared" si="237"/>
        <v>#VALUE!</v>
      </c>
      <c r="AI1883" s="3" t="e">
        <f t="shared" si="238"/>
        <v>#VALUE!</v>
      </c>
      <c r="AJ1883" s="6" t="e">
        <f t="shared" si="239"/>
        <v>#VALUE!</v>
      </c>
    </row>
    <row r="1884" spans="1:36" x14ac:dyDescent="0.3">
      <c r="A1884" t="s">
        <v>4164</v>
      </c>
      <c r="B1884" t="s">
        <v>3515</v>
      </c>
      <c r="C1884" t="s">
        <v>603</v>
      </c>
      <c r="D1884" t="s">
        <v>3</v>
      </c>
      <c r="E1884" s="1" t="s">
        <v>3</v>
      </c>
      <c r="F1884" s="1" t="s">
        <v>3</v>
      </c>
      <c r="G1884" s="4" t="s">
        <v>3</v>
      </c>
      <c r="H1884" s="1" t="s">
        <v>3</v>
      </c>
      <c r="I1884" s="1" t="s">
        <v>3</v>
      </c>
      <c r="J1884" s="4" t="s">
        <v>3</v>
      </c>
      <c r="K1884" s="1" t="s">
        <v>3</v>
      </c>
      <c r="L1884" s="1" t="s">
        <v>3</v>
      </c>
      <c r="M1884" s="4" t="s">
        <v>3</v>
      </c>
      <c r="N1884" s="1" t="s">
        <v>3</v>
      </c>
      <c r="O1884" s="1" t="s">
        <v>3</v>
      </c>
      <c r="P1884" s="4" t="s">
        <v>3</v>
      </c>
      <c r="Q1884" s="1" t="s">
        <v>3</v>
      </c>
      <c r="R1884" s="1" t="s">
        <v>3</v>
      </c>
      <c r="S1884" s="4" t="s">
        <v>3</v>
      </c>
      <c r="T1884" s="1" t="s">
        <v>3</v>
      </c>
      <c r="U1884" s="1" t="s">
        <v>3</v>
      </c>
      <c r="V1884" s="4" t="s">
        <v>3</v>
      </c>
      <c r="W1884" s="1">
        <v>0.5</v>
      </c>
      <c r="X1884" s="1" t="s">
        <v>3</v>
      </c>
      <c r="Y1884" s="4" t="s">
        <v>3</v>
      </c>
      <c r="AC1884" s="3" t="e">
        <f t="shared" si="232"/>
        <v>#VALUE!</v>
      </c>
      <c r="AD1884" s="3" t="e">
        <f t="shared" si="233"/>
        <v>#VALUE!</v>
      </c>
      <c r="AE1884" s="3" t="e">
        <f t="shared" si="234"/>
        <v>#VALUE!</v>
      </c>
      <c r="AF1884" s="3" t="e">
        <f t="shared" si="235"/>
        <v>#VALUE!</v>
      </c>
      <c r="AG1884" s="3" t="e">
        <f t="shared" si="236"/>
        <v>#VALUE!</v>
      </c>
      <c r="AH1884" s="3" t="e">
        <f t="shared" si="237"/>
        <v>#VALUE!</v>
      </c>
      <c r="AI1884" s="3" t="e">
        <f t="shared" si="238"/>
        <v>#VALUE!</v>
      </c>
      <c r="AJ1884" s="6" t="e">
        <f t="shared" si="239"/>
        <v>#VALUE!</v>
      </c>
    </row>
    <row r="1885" spans="1:36" x14ac:dyDescent="0.3">
      <c r="A1885" t="s">
        <v>4165</v>
      </c>
      <c r="B1885" t="s">
        <v>3516</v>
      </c>
      <c r="C1885" t="s">
        <v>603</v>
      </c>
      <c r="D1885" t="s">
        <v>3</v>
      </c>
      <c r="E1885" s="1" t="s">
        <v>3</v>
      </c>
      <c r="F1885" s="1" t="s">
        <v>3</v>
      </c>
      <c r="G1885" s="4" t="s">
        <v>3</v>
      </c>
      <c r="H1885" s="1" t="s">
        <v>3</v>
      </c>
      <c r="I1885" s="1" t="s">
        <v>3</v>
      </c>
      <c r="J1885" s="4" t="s">
        <v>3</v>
      </c>
      <c r="K1885" s="1" t="s">
        <v>3</v>
      </c>
      <c r="L1885" s="1" t="s">
        <v>3</v>
      </c>
      <c r="M1885" s="4" t="s">
        <v>3</v>
      </c>
      <c r="N1885" s="1" t="s">
        <v>3</v>
      </c>
      <c r="O1885" s="1" t="s">
        <v>3</v>
      </c>
      <c r="P1885" s="4" t="s">
        <v>3</v>
      </c>
      <c r="Q1885" s="1" t="s">
        <v>3</v>
      </c>
      <c r="R1885" s="1" t="s">
        <v>3</v>
      </c>
      <c r="S1885" s="4" t="s">
        <v>3</v>
      </c>
      <c r="T1885" s="1" t="s">
        <v>3</v>
      </c>
      <c r="U1885" s="1" t="s">
        <v>3</v>
      </c>
      <c r="V1885" s="4" t="s">
        <v>3</v>
      </c>
      <c r="W1885" s="1">
        <v>0</v>
      </c>
      <c r="X1885" s="1" t="s">
        <v>3</v>
      </c>
      <c r="Y1885" s="4" t="s">
        <v>3</v>
      </c>
      <c r="AC1885" s="3" t="e">
        <f t="shared" si="232"/>
        <v>#VALUE!</v>
      </c>
      <c r="AD1885" s="3" t="e">
        <f t="shared" si="233"/>
        <v>#VALUE!</v>
      </c>
      <c r="AE1885" s="3" t="e">
        <f t="shared" si="234"/>
        <v>#VALUE!</v>
      </c>
      <c r="AF1885" s="3" t="e">
        <f t="shared" si="235"/>
        <v>#VALUE!</v>
      </c>
      <c r="AG1885" s="3" t="e">
        <f t="shared" si="236"/>
        <v>#VALUE!</v>
      </c>
      <c r="AH1885" s="3" t="e">
        <f t="shared" si="237"/>
        <v>#VALUE!</v>
      </c>
      <c r="AI1885" s="3" t="e">
        <f t="shared" si="238"/>
        <v>#VALUE!</v>
      </c>
      <c r="AJ1885" s="6" t="e">
        <f t="shared" si="239"/>
        <v>#VALUE!</v>
      </c>
    </row>
    <row r="1886" spans="1:36" x14ac:dyDescent="0.3">
      <c r="A1886" t="s">
        <v>3518</v>
      </c>
      <c r="B1886" t="s">
        <v>3517</v>
      </c>
      <c r="C1886" t="s">
        <v>603</v>
      </c>
      <c r="D1886" t="s">
        <v>3</v>
      </c>
      <c r="E1886" s="1" t="s">
        <v>3</v>
      </c>
      <c r="F1886" s="1" t="s">
        <v>3</v>
      </c>
      <c r="G1886" s="4" t="s">
        <v>3</v>
      </c>
      <c r="H1886" s="1" t="s">
        <v>3</v>
      </c>
      <c r="I1886" s="1" t="s">
        <v>3</v>
      </c>
      <c r="J1886" s="4" t="s">
        <v>3</v>
      </c>
      <c r="K1886" s="1" t="s">
        <v>3</v>
      </c>
      <c r="L1886" s="1" t="s">
        <v>3</v>
      </c>
      <c r="M1886" s="4" t="s">
        <v>3</v>
      </c>
      <c r="N1886" s="1" t="s">
        <v>3</v>
      </c>
      <c r="O1886" s="1" t="s">
        <v>3</v>
      </c>
      <c r="P1886" s="4" t="s">
        <v>3</v>
      </c>
      <c r="Q1886" s="1" t="s">
        <v>3</v>
      </c>
      <c r="R1886" s="1" t="s">
        <v>3</v>
      </c>
      <c r="S1886" s="4" t="s">
        <v>3</v>
      </c>
      <c r="T1886" s="1" t="s">
        <v>3</v>
      </c>
      <c r="U1886" s="1" t="s">
        <v>3</v>
      </c>
      <c r="V1886" s="4" t="s">
        <v>3</v>
      </c>
      <c r="W1886" s="1">
        <v>1</v>
      </c>
      <c r="X1886" s="1" t="s">
        <v>3</v>
      </c>
      <c r="Y1886" s="4" t="s">
        <v>3</v>
      </c>
      <c r="AC1886" s="3" t="e">
        <f t="shared" si="232"/>
        <v>#VALUE!</v>
      </c>
      <c r="AD1886" s="3" t="e">
        <f t="shared" si="233"/>
        <v>#VALUE!</v>
      </c>
      <c r="AE1886" s="3" t="e">
        <f t="shared" si="234"/>
        <v>#VALUE!</v>
      </c>
      <c r="AF1886" s="3" t="e">
        <f t="shared" si="235"/>
        <v>#VALUE!</v>
      </c>
      <c r="AG1886" s="3" t="e">
        <f t="shared" si="236"/>
        <v>#VALUE!</v>
      </c>
      <c r="AH1886" s="3" t="e">
        <f t="shared" si="237"/>
        <v>#VALUE!</v>
      </c>
      <c r="AI1886" s="3" t="e">
        <f t="shared" si="238"/>
        <v>#VALUE!</v>
      </c>
      <c r="AJ1886" s="6" t="e">
        <f t="shared" si="239"/>
        <v>#VALUE!</v>
      </c>
    </row>
    <row r="1887" spans="1:36" x14ac:dyDescent="0.3">
      <c r="A1887" t="s">
        <v>3520</v>
      </c>
      <c r="B1887" t="s">
        <v>3519</v>
      </c>
      <c r="C1887" t="s">
        <v>603</v>
      </c>
      <c r="D1887" t="s">
        <v>3</v>
      </c>
      <c r="E1887" s="1" t="s">
        <v>3</v>
      </c>
      <c r="F1887" s="1" t="s">
        <v>3</v>
      </c>
      <c r="G1887" s="4" t="s">
        <v>3</v>
      </c>
      <c r="H1887" s="1" t="s">
        <v>3</v>
      </c>
      <c r="I1887" s="1" t="s">
        <v>3</v>
      </c>
      <c r="J1887" s="4" t="s">
        <v>3</v>
      </c>
      <c r="K1887" s="1" t="s">
        <v>3</v>
      </c>
      <c r="L1887" s="1" t="s">
        <v>3</v>
      </c>
      <c r="M1887" s="4" t="s">
        <v>3</v>
      </c>
      <c r="N1887" s="1" t="s">
        <v>3</v>
      </c>
      <c r="O1887" s="1" t="s">
        <v>3</v>
      </c>
      <c r="P1887" s="4" t="s">
        <v>3</v>
      </c>
      <c r="Q1887" s="1" t="s">
        <v>3</v>
      </c>
      <c r="R1887" s="1" t="s">
        <v>3</v>
      </c>
      <c r="S1887" s="4" t="s">
        <v>3</v>
      </c>
      <c r="T1887" s="1" t="s">
        <v>3</v>
      </c>
      <c r="U1887" s="1" t="s">
        <v>3</v>
      </c>
      <c r="V1887" s="4" t="s">
        <v>3</v>
      </c>
      <c r="W1887" s="1">
        <v>0.5</v>
      </c>
      <c r="X1887" s="1" t="s">
        <v>3</v>
      </c>
      <c r="Y1887" s="4" t="s">
        <v>3</v>
      </c>
      <c r="AC1887" s="3" t="e">
        <f t="shared" si="232"/>
        <v>#VALUE!</v>
      </c>
      <c r="AD1887" s="3" t="e">
        <f t="shared" si="233"/>
        <v>#VALUE!</v>
      </c>
      <c r="AE1887" s="3" t="e">
        <f t="shared" si="234"/>
        <v>#VALUE!</v>
      </c>
      <c r="AF1887" s="3" t="e">
        <f t="shared" si="235"/>
        <v>#VALUE!</v>
      </c>
      <c r="AG1887" s="3" t="e">
        <f t="shared" si="236"/>
        <v>#VALUE!</v>
      </c>
      <c r="AH1887" s="3" t="e">
        <f t="shared" si="237"/>
        <v>#VALUE!</v>
      </c>
      <c r="AI1887" s="3" t="e">
        <f t="shared" si="238"/>
        <v>#VALUE!</v>
      </c>
      <c r="AJ1887" s="6" t="e">
        <f t="shared" si="239"/>
        <v>#VALUE!</v>
      </c>
    </row>
    <row r="1888" spans="1:36" x14ac:dyDescent="0.3">
      <c r="A1888" t="s">
        <v>3522</v>
      </c>
      <c r="B1888" t="s">
        <v>3521</v>
      </c>
      <c r="C1888" t="s">
        <v>603</v>
      </c>
      <c r="D1888" t="s">
        <v>3</v>
      </c>
      <c r="E1888" s="1" t="s">
        <v>3</v>
      </c>
      <c r="F1888" s="1" t="s">
        <v>3</v>
      </c>
      <c r="G1888" s="4" t="s">
        <v>3</v>
      </c>
      <c r="H1888" s="1" t="s">
        <v>3</v>
      </c>
      <c r="I1888" s="1" t="s">
        <v>3</v>
      </c>
      <c r="J1888" s="4" t="s">
        <v>3</v>
      </c>
      <c r="K1888" s="1" t="s">
        <v>3</v>
      </c>
      <c r="L1888" s="1" t="s">
        <v>3</v>
      </c>
      <c r="M1888" s="4" t="s">
        <v>3</v>
      </c>
      <c r="N1888" s="1" t="s">
        <v>3</v>
      </c>
      <c r="O1888" s="1" t="s">
        <v>3</v>
      </c>
      <c r="P1888" s="4" t="s">
        <v>3</v>
      </c>
      <c r="Q1888" s="1" t="s">
        <v>3</v>
      </c>
      <c r="R1888" s="1" t="s">
        <v>3</v>
      </c>
      <c r="S1888" s="4" t="s">
        <v>3</v>
      </c>
      <c r="T1888" s="1" t="s">
        <v>3</v>
      </c>
      <c r="U1888" s="1" t="s">
        <v>3</v>
      </c>
      <c r="V1888" s="4" t="s">
        <v>3</v>
      </c>
      <c r="W1888" s="1">
        <v>0</v>
      </c>
      <c r="X1888" s="1" t="s">
        <v>3</v>
      </c>
      <c r="Y1888" s="4" t="s">
        <v>3</v>
      </c>
      <c r="AC1888" s="3" t="e">
        <f t="shared" si="232"/>
        <v>#VALUE!</v>
      </c>
      <c r="AD1888" s="3" t="e">
        <f t="shared" si="233"/>
        <v>#VALUE!</v>
      </c>
      <c r="AE1888" s="3" t="e">
        <f t="shared" si="234"/>
        <v>#VALUE!</v>
      </c>
      <c r="AF1888" s="3" t="e">
        <f t="shared" si="235"/>
        <v>#VALUE!</v>
      </c>
      <c r="AG1888" s="3" t="e">
        <f t="shared" si="236"/>
        <v>#VALUE!</v>
      </c>
      <c r="AH1888" s="3" t="e">
        <f t="shared" si="237"/>
        <v>#VALUE!</v>
      </c>
      <c r="AI1888" s="3" t="e">
        <f t="shared" si="238"/>
        <v>#VALUE!</v>
      </c>
      <c r="AJ1888" s="6" t="e">
        <f t="shared" si="239"/>
        <v>#VALUE!</v>
      </c>
    </row>
    <row r="1889" spans="1:36" x14ac:dyDescent="0.3">
      <c r="A1889" t="s">
        <v>3524</v>
      </c>
      <c r="B1889" t="s">
        <v>3523</v>
      </c>
      <c r="C1889" t="s">
        <v>603</v>
      </c>
      <c r="D1889" t="s">
        <v>3</v>
      </c>
      <c r="E1889" s="1" t="s">
        <v>3</v>
      </c>
      <c r="F1889" s="1" t="s">
        <v>3</v>
      </c>
      <c r="G1889" s="4" t="s">
        <v>3</v>
      </c>
      <c r="H1889" s="1" t="s">
        <v>3</v>
      </c>
      <c r="I1889" s="1" t="s">
        <v>3</v>
      </c>
      <c r="J1889" s="4" t="s">
        <v>3</v>
      </c>
      <c r="K1889" s="1" t="s">
        <v>3</v>
      </c>
      <c r="L1889" s="1" t="s">
        <v>3</v>
      </c>
      <c r="M1889" s="4" t="s">
        <v>3</v>
      </c>
      <c r="N1889" s="1" t="s">
        <v>3</v>
      </c>
      <c r="O1889" s="1" t="s">
        <v>3</v>
      </c>
      <c r="P1889" s="4" t="s">
        <v>3</v>
      </c>
      <c r="Q1889" s="1" t="s">
        <v>3</v>
      </c>
      <c r="R1889" s="1" t="s">
        <v>3</v>
      </c>
      <c r="S1889" s="4" t="s">
        <v>3</v>
      </c>
      <c r="T1889" s="1" t="s">
        <v>3</v>
      </c>
      <c r="U1889" s="1" t="s">
        <v>3</v>
      </c>
      <c r="V1889" s="4" t="s">
        <v>3</v>
      </c>
      <c r="W1889" s="1">
        <v>0</v>
      </c>
      <c r="X1889" s="1" t="s">
        <v>3</v>
      </c>
      <c r="Y1889" s="4" t="s">
        <v>3</v>
      </c>
      <c r="AC1889" s="3" t="e">
        <f t="shared" si="232"/>
        <v>#VALUE!</v>
      </c>
      <c r="AD1889" s="3" t="e">
        <f t="shared" si="233"/>
        <v>#VALUE!</v>
      </c>
      <c r="AE1889" s="3" t="e">
        <f t="shared" si="234"/>
        <v>#VALUE!</v>
      </c>
      <c r="AF1889" s="3" t="e">
        <f t="shared" si="235"/>
        <v>#VALUE!</v>
      </c>
      <c r="AG1889" s="3" t="e">
        <f t="shared" si="236"/>
        <v>#VALUE!</v>
      </c>
      <c r="AH1889" s="3" t="e">
        <f t="shared" si="237"/>
        <v>#VALUE!</v>
      </c>
      <c r="AI1889" s="3" t="e">
        <f t="shared" si="238"/>
        <v>#VALUE!</v>
      </c>
      <c r="AJ1889" s="6" t="e">
        <f t="shared" si="239"/>
        <v>#VALUE!</v>
      </c>
    </row>
    <row r="1890" spans="1:36" x14ac:dyDescent="0.3">
      <c r="A1890" t="s">
        <v>3526</v>
      </c>
      <c r="B1890" t="s">
        <v>3525</v>
      </c>
      <c r="C1890" t="s">
        <v>603</v>
      </c>
      <c r="D1890" t="s">
        <v>3</v>
      </c>
      <c r="E1890" s="1" t="s">
        <v>3</v>
      </c>
      <c r="F1890" s="1" t="s">
        <v>3</v>
      </c>
      <c r="G1890" s="4" t="s">
        <v>3</v>
      </c>
      <c r="H1890" s="1" t="s">
        <v>3</v>
      </c>
      <c r="I1890" s="1" t="s">
        <v>3</v>
      </c>
      <c r="J1890" s="4" t="s">
        <v>3</v>
      </c>
      <c r="K1890" s="1" t="s">
        <v>3</v>
      </c>
      <c r="L1890" s="1" t="s">
        <v>3</v>
      </c>
      <c r="M1890" s="4" t="s">
        <v>3</v>
      </c>
      <c r="N1890" s="1" t="s">
        <v>3</v>
      </c>
      <c r="O1890" s="1" t="s">
        <v>3</v>
      </c>
      <c r="P1890" s="4" t="s">
        <v>3</v>
      </c>
      <c r="Q1890" s="1" t="s">
        <v>3</v>
      </c>
      <c r="R1890" s="1" t="s">
        <v>3</v>
      </c>
      <c r="S1890" s="4" t="s">
        <v>3</v>
      </c>
      <c r="T1890" s="1" t="s">
        <v>3</v>
      </c>
      <c r="U1890" s="1" t="s">
        <v>3</v>
      </c>
      <c r="V1890" s="4" t="s">
        <v>3</v>
      </c>
      <c r="W1890" s="1">
        <v>0.5</v>
      </c>
      <c r="X1890" s="1" t="s">
        <v>3</v>
      </c>
      <c r="Y1890" s="4" t="s">
        <v>3</v>
      </c>
      <c r="AC1890" s="3" t="e">
        <f t="shared" si="232"/>
        <v>#VALUE!</v>
      </c>
      <c r="AD1890" s="3" t="e">
        <f t="shared" si="233"/>
        <v>#VALUE!</v>
      </c>
      <c r="AE1890" s="3" t="e">
        <f t="shared" si="234"/>
        <v>#VALUE!</v>
      </c>
      <c r="AF1890" s="3" t="e">
        <f t="shared" si="235"/>
        <v>#VALUE!</v>
      </c>
      <c r="AG1890" s="3" t="e">
        <f t="shared" si="236"/>
        <v>#VALUE!</v>
      </c>
      <c r="AH1890" s="3" t="e">
        <f t="shared" si="237"/>
        <v>#VALUE!</v>
      </c>
      <c r="AI1890" s="3" t="e">
        <f t="shared" si="238"/>
        <v>#VALUE!</v>
      </c>
      <c r="AJ1890" s="6" t="e">
        <f t="shared" si="239"/>
        <v>#VALUE!</v>
      </c>
    </row>
    <row r="1891" spans="1:36" x14ac:dyDescent="0.3">
      <c r="A1891" t="s">
        <v>3528</v>
      </c>
      <c r="B1891" t="s">
        <v>3527</v>
      </c>
      <c r="C1891" t="s">
        <v>603</v>
      </c>
      <c r="D1891" t="s">
        <v>3</v>
      </c>
      <c r="E1891" s="1" t="s">
        <v>3</v>
      </c>
      <c r="F1891" s="1" t="s">
        <v>3</v>
      </c>
      <c r="G1891" s="4" t="s">
        <v>3</v>
      </c>
      <c r="H1891" s="1" t="s">
        <v>3</v>
      </c>
      <c r="I1891" s="1" t="s">
        <v>3</v>
      </c>
      <c r="J1891" s="4" t="s">
        <v>3</v>
      </c>
      <c r="K1891" s="1" t="s">
        <v>3</v>
      </c>
      <c r="L1891" s="1" t="s">
        <v>3</v>
      </c>
      <c r="M1891" s="4" t="s">
        <v>3</v>
      </c>
      <c r="N1891" s="1" t="s">
        <v>3</v>
      </c>
      <c r="O1891" s="1" t="s">
        <v>3</v>
      </c>
      <c r="P1891" s="4" t="s">
        <v>3</v>
      </c>
      <c r="Q1891" s="1" t="s">
        <v>3</v>
      </c>
      <c r="R1891" s="1" t="s">
        <v>3</v>
      </c>
      <c r="S1891" s="4" t="s">
        <v>3</v>
      </c>
      <c r="T1891" s="1" t="s">
        <v>3</v>
      </c>
      <c r="U1891" s="1" t="s">
        <v>3</v>
      </c>
      <c r="V1891" s="4" t="s">
        <v>3</v>
      </c>
      <c r="W1891" s="1">
        <v>0.5</v>
      </c>
      <c r="X1891" s="1" t="s">
        <v>3</v>
      </c>
      <c r="Y1891" s="4" t="s">
        <v>3</v>
      </c>
      <c r="AC1891" s="3" t="e">
        <f t="shared" si="232"/>
        <v>#VALUE!</v>
      </c>
      <c r="AD1891" s="3" t="e">
        <f t="shared" si="233"/>
        <v>#VALUE!</v>
      </c>
      <c r="AE1891" s="3" t="e">
        <f t="shared" si="234"/>
        <v>#VALUE!</v>
      </c>
      <c r="AF1891" s="3" t="e">
        <f t="shared" si="235"/>
        <v>#VALUE!</v>
      </c>
      <c r="AG1891" s="3" t="e">
        <f t="shared" si="236"/>
        <v>#VALUE!</v>
      </c>
      <c r="AH1891" s="3" t="e">
        <f t="shared" si="237"/>
        <v>#VALUE!</v>
      </c>
      <c r="AI1891" s="3" t="e">
        <f t="shared" si="238"/>
        <v>#VALUE!</v>
      </c>
      <c r="AJ1891" s="6" t="e">
        <f t="shared" si="239"/>
        <v>#VALUE!</v>
      </c>
    </row>
    <row r="1892" spans="1:36" x14ac:dyDescent="0.3">
      <c r="A1892" t="s">
        <v>3530</v>
      </c>
      <c r="B1892" t="s">
        <v>3529</v>
      </c>
      <c r="C1892" t="s">
        <v>603</v>
      </c>
      <c r="D1892" t="s">
        <v>3</v>
      </c>
      <c r="E1892" s="1" t="s">
        <v>3</v>
      </c>
      <c r="F1892" s="1" t="s">
        <v>3</v>
      </c>
      <c r="G1892" s="4" t="s">
        <v>3</v>
      </c>
      <c r="H1892" s="1" t="s">
        <v>3</v>
      </c>
      <c r="I1892" s="1" t="s">
        <v>3</v>
      </c>
      <c r="J1892" s="4" t="s">
        <v>3</v>
      </c>
      <c r="K1892" s="1" t="s">
        <v>3</v>
      </c>
      <c r="L1892" s="1" t="s">
        <v>3</v>
      </c>
      <c r="M1892" s="4" t="s">
        <v>3</v>
      </c>
      <c r="N1892" s="1" t="s">
        <v>3</v>
      </c>
      <c r="O1892" s="1" t="s">
        <v>3</v>
      </c>
      <c r="P1892" s="4" t="s">
        <v>3</v>
      </c>
      <c r="Q1892" s="1" t="s">
        <v>3</v>
      </c>
      <c r="R1892" s="1" t="s">
        <v>3</v>
      </c>
      <c r="S1892" s="4" t="s">
        <v>3</v>
      </c>
      <c r="T1892" s="1" t="s">
        <v>3</v>
      </c>
      <c r="U1892" s="1" t="s">
        <v>3</v>
      </c>
      <c r="V1892" s="4" t="s">
        <v>3</v>
      </c>
      <c r="W1892" s="1">
        <v>0.5</v>
      </c>
      <c r="X1892" s="1" t="s">
        <v>3</v>
      </c>
      <c r="Y1892" s="4" t="s">
        <v>3</v>
      </c>
      <c r="AC1892" s="3" t="e">
        <f t="shared" si="232"/>
        <v>#VALUE!</v>
      </c>
      <c r="AD1892" s="3" t="e">
        <f t="shared" si="233"/>
        <v>#VALUE!</v>
      </c>
      <c r="AE1892" s="3" t="e">
        <f t="shared" si="234"/>
        <v>#VALUE!</v>
      </c>
      <c r="AF1892" s="3" t="e">
        <f t="shared" si="235"/>
        <v>#VALUE!</v>
      </c>
      <c r="AG1892" s="3" t="e">
        <f t="shared" si="236"/>
        <v>#VALUE!</v>
      </c>
      <c r="AH1892" s="3" t="e">
        <f t="shared" si="237"/>
        <v>#VALUE!</v>
      </c>
      <c r="AI1892" s="3" t="e">
        <f t="shared" si="238"/>
        <v>#VALUE!</v>
      </c>
      <c r="AJ1892" s="6" t="e">
        <f t="shared" si="239"/>
        <v>#VALUE!</v>
      </c>
    </row>
    <row r="1893" spans="1:36" x14ac:dyDescent="0.3">
      <c r="A1893" t="s">
        <v>3532</v>
      </c>
      <c r="B1893" t="s">
        <v>3531</v>
      </c>
      <c r="C1893" t="s">
        <v>603</v>
      </c>
      <c r="D1893" t="s">
        <v>3</v>
      </c>
      <c r="E1893" s="1" t="s">
        <v>3</v>
      </c>
      <c r="F1893" s="1" t="s">
        <v>3</v>
      </c>
      <c r="G1893" s="4" t="s">
        <v>3</v>
      </c>
      <c r="H1893" s="1" t="s">
        <v>3</v>
      </c>
      <c r="I1893" s="1" t="s">
        <v>3</v>
      </c>
      <c r="J1893" s="4" t="s">
        <v>3</v>
      </c>
      <c r="K1893" s="1" t="s">
        <v>3</v>
      </c>
      <c r="L1893" s="1" t="s">
        <v>3</v>
      </c>
      <c r="M1893" s="4" t="s">
        <v>3</v>
      </c>
      <c r="N1893" s="1" t="s">
        <v>3</v>
      </c>
      <c r="O1893" s="1" t="s">
        <v>3</v>
      </c>
      <c r="P1893" s="4" t="s">
        <v>3</v>
      </c>
      <c r="Q1893" s="1" t="s">
        <v>3</v>
      </c>
      <c r="R1893" s="1" t="s">
        <v>3</v>
      </c>
      <c r="S1893" s="4" t="s">
        <v>3</v>
      </c>
      <c r="T1893" s="1" t="s">
        <v>3</v>
      </c>
      <c r="U1893" s="1" t="s">
        <v>3</v>
      </c>
      <c r="V1893" s="4" t="s">
        <v>3</v>
      </c>
      <c r="W1893" s="1">
        <v>0</v>
      </c>
      <c r="X1893" s="1" t="s">
        <v>3</v>
      </c>
      <c r="Y1893" s="4" t="s">
        <v>3</v>
      </c>
      <c r="AC1893" s="3" t="e">
        <f t="shared" si="232"/>
        <v>#VALUE!</v>
      </c>
      <c r="AD1893" s="3" t="e">
        <f t="shared" si="233"/>
        <v>#VALUE!</v>
      </c>
      <c r="AE1893" s="3" t="e">
        <f t="shared" si="234"/>
        <v>#VALUE!</v>
      </c>
      <c r="AF1893" s="3" t="e">
        <f t="shared" si="235"/>
        <v>#VALUE!</v>
      </c>
      <c r="AG1893" s="3" t="e">
        <f t="shared" si="236"/>
        <v>#VALUE!</v>
      </c>
      <c r="AH1893" s="3" t="e">
        <f t="shared" si="237"/>
        <v>#VALUE!</v>
      </c>
      <c r="AI1893" s="3" t="e">
        <f t="shared" si="238"/>
        <v>#VALUE!</v>
      </c>
      <c r="AJ1893" s="6" t="e">
        <f t="shared" si="239"/>
        <v>#VALUE!</v>
      </c>
    </row>
    <row r="1894" spans="1:36" x14ac:dyDescent="0.3">
      <c r="A1894" t="s">
        <v>590</v>
      </c>
      <c r="B1894" t="s">
        <v>591</v>
      </c>
      <c r="C1894" t="s">
        <v>591</v>
      </c>
      <c r="D1894">
        <v>621873</v>
      </c>
      <c r="E1894" s="1">
        <v>0.376</v>
      </c>
      <c r="F1894" s="1">
        <v>501</v>
      </c>
      <c r="G1894" s="4">
        <v>1332.4468085106382</v>
      </c>
      <c r="H1894" s="1">
        <v>0.15598844136986101</v>
      </c>
      <c r="I1894" s="1">
        <v>2671</v>
      </c>
      <c r="J1894" s="4">
        <v>17123.063584351396</v>
      </c>
      <c r="K1894" s="1">
        <v>0.179256857911502</v>
      </c>
      <c r="L1894" s="1">
        <v>1958</v>
      </c>
      <c r="M1894" s="4">
        <v>10922.873594976503</v>
      </c>
      <c r="N1894" s="1">
        <v>0.01</v>
      </c>
      <c r="O1894" s="1">
        <v>2435</v>
      </c>
      <c r="P1894" s="4">
        <v>243500</v>
      </c>
      <c r="Q1894" s="1">
        <v>0.127</v>
      </c>
      <c r="R1894" s="1">
        <v>2428</v>
      </c>
      <c r="S1894" s="4">
        <v>19118.110236220473</v>
      </c>
      <c r="T1894" s="1">
        <v>0.50543760542747396</v>
      </c>
      <c r="U1894" s="1">
        <v>2199</v>
      </c>
      <c r="V1894" s="4">
        <v>4350.6853791383319</v>
      </c>
      <c r="W1894" s="1" t="s">
        <v>3</v>
      </c>
      <c r="X1894" s="1" t="s">
        <v>3</v>
      </c>
      <c r="Y1894" s="4" t="s">
        <v>3</v>
      </c>
      <c r="AC1894" s="3">
        <f t="shared" si="232"/>
        <v>9.107291608252837E-3</v>
      </c>
      <c r="AD1894" s="3">
        <f t="shared" si="233"/>
        <v>3.0937562329189837E-2</v>
      </c>
      <c r="AE1894" s="3">
        <f t="shared" si="234"/>
        <v>5.2171286172973272E-2</v>
      </c>
      <c r="AF1894" s="3">
        <f t="shared" si="235"/>
        <v>2.1070773658921571E-2</v>
      </c>
      <c r="AG1894" s="3">
        <f t="shared" si="236"/>
        <v>0.4052902967248258</v>
      </c>
      <c r="AH1894" s="3">
        <f t="shared" si="237"/>
        <v>4.9068680532842926E-2</v>
      </c>
      <c r="AI1894" s="3" t="e">
        <f t="shared" si="238"/>
        <v>#VALUE!</v>
      </c>
      <c r="AJ1894" s="6" t="e">
        <f t="shared" si="239"/>
        <v>#VALUE!</v>
      </c>
    </row>
    <row r="1895" spans="1:36" x14ac:dyDescent="0.3">
      <c r="A1895" t="s">
        <v>592</v>
      </c>
      <c r="B1895" t="s">
        <v>3533</v>
      </c>
      <c r="C1895" t="s">
        <v>591</v>
      </c>
      <c r="D1895">
        <v>621873</v>
      </c>
      <c r="E1895" s="1">
        <v>0.376</v>
      </c>
      <c r="F1895" s="1">
        <v>501</v>
      </c>
      <c r="G1895" s="4">
        <v>1332.4468085106382</v>
      </c>
      <c r="H1895" s="1">
        <v>0.15598844136986101</v>
      </c>
      <c r="I1895" s="1">
        <v>2671</v>
      </c>
      <c r="J1895" s="4">
        <v>17123.063584351396</v>
      </c>
      <c r="K1895" s="1">
        <v>0.179256857911502</v>
      </c>
      <c r="L1895" s="1">
        <v>1958</v>
      </c>
      <c r="M1895" s="4">
        <v>10922.873594976503</v>
      </c>
      <c r="N1895" s="1">
        <v>0.01</v>
      </c>
      <c r="O1895" s="1">
        <v>2435</v>
      </c>
      <c r="P1895" s="4">
        <v>243500</v>
      </c>
      <c r="Q1895" s="1">
        <v>0.127</v>
      </c>
      <c r="R1895" s="1">
        <v>2428</v>
      </c>
      <c r="S1895" s="4">
        <v>19118.110236220473</v>
      </c>
      <c r="T1895" s="1">
        <v>0.50543760542747396</v>
      </c>
      <c r="U1895" s="1">
        <v>2199</v>
      </c>
      <c r="V1895" s="4">
        <v>4350.6853791383319</v>
      </c>
      <c r="W1895" s="1" t="s">
        <v>3</v>
      </c>
      <c r="X1895" s="1" t="s">
        <v>3</v>
      </c>
      <c r="Y1895" s="4" t="s">
        <v>3</v>
      </c>
      <c r="AC1895" s="3">
        <f t="shared" si="232"/>
        <v>9.107291608252837E-3</v>
      </c>
      <c r="AD1895" s="3">
        <f t="shared" si="233"/>
        <v>3.0937562329189837E-2</v>
      </c>
      <c r="AE1895" s="3">
        <f t="shared" si="234"/>
        <v>5.2171286172973272E-2</v>
      </c>
      <c r="AF1895" s="3">
        <f t="shared" si="235"/>
        <v>2.1070773658921571E-2</v>
      </c>
      <c r="AG1895" s="3">
        <f t="shared" si="236"/>
        <v>0.4052902967248258</v>
      </c>
      <c r="AH1895" s="3">
        <f t="shared" si="237"/>
        <v>4.9068680532842926E-2</v>
      </c>
      <c r="AI1895" s="3" t="e">
        <f t="shared" si="238"/>
        <v>#VALUE!</v>
      </c>
      <c r="AJ1895" s="6" t="e">
        <f t="shared" si="239"/>
        <v>#VALUE!</v>
      </c>
    </row>
    <row r="1896" spans="1:36" x14ac:dyDescent="0.3">
      <c r="A1896" t="s">
        <v>592</v>
      </c>
      <c r="B1896" t="s">
        <v>3534</v>
      </c>
      <c r="C1896" t="s">
        <v>591</v>
      </c>
      <c r="D1896">
        <v>621873</v>
      </c>
      <c r="E1896" s="1">
        <v>0.376</v>
      </c>
      <c r="F1896" s="1">
        <v>501</v>
      </c>
      <c r="G1896" s="4">
        <v>1332.4468085106382</v>
      </c>
      <c r="H1896" s="1">
        <v>0.15598844136986101</v>
      </c>
      <c r="I1896" s="1">
        <v>2671</v>
      </c>
      <c r="J1896" s="4">
        <v>17123.063584351396</v>
      </c>
      <c r="K1896" s="1">
        <v>0.179256857911502</v>
      </c>
      <c r="L1896" s="1">
        <v>1958</v>
      </c>
      <c r="M1896" s="4">
        <v>10922.873594976503</v>
      </c>
      <c r="N1896" s="1">
        <v>0.01</v>
      </c>
      <c r="O1896" s="1">
        <v>2435</v>
      </c>
      <c r="P1896" s="4">
        <v>243500</v>
      </c>
      <c r="Q1896" s="1">
        <v>0.127</v>
      </c>
      <c r="R1896" s="1">
        <v>2428</v>
      </c>
      <c r="S1896" s="4">
        <v>19118.110236220473</v>
      </c>
      <c r="T1896" s="1">
        <v>0.50543760542747396</v>
      </c>
      <c r="U1896" s="1">
        <v>2199</v>
      </c>
      <c r="V1896" s="4">
        <v>4350.6853791383319</v>
      </c>
      <c r="W1896" s="1" t="s">
        <v>3</v>
      </c>
      <c r="X1896" s="1" t="s">
        <v>3</v>
      </c>
      <c r="Y1896" s="4" t="s">
        <v>3</v>
      </c>
      <c r="AC1896" s="3">
        <f t="shared" si="232"/>
        <v>9.107291608252837E-3</v>
      </c>
      <c r="AD1896" s="3">
        <f t="shared" si="233"/>
        <v>3.0937562329189837E-2</v>
      </c>
      <c r="AE1896" s="3">
        <f t="shared" si="234"/>
        <v>5.2171286172973272E-2</v>
      </c>
      <c r="AF1896" s="3">
        <f t="shared" si="235"/>
        <v>2.1070773658921571E-2</v>
      </c>
      <c r="AG1896" s="3">
        <f t="shared" si="236"/>
        <v>0.4052902967248258</v>
      </c>
      <c r="AH1896" s="3">
        <f t="shared" si="237"/>
        <v>4.9068680532842926E-2</v>
      </c>
      <c r="AI1896" s="3" t="e">
        <f t="shared" si="238"/>
        <v>#VALUE!</v>
      </c>
      <c r="AJ1896" s="6" t="e">
        <f t="shared" si="239"/>
        <v>#VALUE!</v>
      </c>
    </row>
    <row r="1897" spans="1:36" x14ac:dyDescent="0.3">
      <c r="A1897" t="s">
        <v>592</v>
      </c>
      <c r="B1897" t="s">
        <v>593</v>
      </c>
      <c r="C1897" t="s">
        <v>591</v>
      </c>
      <c r="D1897">
        <v>621873</v>
      </c>
      <c r="E1897" s="1">
        <v>0.376</v>
      </c>
      <c r="F1897" s="1">
        <v>501</v>
      </c>
      <c r="G1897" s="4">
        <v>1332.4468085106382</v>
      </c>
      <c r="H1897" s="1">
        <v>0.15598844136986101</v>
      </c>
      <c r="I1897" s="1">
        <v>2671</v>
      </c>
      <c r="J1897" s="4">
        <v>17123.063584351396</v>
      </c>
      <c r="K1897" s="1">
        <v>0.179256857911502</v>
      </c>
      <c r="L1897" s="1">
        <v>1958</v>
      </c>
      <c r="M1897" s="4">
        <v>10922.873594976503</v>
      </c>
      <c r="N1897" s="1">
        <v>0.01</v>
      </c>
      <c r="O1897" s="1">
        <v>2435</v>
      </c>
      <c r="P1897" s="4">
        <v>243500</v>
      </c>
      <c r="Q1897" s="1">
        <v>0.127</v>
      </c>
      <c r="R1897" s="1">
        <v>2428</v>
      </c>
      <c r="S1897" s="4">
        <v>19118.110236220473</v>
      </c>
      <c r="T1897" s="1">
        <v>0.50543760542747396</v>
      </c>
      <c r="U1897" s="1">
        <v>2199</v>
      </c>
      <c r="V1897" s="4">
        <v>4350.6853791383319</v>
      </c>
      <c r="W1897" s="1">
        <v>0.5</v>
      </c>
      <c r="X1897" s="1" t="s">
        <v>3</v>
      </c>
      <c r="Y1897" s="4" t="s">
        <v>3</v>
      </c>
      <c r="AC1897" s="3">
        <f t="shared" si="232"/>
        <v>9.107291608252837E-3</v>
      </c>
      <c r="AD1897" s="3">
        <f t="shared" si="233"/>
        <v>3.0937562329189837E-2</v>
      </c>
      <c r="AE1897" s="3">
        <f t="shared" si="234"/>
        <v>5.2171286172973272E-2</v>
      </c>
      <c r="AF1897" s="3">
        <f t="shared" si="235"/>
        <v>2.1070773658921571E-2</v>
      </c>
      <c r="AG1897" s="3">
        <f t="shared" si="236"/>
        <v>0.4052902967248258</v>
      </c>
      <c r="AH1897" s="3">
        <f t="shared" si="237"/>
        <v>4.9068680532842926E-2</v>
      </c>
      <c r="AI1897" s="3" t="e">
        <f t="shared" si="238"/>
        <v>#VALUE!</v>
      </c>
      <c r="AJ1897" s="6" t="e">
        <f t="shared" si="239"/>
        <v>#VALUE!</v>
      </c>
    </row>
    <row r="1898" spans="1:36" x14ac:dyDescent="0.3">
      <c r="A1898" t="s">
        <v>604</v>
      </c>
      <c r="B1898" t="s">
        <v>605</v>
      </c>
      <c r="C1898" t="s">
        <v>605</v>
      </c>
      <c r="D1898">
        <v>2076255</v>
      </c>
      <c r="E1898" s="1">
        <v>0.32600000000000001</v>
      </c>
      <c r="F1898" s="1">
        <v>518</v>
      </c>
      <c r="G1898" s="4">
        <v>1588.9570552147238</v>
      </c>
      <c r="H1898" s="1">
        <v>0.14480254111368701</v>
      </c>
      <c r="I1898" s="1">
        <v>2158</v>
      </c>
      <c r="J1898" s="4">
        <v>14903.053381540565</v>
      </c>
      <c r="K1898" s="1">
        <v>0.16213326397769001</v>
      </c>
      <c r="L1898" s="1">
        <v>1458</v>
      </c>
      <c r="M1898" s="4">
        <v>8992.602530968752</v>
      </c>
      <c r="N1898" s="1">
        <v>1E-3</v>
      </c>
      <c r="O1898" s="1">
        <v>1146</v>
      </c>
      <c r="P1898" s="4">
        <v>1146000</v>
      </c>
      <c r="Q1898" s="1">
        <v>7.0999999999999994E-2</v>
      </c>
      <c r="R1898" s="1">
        <v>2137</v>
      </c>
      <c r="S1898" s="4">
        <v>30098.591549295776</v>
      </c>
      <c r="T1898" s="1">
        <v>0.49923492056611501</v>
      </c>
      <c r="U1898" s="1">
        <v>1810</v>
      </c>
      <c r="V1898" s="4">
        <v>3625.5476639084523</v>
      </c>
      <c r="W1898" s="1" t="s">
        <v>3</v>
      </c>
      <c r="X1898" s="1">
        <v>1597</v>
      </c>
      <c r="Y1898" s="4" t="s">
        <v>3</v>
      </c>
      <c r="AC1898" s="3">
        <f t="shared" si="232"/>
        <v>1.2781615824574953E-2</v>
      </c>
      <c r="AD1898" s="3">
        <f t="shared" si="233"/>
        <v>2.5615322205363843E-2</v>
      </c>
      <c r="AE1898" s="3">
        <f t="shared" si="234"/>
        <v>3.8759510110087346E-2</v>
      </c>
      <c r="AF1898" s="3">
        <f t="shared" si="235"/>
        <v>0.32482997144913067</v>
      </c>
      <c r="AG1898" s="3">
        <f t="shared" si="236"/>
        <v>0.72918543600817665</v>
      </c>
      <c r="AH1898" s="3">
        <f t="shared" si="237"/>
        <v>3.2372532402491452E-2</v>
      </c>
      <c r="AI1898" s="3" t="e">
        <f t="shared" si="238"/>
        <v>#VALUE!</v>
      </c>
      <c r="AJ1898" s="6" t="e">
        <f t="shared" si="239"/>
        <v>#VALUE!</v>
      </c>
    </row>
    <row r="1899" spans="1:36" x14ac:dyDescent="0.3">
      <c r="A1899" t="s">
        <v>3536</v>
      </c>
      <c r="B1899" t="s">
        <v>3535</v>
      </c>
      <c r="C1899" t="s">
        <v>605</v>
      </c>
      <c r="D1899">
        <v>2076087</v>
      </c>
      <c r="E1899" s="1">
        <v>0.32600000000000001</v>
      </c>
      <c r="F1899" s="1">
        <v>518</v>
      </c>
      <c r="G1899" s="4">
        <v>1588.9570552147238</v>
      </c>
      <c r="H1899" s="1">
        <v>0.14481425874734499</v>
      </c>
      <c r="I1899" s="1">
        <v>2158</v>
      </c>
      <c r="J1899" s="4">
        <v>14901.847502220251</v>
      </c>
      <c r="K1899" s="1">
        <v>0.16214638403881901</v>
      </c>
      <c r="L1899" s="1">
        <v>1458</v>
      </c>
      <c r="M1899" s="4">
        <v>8991.8748952856349</v>
      </c>
      <c r="N1899" s="1">
        <v>1E-3</v>
      </c>
      <c r="O1899" s="1">
        <v>1146</v>
      </c>
      <c r="P1899" s="4">
        <v>1146000</v>
      </c>
      <c r="Q1899" s="1">
        <v>7.0999999999999994E-2</v>
      </c>
      <c r="R1899" s="1">
        <v>2137</v>
      </c>
      <c r="S1899" s="4">
        <v>30098.591549295776</v>
      </c>
      <c r="T1899" s="1">
        <v>0.49920932985949001</v>
      </c>
      <c r="U1899" s="1">
        <v>1810</v>
      </c>
      <c r="V1899" s="4">
        <v>3625.7335184609865</v>
      </c>
      <c r="W1899" s="1" t="s">
        <v>3</v>
      </c>
      <c r="X1899" s="1">
        <v>1597</v>
      </c>
      <c r="Y1899" s="4" t="s">
        <v>3</v>
      </c>
      <c r="AC1899" s="3">
        <f t="shared" si="232"/>
        <v>1.2781615824574953E-2</v>
      </c>
      <c r="AD1899" s="3">
        <f t="shared" si="233"/>
        <v>2.5612431236982282E-2</v>
      </c>
      <c r="AE1899" s="3">
        <f t="shared" si="234"/>
        <v>3.8754454402099334E-2</v>
      </c>
      <c r="AF1899" s="3">
        <f t="shared" si="235"/>
        <v>0.32482997144913067</v>
      </c>
      <c r="AG1899" s="3">
        <f t="shared" si="236"/>
        <v>0.72918543600817665</v>
      </c>
      <c r="AH1899" s="3">
        <f t="shared" si="237"/>
        <v>3.2376811665691584E-2</v>
      </c>
      <c r="AI1899" s="3" t="e">
        <f t="shared" si="238"/>
        <v>#VALUE!</v>
      </c>
      <c r="AJ1899" s="6" t="e">
        <f t="shared" si="239"/>
        <v>#VALUE!</v>
      </c>
    </row>
    <row r="1900" spans="1:36" x14ac:dyDescent="0.3">
      <c r="A1900" t="s">
        <v>3536</v>
      </c>
      <c r="B1900" t="s">
        <v>3537</v>
      </c>
      <c r="C1900" t="s">
        <v>605</v>
      </c>
      <c r="D1900">
        <v>2076087</v>
      </c>
      <c r="E1900" s="1">
        <v>0.32600000000000001</v>
      </c>
      <c r="F1900" s="1">
        <v>518</v>
      </c>
      <c r="G1900" s="4">
        <v>1588.9570552147238</v>
      </c>
      <c r="H1900" s="1">
        <v>0.14481425874734499</v>
      </c>
      <c r="I1900" s="1">
        <v>2158</v>
      </c>
      <c r="J1900" s="4">
        <v>14901.847502220251</v>
      </c>
      <c r="K1900" s="1">
        <v>0.16214638403881901</v>
      </c>
      <c r="L1900" s="1">
        <v>1458</v>
      </c>
      <c r="M1900" s="4">
        <v>8991.8748952856349</v>
      </c>
      <c r="N1900" s="1">
        <v>1E-3</v>
      </c>
      <c r="O1900" s="1">
        <v>1146</v>
      </c>
      <c r="P1900" s="4">
        <v>1146000</v>
      </c>
      <c r="Q1900" s="1">
        <v>7.0999999999999994E-2</v>
      </c>
      <c r="R1900" s="1">
        <v>2137</v>
      </c>
      <c r="S1900" s="4">
        <v>30098.591549295776</v>
      </c>
      <c r="T1900" s="1">
        <v>0.49920932985949001</v>
      </c>
      <c r="U1900" s="1">
        <v>1810</v>
      </c>
      <c r="V1900" s="4">
        <v>3625.7335184609865</v>
      </c>
      <c r="W1900" s="1" t="s">
        <v>3</v>
      </c>
      <c r="X1900" s="1">
        <v>1597</v>
      </c>
      <c r="Y1900" s="4" t="s">
        <v>3</v>
      </c>
      <c r="AC1900" s="3">
        <f t="shared" si="232"/>
        <v>1.2781615824574953E-2</v>
      </c>
      <c r="AD1900" s="3">
        <f t="shared" si="233"/>
        <v>2.5612431236982282E-2</v>
      </c>
      <c r="AE1900" s="3">
        <f t="shared" si="234"/>
        <v>3.8754454402099334E-2</v>
      </c>
      <c r="AF1900" s="3">
        <f t="shared" si="235"/>
        <v>0.32482997144913067</v>
      </c>
      <c r="AG1900" s="3">
        <f t="shared" si="236"/>
        <v>0.72918543600817665</v>
      </c>
      <c r="AH1900" s="3">
        <f t="shared" si="237"/>
        <v>3.2376811665691584E-2</v>
      </c>
      <c r="AI1900" s="3" t="e">
        <f t="shared" si="238"/>
        <v>#VALUE!</v>
      </c>
      <c r="AJ1900" s="6" t="e">
        <f t="shared" si="239"/>
        <v>#VALUE!</v>
      </c>
    </row>
    <row r="1901" spans="1:36" x14ac:dyDescent="0.3">
      <c r="A1901" t="s">
        <v>3539</v>
      </c>
      <c r="B1901" t="s">
        <v>3538</v>
      </c>
      <c r="C1901" t="s">
        <v>605</v>
      </c>
      <c r="D1901">
        <v>151490</v>
      </c>
      <c r="E1901" s="1">
        <v>0.32600000000000001</v>
      </c>
      <c r="F1901" s="1">
        <v>518</v>
      </c>
      <c r="G1901" s="4">
        <v>1588.9570552147238</v>
      </c>
      <c r="H1901" s="1">
        <v>0.160400026404383</v>
      </c>
      <c r="I1901" s="1">
        <v>2158</v>
      </c>
      <c r="J1901" s="4">
        <v>13453.863121939185</v>
      </c>
      <c r="K1901" s="1">
        <v>0.15671661495808301</v>
      </c>
      <c r="L1901" s="1">
        <v>1458</v>
      </c>
      <c r="M1901" s="4">
        <v>9303.4168737626915</v>
      </c>
      <c r="N1901" s="1">
        <v>1E-3</v>
      </c>
      <c r="O1901" s="1">
        <v>1146</v>
      </c>
      <c r="P1901" s="4">
        <v>1146000</v>
      </c>
      <c r="Q1901" s="1">
        <v>7.0999999999999994E-2</v>
      </c>
      <c r="R1901" s="1">
        <v>2137</v>
      </c>
      <c r="S1901" s="4">
        <v>30098.591549295776</v>
      </c>
      <c r="T1901" s="1">
        <v>0.49229652122252199</v>
      </c>
      <c r="U1901" s="1">
        <v>1810</v>
      </c>
      <c r="V1901" s="4">
        <v>3676.6459277535</v>
      </c>
      <c r="W1901" s="1">
        <v>0.5</v>
      </c>
      <c r="X1901" s="1">
        <v>1597</v>
      </c>
      <c r="Y1901" s="4">
        <v>798.5</v>
      </c>
      <c r="AC1901" s="3">
        <f t="shared" si="232"/>
        <v>1.2781615824574953E-2</v>
      </c>
      <c r="AD1901" s="3">
        <f t="shared" si="233"/>
        <v>2.2141041530012597E-2</v>
      </c>
      <c r="AE1901" s="3">
        <f t="shared" si="234"/>
        <v>4.091908885548403E-2</v>
      </c>
      <c r="AF1901" s="3">
        <f t="shared" si="235"/>
        <v>0.32482997144913067</v>
      </c>
      <c r="AG1901" s="3">
        <f t="shared" si="236"/>
        <v>0.72918543600817665</v>
      </c>
      <c r="AH1901" s="3">
        <f t="shared" si="237"/>
        <v>3.3549059515124449E-2</v>
      </c>
      <c r="AI1901" s="3">
        <f t="shared" si="238"/>
        <v>3.5438487484466534E-2</v>
      </c>
      <c r="AJ1901" s="6">
        <f t="shared" si="239"/>
        <v>0.17126352866670999</v>
      </c>
    </row>
    <row r="1902" spans="1:36" x14ac:dyDescent="0.3">
      <c r="A1902" t="s">
        <v>3541</v>
      </c>
      <c r="B1902" t="s">
        <v>3540</v>
      </c>
      <c r="C1902" t="s">
        <v>605</v>
      </c>
      <c r="D1902">
        <v>173803</v>
      </c>
      <c r="E1902" s="1">
        <v>0.32600000000000001</v>
      </c>
      <c r="F1902" s="1">
        <v>518</v>
      </c>
      <c r="G1902" s="4">
        <v>1588.9570552147238</v>
      </c>
      <c r="H1902" s="1">
        <v>0.17078531440769101</v>
      </c>
      <c r="I1902" s="1">
        <v>2158</v>
      </c>
      <c r="J1902" s="4">
        <v>12635.746858471211</v>
      </c>
      <c r="K1902" s="1">
        <v>0.135158771712801</v>
      </c>
      <c r="L1902" s="1">
        <v>1458</v>
      </c>
      <c r="M1902" s="4">
        <v>10787.31318377253</v>
      </c>
      <c r="N1902" s="1">
        <v>1E-3</v>
      </c>
      <c r="O1902" s="1">
        <v>1146</v>
      </c>
      <c r="P1902" s="4">
        <v>1146000</v>
      </c>
      <c r="Q1902" s="1">
        <v>7.0999999999999994E-2</v>
      </c>
      <c r="R1902" s="1">
        <v>2137</v>
      </c>
      <c r="S1902" s="4">
        <v>30098.591549295776</v>
      </c>
      <c r="T1902" s="1">
        <v>0.49466349832856699</v>
      </c>
      <c r="U1902" s="1">
        <v>1810</v>
      </c>
      <c r="V1902" s="4">
        <v>3659.0530858166453</v>
      </c>
      <c r="W1902" s="1">
        <v>1</v>
      </c>
      <c r="X1902" s="1">
        <v>1597</v>
      </c>
      <c r="Y1902" s="4">
        <v>1597</v>
      </c>
      <c r="AC1902" s="3">
        <f t="shared" si="232"/>
        <v>1.2781615824574953E-2</v>
      </c>
      <c r="AD1902" s="3">
        <f t="shared" si="233"/>
        <v>2.0179694146171372E-2</v>
      </c>
      <c r="AE1902" s="3">
        <f t="shared" si="234"/>
        <v>5.1229394688424183E-2</v>
      </c>
      <c r="AF1902" s="3">
        <f t="shared" si="235"/>
        <v>0.32482997144913067</v>
      </c>
      <c r="AG1902" s="3">
        <f t="shared" si="236"/>
        <v>0.72918543600817665</v>
      </c>
      <c r="AH1902" s="3">
        <f t="shared" si="237"/>
        <v>3.3143987914458266E-2</v>
      </c>
      <c r="AI1902" s="3">
        <f t="shared" si="238"/>
        <v>7.0876974968933068E-2</v>
      </c>
      <c r="AJ1902" s="6">
        <f t="shared" si="239"/>
        <v>0.17746101071426704</v>
      </c>
    </row>
    <row r="1903" spans="1:36" x14ac:dyDescent="0.3">
      <c r="A1903" t="s">
        <v>3543</v>
      </c>
      <c r="B1903" t="s">
        <v>3542</v>
      </c>
      <c r="C1903" t="s">
        <v>605</v>
      </c>
      <c r="D1903">
        <v>219172</v>
      </c>
      <c r="E1903" s="1">
        <v>0.32600000000000001</v>
      </c>
      <c r="F1903" s="1">
        <v>518</v>
      </c>
      <c r="G1903" s="4">
        <v>1588.9570552147238</v>
      </c>
      <c r="H1903" s="1">
        <v>0.12783110981329701</v>
      </c>
      <c r="I1903" s="1">
        <v>2158</v>
      </c>
      <c r="J1903" s="4">
        <v>16881.649569904028</v>
      </c>
      <c r="K1903" s="1">
        <v>0.14318434836566701</v>
      </c>
      <c r="L1903" s="1">
        <v>1458</v>
      </c>
      <c r="M1903" s="4">
        <v>10182.677203492458</v>
      </c>
      <c r="N1903" s="1">
        <v>1E-3</v>
      </c>
      <c r="O1903" s="1">
        <v>1146</v>
      </c>
      <c r="P1903" s="4">
        <v>1146000</v>
      </c>
      <c r="Q1903" s="1">
        <v>7.0999999999999994E-2</v>
      </c>
      <c r="R1903" s="1">
        <v>2137</v>
      </c>
      <c r="S1903" s="4">
        <v>30098.591549295776</v>
      </c>
      <c r="T1903" s="1">
        <v>0.49812476046210202</v>
      </c>
      <c r="U1903" s="1">
        <v>1810</v>
      </c>
      <c r="V1903" s="4">
        <v>3633.6278452026622</v>
      </c>
      <c r="W1903" s="1">
        <v>0.5</v>
      </c>
      <c r="X1903" s="1">
        <v>1597</v>
      </c>
      <c r="Y1903" s="4">
        <v>798.5</v>
      </c>
      <c r="AC1903" s="3">
        <f t="shared" si="232"/>
        <v>1.2781615824574953E-2</v>
      </c>
      <c r="AD1903" s="3">
        <f t="shared" si="233"/>
        <v>3.0358797712469212E-2</v>
      </c>
      <c r="AE1903" s="3">
        <f t="shared" si="234"/>
        <v>4.7028304738786268E-2</v>
      </c>
      <c r="AF1903" s="3">
        <f t="shared" si="235"/>
        <v>0.32482997144913067</v>
      </c>
      <c r="AG1903" s="3">
        <f t="shared" si="236"/>
        <v>0.72918543600817665</v>
      </c>
      <c r="AH1903" s="3">
        <f t="shared" si="237"/>
        <v>3.2558576930275328E-2</v>
      </c>
      <c r="AI1903" s="3">
        <f t="shared" si="238"/>
        <v>3.5438487484466534E-2</v>
      </c>
      <c r="AJ1903" s="6">
        <f t="shared" si="239"/>
        <v>0.17316874144969707</v>
      </c>
    </row>
    <row r="1904" spans="1:36" x14ac:dyDescent="0.3">
      <c r="A1904" t="s">
        <v>3545</v>
      </c>
      <c r="B1904" t="s">
        <v>3544</v>
      </c>
      <c r="C1904" t="s">
        <v>605</v>
      </c>
      <c r="D1904">
        <v>172801</v>
      </c>
      <c r="E1904" s="1">
        <v>0.32600000000000001</v>
      </c>
      <c r="F1904" s="1">
        <v>518</v>
      </c>
      <c r="G1904" s="4">
        <v>1588.9570552147238</v>
      </c>
      <c r="H1904" s="1">
        <v>0.15059519331485299</v>
      </c>
      <c r="I1904" s="1">
        <v>2158</v>
      </c>
      <c r="J1904" s="4">
        <v>14329.806632594293</v>
      </c>
      <c r="K1904" s="1">
        <v>0.15869121127771199</v>
      </c>
      <c r="L1904" s="1">
        <v>1458</v>
      </c>
      <c r="M1904" s="4">
        <v>9187.6543651083375</v>
      </c>
      <c r="N1904" s="1">
        <v>1E-3</v>
      </c>
      <c r="O1904" s="1">
        <v>1146</v>
      </c>
      <c r="P1904" s="4">
        <v>1146000</v>
      </c>
      <c r="Q1904" s="1">
        <v>7.0999999999999994E-2</v>
      </c>
      <c r="R1904" s="1">
        <v>2137</v>
      </c>
      <c r="S1904" s="4">
        <v>30098.591549295776</v>
      </c>
      <c r="T1904" s="1">
        <v>0.49471357225941898</v>
      </c>
      <c r="U1904" s="1">
        <v>1810</v>
      </c>
      <c r="V1904" s="4">
        <v>3658.6827236889881</v>
      </c>
      <c r="W1904" s="1">
        <v>0.5</v>
      </c>
      <c r="X1904" s="1">
        <v>1597</v>
      </c>
      <c r="Y1904" s="4">
        <v>798.5</v>
      </c>
      <c r="AC1904" s="3">
        <f t="shared" si="232"/>
        <v>1.2781615824574953E-2</v>
      </c>
      <c r="AD1904" s="3">
        <f t="shared" si="233"/>
        <v>2.4241023634919555E-2</v>
      </c>
      <c r="AE1904" s="3">
        <f t="shared" si="234"/>
        <v>4.0114755789781575E-2</v>
      </c>
      <c r="AF1904" s="3">
        <f t="shared" si="235"/>
        <v>0.32482997144913067</v>
      </c>
      <c r="AG1904" s="3">
        <f t="shared" si="236"/>
        <v>0.72918543600817665</v>
      </c>
      <c r="AH1904" s="3">
        <f t="shared" si="237"/>
        <v>3.3135460401938419E-2</v>
      </c>
      <c r="AI1904" s="3">
        <f t="shared" si="238"/>
        <v>3.5438487484466534E-2</v>
      </c>
      <c r="AJ1904" s="6">
        <f t="shared" si="239"/>
        <v>0.17138953579899835</v>
      </c>
    </row>
    <row r="1905" spans="1:36" x14ac:dyDescent="0.3">
      <c r="A1905" t="s">
        <v>3547</v>
      </c>
      <c r="B1905" t="s">
        <v>3546</v>
      </c>
      <c r="C1905" t="s">
        <v>605</v>
      </c>
      <c r="D1905">
        <v>226832</v>
      </c>
      <c r="E1905" s="1">
        <v>0.32600000000000001</v>
      </c>
      <c r="F1905" s="1">
        <v>518</v>
      </c>
      <c r="G1905" s="4">
        <v>1588.9570552147238</v>
      </c>
      <c r="H1905" s="1">
        <v>0.17230813994498101</v>
      </c>
      <c r="I1905" s="1">
        <v>2158</v>
      </c>
      <c r="J1905" s="4">
        <v>12524.074606626606</v>
      </c>
      <c r="K1905" s="1">
        <v>0.15079882908937001</v>
      </c>
      <c r="L1905" s="1">
        <v>1458</v>
      </c>
      <c r="M1905" s="4">
        <v>9668.5100859498398</v>
      </c>
      <c r="N1905" s="1">
        <v>1E-3</v>
      </c>
      <c r="O1905" s="1">
        <v>1146</v>
      </c>
      <c r="P1905" s="4">
        <v>1146000</v>
      </c>
      <c r="Q1905" s="1">
        <v>7.0999999999999994E-2</v>
      </c>
      <c r="R1905" s="1">
        <v>2137</v>
      </c>
      <c r="S1905" s="4">
        <v>30098.591549295776</v>
      </c>
      <c r="T1905" s="1">
        <v>0.49861130704662399</v>
      </c>
      <c r="U1905" s="1">
        <v>1810</v>
      </c>
      <c r="V1905" s="4">
        <v>3630.0821389731364</v>
      </c>
      <c r="W1905" s="1">
        <v>0.5</v>
      </c>
      <c r="X1905" s="1">
        <v>1597</v>
      </c>
      <c r="Y1905" s="4">
        <v>798.5</v>
      </c>
      <c r="AC1905" s="3">
        <f t="shared" si="232"/>
        <v>1.2781615824574953E-2</v>
      </c>
      <c r="AD1905" s="3">
        <f t="shared" si="233"/>
        <v>1.9911971710151556E-2</v>
      </c>
      <c r="AE1905" s="3">
        <f t="shared" si="234"/>
        <v>4.345580429158822E-2</v>
      </c>
      <c r="AF1905" s="3">
        <f t="shared" si="235"/>
        <v>0.32482997144913067</v>
      </c>
      <c r="AG1905" s="3">
        <f t="shared" si="236"/>
        <v>0.72918543600817665</v>
      </c>
      <c r="AH1905" s="3">
        <f t="shared" si="237"/>
        <v>3.2476937766856409E-2</v>
      </c>
      <c r="AI1905" s="3">
        <f t="shared" si="238"/>
        <v>3.5438487484466534E-2</v>
      </c>
      <c r="AJ1905" s="6">
        <f t="shared" si="239"/>
        <v>0.17115431779070642</v>
      </c>
    </row>
    <row r="1906" spans="1:36" x14ac:dyDescent="0.3">
      <c r="A1906" t="s">
        <v>3549</v>
      </c>
      <c r="B1906" t="s">
        <v>3548</v>
      </c>
      <c r="C1906" t="s">
        <v>605</v>
      </c>
      <c r="D1906">
        <v>322840</v>
      </c>
      <c r="E1906" s="1">
        <v>0.32600000000000001</v>
      </c>
      <c r="F1906" s="1">
        <v>518</v>
      </c>
      <c r="G1906" s="4">
        <v>1588.9570552147238</v>
      </c>
      <c r="H1906" s="1">
        <v>0.101149176062445</v>
      </c>
      <c r="I1906" s="1">
        <v>2158</v>
      </c>
      <c r="J1906" s="4">
        <v>21334.825294748291</v>
      </c>
      <c r="K1906" s="1">
        <v>0.159125263288316</v>
      </c>
      <c r="L1906" s="1">
        <v>1458</v>
      </c>
      <c r="M1906" s="4">
        <v>9162.5928521373626</v>
      </c>
      <c r="N1906" s="1">
        <v>1E-3</v>
      </c>
      <c r="O1906" s="1">
        <v>1146</v>
      </c>
      <c r="P1906" s="4">
        <v>1146000</v>
      </c>
      <c r="Q1906" s="1">
        <v>7.0999999999999994E-2</v>
      </c>
      <c r="R1906" s="1">
        <v>2137</v>
      </c>
      <c r="S1906" s="4">
        <v>30098.591549295776</v>
      </c>
      <c r="T1906" s="1">
        <v>0.49641618139016203</v>
      </c>
      <c r="U1906" s="1">
        <v>1810</v>
      </c>
      <c r="V1906" s="4">
        <v>3646.1341669630565</v>
      </c>
      <c r="W1906" s="1">
        <v>1</v>
      </c>
      <c r="X1906" s="1">
        <v>1597</v>
      </c>
      <c r="Y1906" s="4">
        <v>1597</v>
      </c>
      <c r="AC1906" s="3">
        <f t="shared" si="232"/>
        <v>1.2781615824574953E-2</v>
      </c>
      <c r="AD1906" s="3">
        <f t="shared" si="233"/>
        <v>4.103481644932256E-2</v>
      </c>
      <c r="AE1906" s="3">
        <f t="shared" si="234"/>
        <v>3.9940625116618007E-2</v>
      </c>
      <c r="AF1906" s="3">
        <f t="shared" si="235"/>
        <v>0.32482997144913067</v>
      </c>
      <c r="AG1906" s="3">
        <f t="shared" si="236"/>
        <v>0.72918543600817665</v>
      </c>
      <c r="AH1906" s="3">
        <f t="shared" si="237"/>
        <v>3.284653244036928E-2</v>
      </c>
      <c r="AI1906" s="3">
        <f t="shared" si="238"/>
        <v>7.0876974968933068E-2</v>
      </c>
      <c r="AJ1906" s="6">
        <f t="shared" si="239"/>
        <v>0.17878513889387504</v>
      </c>
    </row>
    <row r="1907" spans="1:36" x14ac:dyDescent="0.3">
      <c r="A1907" t="s">
        <v>3551</v>
      </c>
      <c r="B1907" t="s">
        <v>3550</v>
      </c>
      <c r="C1907" t="s">
        <v>605</v>
      </c>
      <c r="D1907">
        <v>175932</v>
      </c>
      <c r="E1907" s="1">
        <v>0.32600000000000001</v>
      </c>
      <c r="F1907" s="1">
        <v>518</v>
      </c>
      <c r="G1907" s="4">
        <v>1588.9570552147238</v>
      </c>
      <c r="H1907" s="1">
        <v>0.13533637996498599</v>
      </c>
      <c r="I1907" s="1">
        <v>2158</v>
      </c>
      <c r="J1907" s="4">
        <v>15945.453842923198</v>
      </c>
      <c r="K1907" s="1">
        <v>0.16335288634244999</v>
      </c>
      <c r="L1907" s="1">
        <v>1458</v>
      </c>
      <c r="M1907" s="4">
        <v>8925.4621246390197</v>
      </c>
      <c r="N1907" s="1">
        <v>1E-3</v>
      </c>
      <c r="O1907" s="1">
        <v>1146</v>
      </c>
      <c r="P1907" s="4">
        <v>1146000</v>
      </c>
      <c r="Q1907" s="1">
        <v>7.0999999999999994E-2</v>
      </c>
      <c r="R1907" s="1">
        <v>2137</v>
      </c>
      <c r="S1907" s="4">
        <v>30098.591549295776</v>
      </c>
      <c r="T1907" s="1">
        <v>0.49112725371166099</v>
      </c>
      <c r="U1907" s="1">
        <v>1810</v>
      </c>
      <c r="V1907" s="4">
        <v>3685.3992245819131</v>
      </c>
      <c r="W1907" s="1">
        <v>1</v>
      </c>
      <c r="X1907" s="1">
        <v>1597</v>
      </c>
      <c r="Y1907" s="4">
        <v>1597</v>
      </c>
      <c r="AC1907" s="3">
        <f t="shared" si="232"/>
        <v>1.2781615824574953E-2</v>
      </c>
      <c r="AD1907" s="3">
        <f t="shared" si="233"/>
        <v>2.8114367278958993E-2</v>
      </c>
      <c r="AE1907" s="3">
        <f t="shared" si="234"/>
        <v>3.8293009776918636E-2</v>
      </c>
      <c r="AF1907" s="3">
        <f t="shared" si="235"/>
        <v>0.32482997144913067</v>
      </c>
      <c r="AG1907" s="3">
        <f t="shared" si="236"/>
        <v>0.72918543600817665</v>
      </c>
      <c r="AH1907" s="3">
        <f t="shared" si="237"/>
        <v>3.375060239092121E-2</v>
      </c>
      <c r="AI1907" s="3">
        <f t="shared" si="238"/>
        <v>7.0876974968933068E-2</v>
      </c>
      <c r="AJ1907" s="6">
        <f t="shared" si="239"/>
        <v>0.17683313967108774</v>
      </c>
    </row>
    <row r="1908" spans="1:36" x14ac:dyDescent="0.3">
      <c r="A1908" t="s">
        <v>3553</v>
      </c>
      <c r="B1908" t="s">
        <v>3552</v>
      </c>
      <c r="C1908" t="s">
        <v>605</v>
      </c>
      <c r="D1908">
        <v>633217</v>
      </c>
      <c r="E1908" s="1">
        <v>0.32600000000000001</v>
      </c>
      <c r="F1908" s="1">
        <v>518</v>
      </c>
      <c r="G1908" s="4">
        <v>1588.9570552147238</v>
      </c>
      <c r="H1908" s="1">
        <v>0.153304475401007</v>
      </c>
      <c r="I1908" s="1">
        <v>2158</v>
      </c>
      <c r="J1908" s="4">
        <v>14076.562307494285</v>
      </c>
      <c r="K1908" s="1">
        <v>0.183628992904486</v>
      </c>
      <c r="L1908" s="1">
        <v>1458</v>
      </c>
      <c r="M1908" s="4">
        <v>7939.9226502231795</v>
      </c>
      <c r="N1908" s="1">
        <v>1E-3</v>
      </c>
      <c r="O1908" s="1">
        <v>1146</v>
      </c>
      <c r="P1908" s="4">
        <v>1146000</v>
      </c>
      <c r="Q1908" s="1">
        <v>7.0999999999999994E-2</v>
      </c>
      <c r="R1908" s="1">
        <v>2137</v>
      </c>
      <c r="S1908" s="4">
        <v>30098.591549295776</v>
      </c>
      <c r="T1908" s="1">
        <v>0.50759692175036297</v>
      </c>
      <c r="U1908" s="1">
        <v>1810</v>
      </c>
      <c r="V1908" s="4">
        <v>3565.8214666836793</v>
      </c>
      <c r="W1908" s="1">
        <v>1</v>
      </c>
      <c r="X1908" s="1">
        <v>1597</v>
      </c>
      <c r="Y1908" s="4">
        <v>1597</v>
      </c>
      <c r="AC1908" s="3">
        <f t="shared" si="232"/>
        <v>1.2781615824574953E-2</v>
      </c>
      <c r="AD1908" s="3">
        <f t="shared" si="233"/>
        <v>2.363389709718024E-2</v>
      </c>
      <c r="AE1908" s="3">
        <f t="shared" si="234"/>
        <v>3.1445352482323011E-2</v>
      </c>
      <c r="AF1908" s="3">
        <f t="shared" si="235"/>
        <v>0.32482997144913067</v>
      </c>
      <c r="AG1908" s="3">
        <f t="shared" si="236"/>
        <v>0.72918543600817665</v>
      </c>
      <c r="AH1908" s="3">
        <f t="shared" si="237"/>
        <v>3.0997348881922161E-2</v>
      </c>
      <c r="AI1908" s="3">
        <f t="shared" si="238"/>
        <v>7.0876974968933068E-2</v>
      </c>
      <c r="AJ1908" s="6">
        <f t="shared" si="239"/>
        <v>0.17482151381603439</v>
      </c>
    </row>
    <row r="1909" spans="1:36" x14ac:dyDescent="0.3">
      <c r="A1909" t="s">
        <v>3555</v>
      </c>
      <c r="B1909" t="s">
        <v>3554</v>
      </c>
      <c r="C1909" t="s">
        <v>605</v>
      </c>
      <c r="D1909">
        <v>168</v>
      </c>
      <c r="E1909" s="1">
        <v>0.32600000000000001</v>
      </c>
      <c r="F1909" s="1">
        <v>518</v>
      </c>
      <c r="G1909" s="4">
        <v>1588.9570552147238</v>
      </c>
      <c r="H1909" s="1" t="s">
        <v>3</v>
      </c>
      <c r="I1909" s="1">
        <v>2158</v>
      </c>
      <c r="J1909" s="4" t="s">
        <v>3</v>
      </c>
      <c r="K1909" s="1" t="s">
        <v>3</v>
      </c>
      <c r="L1909" s="1">
        <v>1458</v>
      </c>
      <c r="M1909" s="4" t="s">
        <v>3</v>
      </c>
      <c r="N1909" s="1">
        <v>1E-3</v>
      </c>
      <c r="O1909" s="1">
        <v>1146</v>
      </c>
      <c r="P1909" s="4">
        <v>1146000</v>
      </c>
      <c r="Q1909" s="1">
        <v>7.0999999999999994E-2</v>
      </c>
      <c r="R1909" s="1">
        <v>2137</v>
      </c>
      <c r="S1909" s="4">
        <v>30098.591549295776</v>
      </c>
      <c r="T1909" s="1">
        <v>0.81547619047619002</v>
      </c>
      <c r="U1909" s="1">
        <v>1810</v>
      </c>
      <c r="V1909" s="4">
        <v>2219.5620437956218</v>
      </c>
      <c r="W1909" s="1" t="s">
        <v>3</v>
      </c>
      <c r="X1909" s="1">
        <v>1597</v>
      </c>
      <c r="Y1909" s="4" t="s">
        <v>3</v>
      </c>
      <c r="AC1909" s="3">
        <f t="shared" si="232"/>
        <v>1.2781615824574953E-2</v>
      </c>
      <c r="AD1909" s="3" t="e">
        <f t="shared" si="233"/>
        <v>#VALUE!</v>
      </c>
      <c r="AE1909" s="3" t="e">
        <f t="shared" si="234"/>
        <v>#VALUE!</v>
      </c>
      <c r="AF1909" s="3">
        <f t="shared" si="235"/>
        <v>0.32482997144913067</v>
      </c>
      <c r="AG1909" s="3">
        <f t="shared" si="236"/>
        <v>0.72918543600817665</v>
      </c>
      <c r="AH1909" s="3">
        <f t="shared" si="237"/>
        <v>0</v>
      </c>
      <c r="AI1909" s="3" t="e">
        <f t="shared" si="238"/>
        <v>#VALUE!</v>
      </c>
      <c r="AJ1909" s="6" t="e">
        <f t="shared" si="239"/>
        <v>#VALUE!</v>
      </c>
    </row>
    <row r="1910" spans="1:36" x14ac:dyDescent="0.3">
      <c r="A1910" t="s">
        <v>3557</v>
      </c>
      <c r="B1910" t="s">
        <v>3556</v>
      </c>
      <c r="C1910" t="s">
        <v>605</v>
      </c>
      <c r="D1910">
        <v>168</v>
      </c>
      <c r="E1910" s="1">
        <v>0.32600000000000001</v>
      </c>
      <c r="F1910" s="1">
        <v>518</v>
      </c>
      <c r="G1910" s="4">
        <v>1588.9570552147238</v>
      </c>
      <c r="H1910" s="1" t="s">
        <v>3</v>
      </c>
      <c r="I1910" s="1">
        <v>2158</v>
      </c>
      <c r="J1910" s="4" t="s">
        <v>3</v>
      </c>
      <c r="K1910" s="1" t="s">
        <v>3</v>
      </c>
      <c r="L1910" s="1">
        <v>1458</v>
      </c>
      <c r="M1910" s="4" t="s">
        <v>3</v>
      </c>
      <c r="N1910" s="1">
        <v>1E-3</v>
      </c>
      <c r="O1910" s="1">
        <v>1146</v>
      </c>
      <c r="P1910" s="4">
        <v>1146000</v>
      </c>
      <c r="Q1910" s="1">
        <v>7.0999999999999994E-2</v>
      </c>
      <c r="R1910" s="1">
        <v>2137</v>
      </c>
      <c r="S1910" s="4">
        <v>30098.591549295776</v>
      </c>
      <c r="T1910" s="1">
        <v>0.81547619047619002</v>
      </c>
      <c r="U1910" s="1">
        <v>1810</v>
      </c>
      <c r="V1910" s="4">
        <v>2219.5620437956218</v>
      </c>
      <c r="W1910" s="1" t="s">
        <v>3</v>
      </c>
      <c r="X1910" s="1">
        <v>1597</v>
      </c>
      <c r="Y1910" s="4" t="s">
        <v>3</v>
      </c>
      <c r="AC1910" s="3">
        <f t="shared" si="232"/>
        <v>1.2781615824574953E-2</v>
      </c>
      <c r="AD1910" s="3" t="e">
        <f t="shared" si="233"/>
        <v>#VALUE!</v>
      </c>
      <c r="AE1910" s="3" t="e">
        <f t="shared" si="234"/>
        <v>#VALUE!</v>
      </c>
      <c r="AF1910" s="3">
        <f t="shared" si="235"/>
        <v>0.32482997144913067</v>
      </c>
      <c r="AG1910" s="3">
        <f t="shared" si="236"/>
        <v>0.72918543600817665</v>
      </c>
      <c r="AH1910" s="3">
        <f t="shared" si="237"/>
        <v>0</v>
      </c>
      <c r="AI1910" s="3" t="e">
        <f t="shared" si="238"/>
        <v>#VALUE!</v>
      </c>
      <c r="AJ1910" s="6" t="e">
        <f t="shared" si="239"/>
        <v>#VALUE!</v>
      </c>
    </row>
    <row r="1911" spans="1:36" x14ac:dyDescent="0.3">
      <c r="A1911" t="s">
        <v>3559</v>
      </c>
      <c r="B1911" t="s">
        <v>3558</v>
      </c>
      <c r="C1911" t="s">
        <v>605</v>
      </c>
      <c r="D1911">
        <v>168</v>
      </c>
      <c r="E1911" s="1">
        <v>0.32600000000000001</v>
      </c>
      <c r="F1911" s="1">
        <v>518</v>
      </c>
      <c r="G1911" s="4">
        <v>1588.9570552147238</v>
      </c>
      <c r="H1911" s="1" t="s">
        <v>3</v>
      </c>
      <c r="I1911" s="1">
        <v>2158</v>
      </c>
      <c r="J1911" s="4" t="s">
        <v>3</v>
      </c>
      <c r="K1911" s="1" t="s">
        <v>3</v>
      </c>
      <c r="L1911" s="1">
        <v>1458</v>
      </c>
      <c r="M1911" s="4" t="s">
        <v>3</v>
      </c>
      <c r="N1911" s="1">
        <v>1E-3</v>
      </c>
      <c r="O1911" s="1">
        <v>1146</v>
      </c>
      <c r="P1911" s="4">
        <v>1146000</v>
      </c>
      <c r="Q1911" s="1">
        <v>7.0999999999999994E-2</v>
      </c>
      <c r="R1911" s="1">
        <v>2137</v>
      </c>
      <c r="S1911" s="4">
        <v>30098.591549295776</v>
      </c>
      <c r="T1911" s="1">
        <v>0.81547619047619002</v>
      </c>
      <c r="U1911" s="1">
        <v>1810</v>
      </c>
      <c r="V1911" s="4">
        <v>2219.5620437956218</v>
      </c>
      <c r="W1911" s="1" t="s">
        <v>3</v>
      </c>
      <c r="X1911" s="1">
        <v>1597</v>
      </c>
      <c r="Y1911" s="4" t="s">
        <v>3</v>
      </c>
      <c r="AC1911" s="3">
        <f t="shared" si="232"/>
        <v>1.2781615824574953E-2</v>
      </c>
      <c r="AD1911" s="3" t="e">
        <f t="shared" si="233"/>
        <v>#VALUE!</v>
      </c>
      <c r="AE1911" s="3" t="e">
        <f t="shared" si="234"/>
        <v>#VALUE!</v>
      </c>
      <c r="AF1911" s="3">
        <f t="shared" si="235"/>
        <v>0.32482997144913067</v>
      </c>
      <c r="AG1911" s="3">
        <f t="shared" si="236"/>
        <v>0.72918543600817665</v>
      </c>
      <c r="AH1911" s="3">
        <f t="shared" si="237"/>
        <v>0</v>
      </c>
      <c r="AI1911" s="3" t="e">
        <f t="shared" si="238"/>
        <v>#VALUE!</v>
      </c>
      <c r="AJ1911" s="6" t="e">
        <f t="shared" si="239"/>
        <v>#VALUE!</v>
      </c>
    </row>
    <row r="1912" spans="1:36" x14ac:dyDescent="0.3">
      <c r="A1912" t="s">
        <v>606</v>
      </c>
      <c r="B1912" t="s">
        <v>607</v>
      </c>
      <c r="C1912" t="s">
        <v>607</v>
      </c>
      <c r="D1912">
        <v>2845955</v>
      </c>
      <c r="E1912" s="1">
        <v>0.46200000000000002</v>
      </c>
      <c r="F1912" s="1">
        <v>333</v>
      </c>
      <c r="G1912" s="4">
        <v>720.77922077922074</v>
      </c>
      <c r="H1912" s="1">
        <v>0.14759052760848199</v>
      </c>
      <c r="I1912" s="1">
        <v>1347</v>
      </c>
      <c r="J1912" s="4">
        <v>9126.6019698312157</v>
      </c>
      <c r="K1912" s="1">
        <v>0.16825634980173601</v>
      </c>
      <c r="L1912" s="1">
        <v>1273</v>
      </c>
      <c r="M1912" s="4">
        <v>7565.8363057324905</v>
      </c>
      <c r="N1912" s="1" t="s">
        <v>3</v>
      </c>
      <c r="O1912" s="1" t="s">
        <v>3</v>
      </c>
      <c r="P1912" s="4" t="s">
        <v>3</v>
      </c>
      <c r="Q1912" s="1">
        <v>0</v>
      </c>
      <c r="R1912" s="1">
        <v>1895</v>
      </c>
      <c r="S1912" s="4" t="s">
        <v>3</v>
      </c>
      <c r="T1912" s="1">
        <v>0.50083082831597803</v>
      </c>
      <c r="U1912" s="1">
        <v>1361</v>
      </c>
      <c r="V1912" s="4">
        <v>2717.4844739017035</v>
      </c>
      <c r="W1912" s="1" t="s">
        <v>3</v>
      </c>
      <c r="X1912" s="1">
        <v>961</v>
      </c>
      <c r="Y1912" s="4" t="s">
        <v>3</v>
      </c>
      <c r="AC1912" s="3">
        <f t="shared" si="232"/>
        <v>3.4559472160334707E-4</v>
      </c>
      <c r="AD1912" s="3">
        <f t="shared" si="233"/>
        <v>1.1766889690141526E-2</v>
      </c>
      <c r="AE1912" s="3">
        <f t="shared" si="234"/>
        <v>2.8846151585597255E-2</v>
      </c>
      <c r="AF1912" s="3" t="e">
        <f t="shared" si="235"/>
        <v>#VALUE!</v>
      </c>
      <c r="AG1912" s="3" t="e">
        <f t="shared" si="236"/>
        <v>#VALUE!</v>
      </c>
      <c r="AH1912" s="3">
        <f t="shared" si="237"/>
        <v>1.1464562490506029E-2</v>
      </c>
      <c r="AI1912" s="3" t="e">
        <f t="shared" si="238"/>
        <v>#VALUE!</v>
      </c>
      <c r="AJ1912" s="6" t="e">
        <f t="shared" si="239"/>
        <v>#VALUE!</v>
      </c>
    </row>
    <row r="1913" spans="1:36" x14ac:dyDescent="0.3">
      <c r="A1913" t="s">
        <v>3561</v>
      </c>
      <c r="B1913" t="s">
        <v>3560</v>
      </c>
      <c r="C1913" t="s">
        <v>607</v>
      </c>
      <c r="D1913">
        <v>2845955</v>
      </c>
      <c r="E1913" s="1">
        <v>0.46200000000000002</v>
      </c>
      <c r="F1913" s="1">
        <v>333</v>
      </c>
      <c r="G1913" s="4">
        <v>720.77922077922074</v>
      </c>
      <c r="H1913" s="1">
        <v>0.14759052760848199</v>
      </c>
      <c r="I1913" s="1">
        <v>1347</v>
      </c>
      <c r="J1913" s="4">
        <v>9126.6019698312157</v>
      </c>
      <c r="K1913" s="1">
        <v>0.16825634980173601</v>
      </c>
      <c r="L1913" s="1">
        <v>1273</v>
      </c>
      <c r="M1913" s="4">
        <v>7565.8363057324905</v>
      </c>
      <c r="N1913" s="1" t="s">
        <v>3</v>
      </c>
      <c r="O1913" s="1" t="s">
        <v>3</v>
      </c>
      <c r="P1913" s="4" t="s">
        <v>3</v>
      </c>
      <c r="Q1913" s="1">
        <v>0</v>
      </c>
      <c r="R1913" s="1">
        <v>1895</v>
      </c>
      <c r="S1913" s="4" t="s">
        <v>3</v>
      </c>
      <c r="T1913" s="1">
        <v>0.50083082831597803</v>
      </c>
      <c r="U1913" s="1">
        <v>1361</v>
      </c>
      <c r="V1913" s="4">
        <v>2717.4844739017035</v>
      </c>
      <c r="W1913" s="1" t="s">
        <v>3</v>
      </c>
      <c r="X1913" s="1">
        <v>961</v>
      </c>
      <c r="Y1913" s="4" t="s">
        <v>3</v>
      </c>
      <c r="AC1913" s="3">
        <f t="shared" si="232"/>
        <v>3.4559472160334707E-4</v>
      </c>
      <c r="AD1913" s="3">
        <f t="shared" si="233"/>
        <v>1.1766889690141526E-2</v>
      </c>
      <c r="AE1913" s="3">
        <f t="shared" si="234"/>
        <v>2.8846151585597255E-2</v>
      </c>
      <c r="AF1913" s="3" t="e">
        <f t="shared" si="235"/>
        <v>#VALUE!</v>
      </c>
      <c r="AG1913" s="3" t="e">
        <f t="shared" si="236"/>
        <v>#VALUE!</v>
      </c>
      <c r="AH1913" s="3">
        <f t="shared" si="237"/>
        <v>1.1464562490506029E-2</v>
      </c>
      <c r="AI1913" s="3" t="e">
        <f t="shared" si="238"/>
        <v>#VALUE!</v>
      </c>
      <c r="AJ1913" s="6" t="e">
        <f t="shared" si="239"/>
        <v>#VALUE!</v>
      </c>
    </row>
    <row r="1914" spans="1:36" x14ac:dyDescent="0.3">
      <c r="A1914" t="s">
        <v>3563</v>
      </c>
      <c r="B1914" t="s">
        <v>3562</v>
      </c>
      <c r="C1914" t="s">
        <v>607</v>
      </c>
      <c r="D1914">
        <v>804689</v>
      </c>
      <c r="E1914" s="1">
        <v>0.45600000000000002</v>
      </c>
      <c r="F1914" s="1">
        <v>333</v>
      </c>
      <c r="G1914" s="4">
        <v>730.26315789473676</v>
      </c>
      <c r="H1914" s="1">
        <v>0.14818271406717301</v>
      </c>
      <c r="I1914" s="1">
        <v>1347</v>
      </c>
      <c r="J1914" s="4">
        <v>9090.129091503808</v>
      </c>
      <c r="K1914" s="1">
        <v>0.177802853027691</v>
      </c>
      <c r="L1914" s="1">
        <v>1273</v>
      </c>
      <c r="M1914" s="4">
        <v>7159.6151485923747</v>
      </c>
      <c r="N1914" s="1" t="s">
        <v>3</v>
      </c>
      <c r="O1914" s="1" t="s">
        <v>3</v>
      </c>
      <c r="P1914" s="4" t="s">
        <v>3</v>
      </c>
      <c r="Q1914" s="1">
        <v>0</v>
      </c>
      <c r="R1914" s="1">
        <v>1895</v>
      </c>
      <c r="S1914" s="4" t="s">
        <v>3</v>
      </c>
      <c r="T1914" s="1">
        <v>0.49658812286485798</v>
      </c>
      <c r="U1914" s="1">
        <v>1361</v>
      </c>
      <c r="V1914" s="4">
        <v>2740.7018761308232</v>
      </c>
      <c r="W1914" s="1" t="s">
        <v>3</v>
      </c>
      <c r="X1914" s="1">
        <v>961</v>
      </c>
      <c r="Y1914" s="4" t="s">
        <v>3</v>
      </c>
      <c r="AC1914" s="3">
        <f t="shared" si="232"/>
        <v>4.8144527828624165E-4</v>
      </c>
      <c r="AD1914" s="3">
        <f t="shared" si="233"/>
        <v>1.1679449814315832E-2</v>
      </c>
      <c r="AE1914" s="3">
        <f t="shared" si="234"/>
        <v>2.6023673803509055E-2</v>
      </c>
      <c r="AF1914" s="3" t="e">
        <f t="shared" si="235"/>
        <v>#VALUE!</v>
      </c>
      <c r="AG1914" s="3" t="e">
        <f t="shared" si="236"/>
        <v>#VALUE!</v>
      </c>
      <c r="AH1914" s="3">
        <f t="shared" si="237"/>
        <v>1.1999138445773293E-2</v>
      </c>
      <c r="AI1914" s="3" t="e">
        <f t="shared" si="238"/>
        <v>#VALUE!</v>
      </c>
      <c r="AJ1914" s="6" t="e">
        <f t="shared" si="239"/>
        <v>#VALUE!</v>
      </c>
    </row>
    <row r="1915" spans="1:36" x14ac:dyDescent="0.3">
      <c r="A1915" t="s">
        <v>3565</v>
      </c>
      <c r="B1915" t="s">
        <v>3564</v>
      </c>
      <c r="C1915" t="s">
        <v>607</v>
      </c>
      <c r="D1915">
        <v>115857</v>
      </c>
      <c r="E1915" s="1">
        <v>0.45600000000000002</v>
      </c>
      <c r="F1915" s="1">
        <v>333</v>
      </c>
      <c r="G1915" s="4">
        <v>730.26315789473676</v>
      </c>
      <c r="H1915" s="1">
        <v>0.140466264446688</v>
      </c>
      <c r="I1915" s="1">
        <v>1347</v>
      </c>
      <c r="J1915" s="4">
        <v>9589.4911515300882</v>
      </c>
      <c r="K1915" s="1">
        <v>0.203569918088678</v>
      </c>
      <c r="L1915" s="1">
        <v>1273</v>
      </c>
      <c r="M1915" s="4">
        <v>6253.379732881077</v>
      </c>
      <c r="N1915" s="1" t="s">
        <v>3</v>
      </c>
      <c r="O1915" s="1" t="s">
        <v>3</v>
      </c>
      <c r="P1915" s="4" t="s">
        <v>3</v>
      </c>
      <c r="Q1915" s="1">
        <v>0</v>
      </c>
      <c r="R1915" s="1">
        <v>1895</v>
      </c>
      <c r="S1915" s="4" t="s">
        <v>3</v>
      </c>
      <c r="T1915" s="1">
        <v>0.478192944750856</v>
      </c>
      <c r="U1915" s="1">
        <v>1361</v>
      </c>
      <c r="V1915" s="4">
        <v>2846.1314934478937</v>
      </c>
      <c r="W1915" s="1">
        <v>0</v>
      </c>
      <c r="X1915" s="1">
        <v>961</v>
      </c>
      <c r="Y1915" s="4">
        <v>0</v>
      </c>
      <c r="AC1915" s="3">
        <f t="shared" si="232"/>
        <v>4.8144527828624165E-4</v>
      </c>
      <c r="AD1915" s="3">
        <f t="shared" si="233"/>
        <v>1.2876617642113756E-2</v>
      </c>
      <c r="AE1915" s="3">
        <f t="shared" si="234"/>
        <v>1.9727031491241841E-2</v>
      </c>
      <c r="AF1915" s="3" t="e">
        <f t="shared" si="235"/>
        <v>#VALUE!</v>
      </c>
      <c r="AG1915" s="3" t="e">
        <f t="shared" si="236"/>
        <v>#VALUE!</v>
      </c>
      <c r="AH1915" s="3">
        <f t="shared" si="237"/>
        <v>1.4426633900887012E-2</v>
      </c>
      <c r="AI1915" s="3">
        <f t="shared" si="238"/>
        <v>0</v>
      </c>
      <c r="AJ1915" s="6" t="e">
        <f t="shared" si="239"/>
        <v>#VALUE!</v>
      </c>
    </row>
    <row r="1916" spans="1:36" x14ac:dyDescent="0.3">
      <c r="A1916" t="s">
        <v>3567</v>
      </c>
      <c r="B1916" t="s">
        <v>3566</v>
      </c>
      <c r="C1916" t="s">
        <v>607</v>
      </c>
      <c r="D1916">
        <v>290697</v>
      </c>
      <c r="E1916" s="1">
        <v>0.45600000000000002</v>
      </c>
      <c r="F1916" s="1">
        <v>333</v>
      </c>
      <c r="G1916" s="4">
        <v>730.26315789473676</v>
      </c>
      <c r="H1916" s="1">
        <v>0.14905898581684701</v>
      </c>
      <c r="I1916" s="1">
        <v>1347</v>
      </c>
      <c r="J1916" s="4">
        <v>9036.6910295169782</v>
      </c>
      <c r="K1916" s="1">
        <v>0.16901791212155601</v>
      </c>
      <c r="L1916" s="1">
        <v>1273</v>
      </c>
      <c r="M1916" s="4">
        <v>7531.7460973276666</v>
      </c>
      <c r="N1916" s="1" t="s">
        <v>3</v>
      </c>
      <c r="O1916" s="1" t="s">
        <v>3</v>
      </c>
      <c r="P1916" s="4" t="s">
        <v>3</v>
      </c>
      <c r="Q1916" s="1">
        <v>0</v>
      </c>
      <c r="R1916" s="1">
        <v>1895</v>
      </c>
      <c r="S1916" s="4" t="s">
        <v>3</v>
      </c>
      <c r="T1916" s="1">
        <v>0.49385098573428599</v>
      </c>
      <c r="U1916" s="1">
        <v>1361</v>
      </c>
      <c r="V1916" s="4">
        <v>2755.8920389242253</v>
      </c>
      <c r="W1916" s="1">
        <v>0.5</v>
      </c>
      <c r="X1916" s="1">
        <v>961</v>
      </c>
      <c r="Y1916" s="4">
        <v>480.5</v>
      </c>
      <c r="AC1916" s="3">
        <f t="shared" si="232"/>
        <v>4.8144527828624165E-4</v>
      </c>
      <c r="AD1916" s="3">
        <f t="shared" si="233"/>
        <v>1.1551337701459006E-2</v>
      </c>
      <c r="AE1916" s="3">
        <f t="shared" si="234"/>
        <v>2.8609288354526835E-2</v>
      </c>
      <c r="AF1916" s="3" t="e">
        <f t="shared" si="235"/>
        <v>#VALUE!</v>
      </c>
      <c r="AG1916" s="3" t="e">
        <f t="shared" si="236"/>
        <v>#VALUE!</v>
      </c>
      <c r="AH1916" s="3">
        <f t="shared" si="237"/>
        <v>1.2348888848760394E-2</v>
      </c>
      <c r="AI1916" s="3">
        <f t="shared" si="238"/>
        <v>2.1325226344754127E-2</v>
      </c>
      <c r="AJ1916" s="6" t="e">
        <f t="shared" si="239"/>
        <v>#VALUE!</v>
      </c>
    </row>
    <row r="1917" spans="1:36" x14ac:dyDescent="0.3">
      <c r="A1917" t="s">
        <v>3569</v>
      </c>
      <c r="B1917" t="s">
        <v>3568</v>
      </c>
      <c r="C1917" t="s">
        <v>607</v>
      </c>
      <c r="D1917">
        <v>75428</v>
      </c>
      <c r="E1917" s="1">
        <v>0.45600000000000002</v>
      </c>
      <c r="F1917" s="1">
        <v>333</v>
      </c>
      <c r="G1917" s="4">
        <v>730.26315789473676</v>
      </c>
      <c r="H1917" s="1">
        <v>0.149334464655035</v>
      </c>
      <c r="I1917" s="1">
        <v>1347</v>
      </c>
      <c r="J1917" s="4">
        <v>9020.0209517045623</v>
      </c>
      <c r="K1917" s="1">
        <v>0.209086811263721</v>
      </c>
      <c r="L1917" s="1">
        <v>1273</v>
      </c>
      <c r="M1917" s="4">
        <v>6088.3801914907308</v>
      </c>
      <c r="N1917" s="1" t="s">
        <v>3</v>
      </c>
      <c r="O1917" s="1" t="s">
        <v>3</v>
      </c>
      <c r="P1917" s="4" t="s">
        <v>3</v>
      </c>
      <c r="Q1917" s="1">
        <v>0</v>
      </c>
      <c r="R1917" s="1">
        <v>1895</v>
      </c>
      <c r="S1917" s="4" t="s">
        <v>3</v>
      </c>
      <c r="T1917" s="1">
        <v>0.48629156281486902</v>
      </c>
      <c r="U1917" s="1">
        <v>1361</v>
      </c>
      <c r="V1917" s="4">
        <v>2798.7324972737233</v>
      </c>
      <c r="W1917" s="1">
        <v>0</v>
      </c>
      <c r="X1917" s="1">
        <v>961</v>
      </c>
      <c r="Y1917" s="4">
        <v>0</v>
      </c>
      <c r="AC1917" s="3">
        <f t="shared" si="232"/>
        <v>4.8144527828624165E-4</v>
      </c>
      <c r="AD1917" s="3">
        <f t="shared" si="233"/>
        <v>1.1511372949545611E-2</v>
      </c>
      <c r="AE1917" s="3">
        <f t="shared" si="234"/>
        <v>1.8580593076001052E-2</v>
      </c>
      <c r="AF1917" s="3" t="e">
        <f t="shared" si="235"/>
        <v>#VALUE!</v>
      </c>
      <c r="AG1917" s="3" t="e">
        <f t="shared" si="236"/>
        <v>#VALUE!</v>
      </c>
      <c r="AH1917" s="3">
        <f t="shared" si="237"/>
        <v>1.3335281672568517E-2</v>
      </c>
      <c r="AI1917" s="3">
        <f t="shared" si="238"/>
        <v>0</v>
      </c>
      <c r="AJ1917" s="6" t="e">
        <f t="shared" si="239"/>
        <v>#VALUE!</v>
      </c>
    </row>
    <row r="1918" spans="1:36" x14ac:dyDescent="0.3">
      <c r="A1918" t="s">
        <v>3571</v>
      </c>
      <c r="B1918" t="s">
        <v>3570</v>
      </c>
      <c r="C1918" t="s">
        <v>607</v>
      </c>
      <c r="D1918">
        <v>122700</v>
      </c>
      <c r="E1918" s="1">
        <v>0.45600000000000002</v>
      </c>
      <c r="F1918" s="1">
        <v>333</v>
      </c>
      <c r="G1918" s="4">
        <v>730.26315789473676</v>
      </c>
      <c r="H1918" s="1">
        <v>0.15916870415647899</v>
      </c>
      <c r="I1918" s="1">
        <v>1347</v>
      </c>
      <c r="J1918" s="4">
        <v>8462.7188940092292</v>
      </c>
      <c r="K1918" s="1">
        <v>0.17330888345558201</v>
      </c>
      <c r="L1918" s="1">
        <v>1273</v>
      </c>
      <c r="M1918" s="4">
        <v>7345.2668704444222</v>
      </c>
      <c r="N1918" s="1" t="s">
        <v>3</v>
      </c>
      <c r="O1918" s="1" t="s">
        <v>3</v>
      </c>
      <c r="P1918" s="4" t="s">
        <v>3</v>
      </c>
      <c r="Q1918" s="1">
        <v>0</v>
      </c>
      <c r="R1918" s="1">
        <v>1895</v>
      </c>
      <c r="S1918" s="4" t="s">
        <v>3</v>
      </c>
      <c r="T1918" s="1">
        <v>0.50303993480032605</v>
      </c>
      <c r="U1918" s="1">
        <v>1361</v>
      </c>
      <c r="V1918" s="4">
        <v>2705.5506051228876</v>
      </c>
      <c r="W1918" s="1">
        <v>0</v>
      </c>
      <c r="X1918" s="1">
        <v>961</v>
      </c>
      <c r="Y1918" s="4">
        <v>0</v>
      </c>
      <c r="AC1918" s="3">
        <f t="shared" si="232"/>
        <v>4.8144527828624165E-4</v>
      </c>
      <c r="AD1918" s="3">
        <f t="shared" si="233"/>
        <v>1.0175300093303141E-2</v>
      </c>
      <c r="AE1918" s="3">
        <f t="shared" si="234"/>
        <v>2.7313606272371286E-2</v>
      </c>
      <c r="AF1918" s="3" t="e">
        <f t="shared" si="235"/>
        <v>#VALUE!</v>
      </c>
      <c r="AG1918" s="3" t="e">
        <f t="shared" si="236"/>
        <v>#VALUE!</v>
      </c>
      <c r="AH1918" s="3">
        <f t="shared" si="237"/>
        <v>1.1189787593662992E-2</v>
      </c>
      <c r="AI1918" s="3">
        <f t="shared" si="238"/>
        <v>0</v>
      </c>
      <c r="AJ1918" s="6" t="e">
        <f t="shared" si="239"/>
        <v>#VALUE!</v>
      </c>
    </row>
    <row r="1919" spans="1:36" x14ac:dyDescent="0.3">
      <c r="A1919" t="s">
        <v>3573</v>
      </c>
      <c r="B1919" t="s">
        <v>3572</v>
      </c>
      <c r="C1919" t="s">
        <v>607</v>
      </c>
      <c r="D1919">
        <v>200007</v>
      </c>
      <c r="E1919" s="1">
        <v>0.45600000000000002</v>
      </c>
      <c r="F1919" s="1">
        <v>333</v>
      </c>
      <c r="G1919" s="4">
        <v>730.26315789473676</v>
      </c>
      <c r="H1919" s="1">
        <v>0.144204952826651</v>
      </c>
      <c r="I1919" s="1">
        <v>1347</v>
      </c>
      <c r="J1919" s="4">
        <v>9340.8719575618943</v>
      </c>
      <c r="K1919" s="1">
        <v>0.16660416885408999</v>
      </c>
      <c r="L1919" s="1">
        <v>1273</v>
      </c>
      <c r="M1919" s="4">
        <v>7640.8652241762256</v>
      </c>
      <c r="N1919" s="1" t="s">
        <v>3</v>
      </c>
      <c r="O1919" s="1" t="s">
        <v>3</v>
      </c>
      <c r="P1919" s="4" t="s">
        <v>3</v>
      </c>
      <c r="Q1919" s="1">
        <v>0</v>
      </c>
      <c r="R1919" s="1">
        <v>1895</v>
      </c>
      <c r="S1919" s="4" t="s">
        <v>3</v>
      </c>
      <c r="T1919" s="1">
        <v>0.51114710985115497</v>
      </c>
      <c r="U1919" s="1">
        <v>1361</v>
      </c>
      <c r="V1919" s="4">
        <v>2662.6385511527601</v>
      </c>
      <c r="W1919" s="1">
        <v>0.5</v>
      </c>
      <c r="X1919" s="1">
        <v>961</v>
      </c>
      <c r="Y1919" s="4">
        <v>480.5</v>
      </c>
      <c r="AC1919" s="3">
        <f t="shared" si="232"/>
        <v>4.8144527828624165E-4</v>
      </c>
      <c r="AD1919" s="3">
        <f t="shared" si="233"/>
        <v>1.2280579368048423E-2</v>
      </c>
      <c r="AE1919" s="3">
        <f t="shared" si="234"/>
        <v>2.9367462333694271E-2</v>
      </c>
      <c r="AF1919" s="3" t="e">
        <f t="shared" si="235"/>
        <v>#VALUE!</v>
      </c>
      <c r="AG1919" s="3" t="e">
        <f t="shared" si="236"/>
        <v>#VALUE!</v>
      </c>
      <c r="AH1919" s="3">
        <f t="shared" si="237"/>
        <v>1.0201746295279061E-2</v>
      </c>
      <c r="AI1919" s="3">
        <f t="shared" si="238"/>
        <v>2.1325226344754127E-2</v>
      </c>
      <c r="AJ1919" s="6" t="e">
        <f t="shared" si="239"/>
        <v>#VALUE!</v>
      </c>
    </row>
    <row r="1920" spans="1:36" x14ac:dyDescent="0.3">
      <c r="A1920" t="s">
        <v>3575</v>
      </c>
      <c r="B1920" t="s">
        <v>3574</v>
      </c>
      <c r="C1920" t="s">
        <v>607</v>
      </c>
      <c r="D1920">
        <v>1176240</v>
      </c>
      <c r="E1920" s="1">
        <v>0.45399999999999996</v>
      </c>
      <c r="F1920" s="1">
        <v>333</v>
      </c>
      <c r="G1920" s="4">
        <v>733.4801762114538</v>
      </c>
      <c r="H1920" s="1">
        <v>0.14529092702169599</v>
      </c>
      <c r="I1920" s="1">
        <v>1347</v>
      </c>
      <c r="J1920" s="4">
        <v>9271.0537926353463</v>
      </c>
      <c r="K1920" s="1">
        <v>0.16716656464667001</v>
      </c>
      <c r="L1920" s="1">
        <v>1273</v>
      </c>
      <c r="M1920" s="4">
        <v>7615.159183839568</v>
      </c>
      <c r="N1920" s="1" t="s">
        <v>3</v>
      </c>
      <c r="O1920" s="1" t="s">
        <v>3</v>
      </c>
      <c r="P1920" s="4" t="s">
        <v>3</v>
      </c>
      <c r="Q1920" s="1">
        <v>0</v>
      </c>
      <c r="R1920" s="1">
        <v>1895</v>
      </c>
      <c r="S1920" s="4" t="s">
        <v>3</v>
      </c>
      <c r="T1920" s="1">
        <v>0.50500578113310202</v>
      </c>
      <c r="U1920" s="1">
        <v>1361</v>
      </c>
      <c r="V1920" s="4">
        <v>2695.0186529474354</v>
      </c>
      <c r="W1920" s="1" t="s">
        <v>3</v>
      </c>
      <c r="X1920" s="1">
        <v>961</v>
      </c>
      <c r="Y1920" s="4" t="s">
        <v>3</v>
      </c>
      <c r="AC1920" s="3">
        <f t="shared" si="232"/>
        <v>5.2752674465004492E-4</v>
      </c>
      <c r="AD1920" s="3">
        <f t="shared" si="233"/>
        <v>1.2113197687426644E-2</v>
      </c>
      <c r="AE1920" s="3">
        <f t="shared" si="234"/>
        <v>2.9188853400012729E-2</v>
      </c>
      <c r="AF1920" s="3" t="e">
        <f t="shared" si="235"/>
        <v>#VALUE!</v>
      </c>
      <c r="AG1920" s="3" t="e">
        <f t="shared" si="236"/>
        <v>#VALUE!</v>
      </c>
      <c r="AH1920" s="3">
        <f t="shared" si="237"/>
        <v>1.0947291540940946E-2</v>
      </c>
      <c r="AI1920" s="3" t="e">
        <f t="shared" si="238"/>
        <v>#VALUE!</v>
      </c>
      <c r="AJ1920" s="6" t="e">
        <f t="shared" si="239"/>
        <v>#VALUE!</v>
      </c>
    </row>
    <row r="1921" spans="1:36" x14ac:dyDescent="0.3">
      <c r="A1921" t="s">
        <v>3577</v>
      </c>
      <c r="B1921" t="s">
        <v>3576</v>
      </c>
      <c r="C1921" t="s">
        <v>607</v>
      </c>
      <c r="D1921">
        <v>270074</v>
      </c>
      <c r="E1921" s="1">
        <v>0.45399999999999996</v>
      </c>
      <c r="F1921" s="1">
        <v>333</v>
      </c>
      <c r="G1921" s="4">
        <v>733.4801762114538</v>
      </c>
      <c r="H1921" s="1">
        <v>0.15443545102453399</v>
      </c>
      <c r="I1921" s="1">
        <v>1347</v>
      </c>
      <c r="J1921" s="4">
        <v>8722.0906279220326</v>
      </c>
      <c r="K1921" s="1">
        <v>0.17510386042343901</v>
      </c>
      <c r="L1921" s="1">
        <v>1273</v>
      </c>
      <c r="M1921" s="4">
        <v>7269.9710727199881</v>
      </c>
      <c r="N1921" s="1" t="s">
        <v>3</v>
      </c>
      <c r="O1921" s="1" t="s">
        <v>3</v>
      </c>
      <c r="P1921" s="4" t="s">
        <v>3</v>
      </c>
      <c r="Q1921" s="1">
        <v>0</v>
      </c>
      <c r="R1921" s="1">
        <v>1895</v>
      </c>
      <c r="S1921" s="4" t="s">
        <v>3</v>
      </c>
      <c r="T1921" s="1">
        <v>0.50122188733458195</v>
      </c>
      <c r="U1921" s="1">
        <v>1361</v>
      </c>
      <c r="V1921" s="4">
        <v>2715.3642615999493</v>
      </c>
      <c r="W1921" s="1">
        <v>0</v>
      </c>
      <c r="X1921" s="1">
        <v>961</v>
      </c>
      <c r="Y1921" s="4">
        <v>0</v>
      </c>
      <c r="AC1921" s="3">
        <f t="shared" si="232"/>
        <v>5.2752674465004492E-4</v>
      </c>
      <c r="AD1921" s="3">
        <f t="shared" si="233"/>
        <v>1.0797116446880806E-2</v>
      </c>
      <c r="AE1921" s="3">
        <f t="shared" si="234"/>
        <v>2.6790441212092266E-2</v>
      </c>
      <c r="AF1921" s="3" t="e">
        <f t="shared" si="235"/>
        <v>#VALUE!</v>
      </c>
      <c r="AG1921" s="3" t="e">
        <f t="shared" si="236"/>
        <v>#VALUE!</v>
      </c>
      <c r="AH1921" s="3">
        <f t="shared" si="237"/>
        <v>1.1415745034298196E-2</v>
      </c>
      <c r="AI1921" s="3">
        <f t="shared" si="238"/>
        <v>0</v>
      </c>
      <c r="AJ1921" s="6" t="e">
        <f t="shared" si="239"/>
        <v>#VALUE!</v>
      </c>
    </row>
    <row r="1922" spans="1:36" x14ac:dyDescent="0.3">
      <c r="A1922" t="s">
        <v>3579</v>
      </c>
      <c r="B1922" t="s">
        <v>3578</v>
      </c>
      <c r="C1922" t="s">
        <v>607</v>
      </c>
      <c r="D1922">
        <v>906166</v>
      </c>
      <c r="E1922" s="1">
        <v>0.45399999999999996</v>
      </c>
      <c r="F1922" s="1">
        <v>333</v>
      </c>
      <c r="G1922" s="4">
        <v>733.4801762114538</v>
      </c>
      <c r="H1922" s="1">
        <v>0.14256549020819501</v>
      </c>
      <c r="I1922" s="1">
        <v>1347</v>
      </c>
      <c r="J1922" s="4">
        <v>9448.2893302784105</v>
      </c>
      <c r="K1922" s="1">
        <v>0.16480093051383499</v>
      </c>
      <c r="L1922" s="1">
        <v>1273</v>
      </c>
      <c r="M1922" s="4">
        <v>7724.4709482579774</v>
      </c>
      <c r="N1922" s="1" t="s">
        <v>3</v>
      </c>
      <c r="O1922" s="1" t="s">
        <v>3</v>
      </c>
      <c r="P1922" s="4" t="s">
        <v>3</v>
      </c>
      <c r="Q1922" s="1">
        <v>0</v>
      </c>
      <c r="R1922" s="1">
        <v>1895</v>
      </c>
      <c r="S1922" s="4" t="s">
        <v>3</v>
      </c>
      <c r="T1922" s="1">
        <v>0.50613353403239503</v>
      </c>
      <c r="U1922" s="1">
        <v>1361</v>
      </c>
      <c r="V1922" s="4">
        <v>2689.0136860856355</v>
      </c>
      <c r="W1922" s="1">
        <v>1</v>
      </c>
      <c r="X1922" s="1">
        <v>961</v>
      </c>
      <c r="Y1922" s="4">
        <v>961</v>
      </c>
      <c r="AC1922" s="3">
        <f t="shared" si="232"/>
        <v>5.2752674465004492E-4</v>
      </c>
      <c r="AD1922" s="3">
        <f t="shared" si="233"/>
        <v>1.253810118049053E-2</v>
      </c>
      <c r="AE1922" s="3">
        <f t="shared" si="234"/>
        <v>2.9948365850235501E-2</v>
      </c>
      <c r="AF1922" s="3" t="e">
        <f t="shared" si="235"/>
        <v>#VALUE!</v>
      </c>
      <c r="AG1922" s="3" t="e">
        <f t="shared" si="236"/>
        <v>#VALUE!</v>
      </c>
      <c r="AH1922" s="3">
        <f t="shared" si="237"/>
        <v>1.0809028402592558E-2</v>
      </c>
      <c r="AI1922" s="3">
        <f t="shared" si="238"/>
        <v>4.2650452689508254E-2</v>
      </c>
      <c r="AJ1922" s="6" t="e">
        <f t="shared" si="239"/>
        <v>#VALUE!</v>
      </c>
    </row>
    <row r="1923" spans="1:36" x14ac:dyDescent="0.3">
      <c r="A1923" t="s">
        <v>3581</v>
      </c>
      <c r="B1923" t="s">
        <v>3580</v>
      </c>
      <c r="C1923" t="s">
        <v>607</v>
      </c>
      <c r="D1923">
        <v>865026</v>
      </c>
      <c r="E1923" s="1">
        <v>0.47799999999999998</v>
      </c>
      <c r="F1923" s="1">
        <v>333</v>
      </c>
      <c r="G1923" s="4">
        <v>696.652719665272</v>
      </c>
      <c r="H1923" s="1">
        <v>0.150166584588208</v>
      </c>
      <c r="I1923" s="1">
        <v>1347</v>
      </c>
      <c r="J1923" s="4">
        <v>8970.038199202505</v>
      </c>
      <c r="K1923" s="1">
        <v>0.160857592719756</v>
      </c>
      <c r="L1923" s="1">
        <v>1273</v>
      </c>
      <c r="M1923" s="4">
        <v>7913.8322193954746</v>
      </c>
      <c r="N1923" s="1" t="s">
        <v>3</v>
      </c>
      <c r="O1923" s="1" t="s">
        <v>3</v>
      </c>
      <c r="P1923" s="4" t="s">
        <v>3</v>
      </c>
      <c r="Q1923" s="1">
        <v>0</v>
      </c>
      <c r="R1923" s="1">
        <v>1895</v>
      </c>
      <c r="S1923" s="4" t="s">
        <v>3</v>
      </c>
      <c r="T1923" s="1">
        <v>0.499100605068518</v>
      </c>
      <c r="U1923" s="1">
        <v>1361</v>
      </c>
      <c r="V1923" s="4">
        <v>2726.9051293038565</v>
      </c>
      <c r="W1923" s="1" t="s">
        <v>3</v>
      </c>
      <c r="X1923" s="1">
        <v>961</v>
      </c>
      <c r="Y1923" s="4" t="s">
        <v>3</v>
      </c>
      <c r="AC1923" s="3">
        <f t="shared" ref="AC1923:AC1986" si="240">+(G1923-$AA$2)/($AB$2-$AA$2)</f>
        <v>0</v>
      </c>
      <c r="AD1923" s="3">
        <f t="shared" ref="AD1923:AD1986" si="241">+(J1923-$AA$3)/($AB$3-$AA$3)</f>
        <v>1.1391544576446741E-2</v>
      </c>
      <c r="AE1923" s="3">
        <f t="shared" ref="AE1923:AE1986" si="242">+(M1923-$AA$4)/($AB$4-$AA$4)</f>
        <v>3.1264072753185448E-2</v>
      </c>
      <c r="AF1923" s="3" t="e">
        <f t="shared" ref="AF1923:AF1986" si="243">+(P1923-$AA$5)/($AB$5-$AA$5)</f>
        <v>#VALUE!</v>
      </c>
      <c r="AG1923" s="3" t="e">
        <f t="shared" ref="AG1923:AG1986" si="244">+(S1923-$AA$6)/($AB$6-$AA$6)</f>
        <v>#VALUE!</v>
      </c>
      <c r="AH1923" s="3">
        <f t="shared" ref="AH1923:AH1986" si="245">+(V1923-$AA$7)/($AB$7-$AA$7)</f>
        <v>1.1681471161474107E-2</v>
      </c>
      <c r="AI1923" s="3" t="e">
        <f t="shared" ref="AI1923:AI1986" si="246">+(Y1923-$AA$8)/($AB$8-$AA$8)</f>
        <v>#VALUE!</v>
      </c>
      <c r="AJ1923" s="6" t="e">
        <f t="shared" ref="AJ1923:AJ1986" si="247">+(AC1923/7)+(AD1923/7)+(AE1923/7)+(AF1923/7)+(AG1923/7)+(AH1923/7)+(AI1923/7)</f>
        <v>#VALUE!</v>
      </c>
    </row>
    <row r="1924" spans="1:36" x14ac:dyDescent="0.3">
      <c r="A1924" t="s">
        <v>3583</v>
      </c>
      <c r="B1924" t="s">
        <v>3582</v>
      </c>
      <c r="C1924" t="s">
        <v>607</v>
      </c>
      <c r="D1924">
        <v>122003</v>
      </c>
      <c r="E1924" s="1">
        <v>0.47799999999999998</v>
      </c>
      <c r="F1924" s="1">
        <v>333</v>
      </c>
      <c r="G1924" s="4">
        <v>696.652719665272</v>
      </c>
      <c r="H1924" s="1">
        <v>0.15279952132324601</v>
      </c>
      <c r="I1924" s="1">
        <v>1347</v>
      </c>
      <c r="J1924" s="4">
        <v>8815.4726424203491</v>
      </c>
      <c r="K1924" s="1">
        <v>0.163840233436882</v>
      </c>
      <c r="L1924" s="1">
        <v>1273</v>
      </c>
      <c r="M1924" s="4">
        <v>7769.76432037624</v>
      </c>
      <c r="N1924" s="1" t="s">
        <v>3</v>
      </c>
      <c r="O1924" s="1" t="s">
        <v>3</v>
      </c>
      <c r="P1924" s="4" t="s">
        <v>3</v>
      </c>
      <c r="Q1924" s="1">
        <v>0</v>
      </c>
      <c r="R1924" s="1">
        <v>1895</v>
      </c>
      <c r="S1924" s="4" t="s">
        <v>3</v>
      </c>
      <c r="T1924" s="1">
        <v>0.498807406375253</v>
      </c>
      <c r="U1924" s="1">
        <v>1361</v>
      </c>
      <c r="V1924" s="4">
        <v>2728.5080024976996</v>
      </c>
      <c r="W1924" s="1">
        <v>0</v>
      </c>
      <c r="X1924" s="1">
        <v>961</v>
      </c>
      <c r="Y1924" s="4">
        <v>0</v>
      </c>
      <c r="AC1924" s="3">
        <f t="shared" si="240"/>
        <v>0</v>
      </c>
      <c r="AD1924" s="3">
        <f t="shared" si="241"/>
        <v>1.1020989969523796E-2</v>
      </c>
      <c r="AE1924" s="3">
        <f t="shared" si="242"/>
        <v>3.0263070129499702E-2</v>
      </c>
      <c r="AF1924" s="3" t="e">
        <f t="shared" si="243"/>
        <v>#VALUE!</v>
      </c>
      <c r="AG1924" s="3" t="e">
        <f t="shared" si="244"/>
        <v>#VALUE!</v>
      </c>
      <c r="AH1924" s="3">
        <f t="shared" si="245"/>
        <v>1.1718376990141549E-2</v>
      </c>
      <c r="AI1924" s="3">
        <f t="shared" si="246"/>
        <v>0</v>
      </c>
      <c r="AJ1924" s="6" t="e">
        <f t="shared" si="247"/>
        <v>#VALUE!</v>
      </c>
    </row>
    <row r="1925" spans="1:36" x14ac:dyDescent="0.3">
      <c r="A1925" t="s">
        <v>3585</v>
      </c>
      <c r="B1925" t="s">
        <v>3584</v>
      </c>
      <c r="C1925" t="s">
        <v>607</v>
      </c>
      <c r="D1925">
        <v>289889</v>
      </c>
      <c r="E1925" s="1">
        <v>0.47799999999999998</v>
      </c>
      <c r="F1925" s="1">
        <v>333</v>
      </c>
      <c r="G1925" s="4">
        <v>696.652719665272</v>
      </c>
      <c r="H1925" s="1">
        <v>0.15059212319198001</v>
      </c>
      <c r="I1925" s="1">
        <v>1347</v>
      </c>
      <c r="J1925" s="4">
        <v>8944.6909403275895</v>
      </c>
      <c r="K1925" s="1">
        <v>0.16560131636591899</v>
      </c>
      <c r="L1925" s="1">
        <v>1273</v>
      </c>
      <c r="M1925" s="4">
        <v>7687.1369620464284</v>
      </c>
      <c r="N1925" s="1" t="s">
        <v>3</v>
      </c>
      <c r="O1925" s="1" t="s">
        <v>3</v>
      </c>
      <c r="P1925" s="4" t="s">
        <v>3</v>
      </c>
      <c r="Q1925" s="1">
        <v>0</v>
      </c>
      <c r="R1925" s="1">
        <v>1895</v>
      </c>
      <c r="S1925" s="4" t="s">
        <v>3</v>
      </c>
      <c r="T1925" s="1">
        <v>0.49417535677448898</v>
      </c>
      <c r="U1925" s="1">
        <v>1361</v>
      </c>
      <c r="V1925" s="4">
        <v>2754.0831029764927</v>
      </c>
      <c r="W1925" s="1">
        <v>0</v>
      </c>
      <c r="X1925" s="1">
        <v>961</v>
      </c>
      <c r="Y1925" s="4">
        <v>0</v>
      </c>
      <c r="AC1925" s="3">
        <f t="shared" si="240"/>
        <v>0</v>
      </c>
      <c r="AD1925" s="3">
        <f t="shared" si="241"/>
        <v>1.1330777198872407E-2</v>
      </c>
      <c r="AE1925" s="3">
        <f t="shared" si="242"/>
        <v>2.9688964426290126E-2</v>
      </c>
      <c r="AF1925" s="3" t="e">
        <f t="shared" si="243"/>
        <v>#VALUE!</v>
      </c>
      <c r="AG1925" s="3" t="e">
        <f t="shared" si="244"/>
        <v>#VALUE!</v>
      </c>
      <c r="AH1925" s="3">
        <f t="shared" si="245"/>
        <v>1.2307238467174481E-2</v>
      </c>
      <c r="AI1925" s="3">
        <f t="shared" si="246"/>
        <v>0</v>
      </c>
      <c r="AJ1925" s="6" t="e">
        <f t="shared" si="247"/>
        <v>#VALUE!</v>
      </c>
    </row>
    <row r="1926" spans="1:36" x14ac:dyDescent="0.3">
      <c r="A1926" t="s">
        <v>3587</v>
      </c>
      <c r="B1926" t="s">
        <v>3586</v>
      </c>
      <c r="C1926" t="s">
        <v>607</v>
      </c>
      <c r="D1926">
        <v>59381</v>
      </c>
      <c r="E1926" s="1">
        <v>0.47799999999999998</v>
      </c>
      <c r="F1926" s="1">
        <v>333</v>
      </c>
      <c r="G1926" s="4">
        <v>696.652719665272</v>
      </c>
      <c r="H1926" s="1">
        <v>0.163183509876896</v>
      </c>
      <c r="I1926" s="1">
        <v>1347</v>
      </c>
      <c r="J1926" s="4">
        <v>8254.5105263158221</v>
      </c>
      <c r="K1926" s="1">
        <v>0.15028376079890801</v>
      </c>
      <c r="L1926" s="1">
        <v>1273</v>
      </c>
      <c r="M1926" s="4">
        <v>8470.6424249216016</v>
      </c>
      <c r="N1926" s="1" t="s">
        <v>3</v>
      </c>
      <c r="O1926" s="1" t="s">
        <v>3</v>
      </c>
      <c r="P1926" s="4" t="s">
        <v>3</v>
      </c>
      <c r="Q1926" s="1">
        <v>0</v>
      </c>
      <c r="R1926" s="1">
        <v>1895</v>
      </c>
      <c r="S1926" s="4" t="s">
        <v>3</v>
      </c>
      <c r="T1926" s="1">
        <v>0.51284080766575102</v>
      </c>
      <c r="U1926" s="1">
        <v>1361</v>
      </c>
      <c r="V1926" s="4">
        <v>2653.8449742225757</v>
      </c>
      <c r="W1926" s="1">
        <v>0.5</v>
      </c>
      <c r="X1926" s="1">
        <v>961</v>
      </c>
      <c r="Y1926" s="4">
        <v>480.5</v>
      </c>
      <c r="AC1926" s="3">
        <f t="shared" si="240"/>
        <v>0</v>
      </c>
      <c r="AD1926" s="3">
        <f t="shared" si="241"/>
        <v>9.6761425095897337E-3</v>
      </c>
      <c r="AE1926" s="3">
        <f t="shared" si="242"/>
        <v>3.5132862958505498E-2</v>
      </c>
      <c r="AF1926" s="3" t="e">
        <f t="shared" si="243"/>
        <v>#VALUE!</v>
      </c>
      <c r="AG1926" s="3" t="e">
        <f t="shared" si="244"/>
        <v>#VALUE!</v>
      </c>
      <c r="AH1926" s="3">
        <f t="shared" si="245"/>
        <v>9.99927597834698E-3</v>
      </c>
      <c r="AI1926" s="3">
        <f t="shared" si="246"/>
        <v>2.1325226344754127E-2</v>
      </c>
      <c r="AJ1926" s="6" t="e">
        <f t="shared" si="247"/>
        <v>#VALUE!</v>
      </c>
    </row>
    <row r="1927" spans="1:36" x14ac:dyDescent="0.3">
      <c r="A1927" t="s">
        <v>3589</v>
      </c>
      <c r="B1927" t="s">
        <v>3588</v>
      </c>
      <c r="C1927" t="s">
        <v>607</v>
      </c>
      <c r="D1927">
        <v>204831</v>
      </c>
      <c r="E1927" s="1">
        <v>0.47799999999999998</v>
      </c>
      <c r="F1927" s="1">
        <v>333</v>
      </c>
      <c r="G1927" s="4">
        <v>696.652719665272</v>
      </c>
      <c r="H1927" s="1">
        <v>0.14252237210187901</v>
      </c>
      <c r="I1927" s="1">
        <v>1347</v>
      </c>
      <c r="J1927" s="4">
        <v>9451.1477751515831</v>
      </c>
      <c r="K1927" s="1">
        <v>0.16594656082331199</v>
      </c>
      <c r="L1927" s="1">
        <v>1273</v>
      </c>
      <c r="M1927" s="4">
        <v>7671.1442146450936</v>
      </c>
      <c r="N1927" s="1" t="s">
        <v>3</v>
      </c>
      <c r="O1927" s="1" t="s">
        <v>3</v>
      </c>
      <c r="P1927" s="4" t="s">
        <v>3</v>
      </c>
      <c r="Q1927" s="1">
        <v>0</v>
      </c>
      <c r="R1927" s="1">
        <v>1895</v>
      </c>
      <c r="S1927" s="4" t="s">
        <v>3</v>
      </c>
      <c r="T1927" s="1">
        <v>0.50313185015939899</v>
      </c>
      <c r="U1927" s="1">
        <v>1361</v>
      </c>
      <c r="V1927" s="4">
        <v>2705.0563377548388</v>
      </c>
      <c r="W1927" s="1">
        <v>0</v>
      </c>
      <c r="X1927" s="1">
        <v>961</v>
      </c>
      <c r="Y1927" s="4">
        <v>0</v>
      </c>
      <c r="AC1927" s="3">
        <f t="shared" si="240"/>
        <v>0</v>
      </c>
      <c r="AD1927" s="3">
        <f t="shared" si="241"/>
        <v>1.2544954000345358E-2</v>
      </c>
      <c r="AE1927" s="3">
        <f t="shared" si="242"/>
        <v>2.9577844723582849E-2</v>
      </c>
      <c r="AF1927" s="3" t="e">
        <f t="shared" si="243"/>
        <v>#VALUE!</v>
      </c>
      <c r="AG1927" s="3" t="e">
        <f t="shared" si="244"/>
        <v>#VALUE!</v>
      </c>
      <c r="AH1927" s="3">
        <f t="shared" si="245"/>
        <v>1.1178407188231553E-2</v>
      </c>
      <c r="AI1927" s="3">
        <f t="shared" si="246"/>
        <v>0</v>
      </c>
      <c r="AJ1927" s="6" t="e">
        <f t="shared" si="247"/>
        <v>#VALUE!</v>
      </c>
    </row>
    <row r="1928" spans="1:36" x14ac:dyDescent="0.3">
      <c r="A1928" t="s">
        <v>3591</v>
      </c>
      <c r="B1928" t="s">
        <v>3590</v>
      </c>
      <c r="C1928" t="s">
        <v>607</v>
      </c>
      <c r="D1928">
        <v>188922</v>
      </c>
      <c r="E1928" s="1">
        <v>0.47799999999999998</v>
      </c>
      <c r="F1928" s="1">
        <v>333</v>
      </c>
      <c r="G1928" s="4">
        <v>696.652719665272</v>
      </c>
      <c r="H1928" s="1">
        <v>0.15200982416023501</v>
      </c>
      <c r="I1928" s="1">
        <v>1347</v>
      </c>
      <c r="J1928" s="4">
        <v>8861.269378090421</v>
      </c>
      <c r="K1928" s="1">
        <v>0.149458506685298</v>
      </c>
      <c r="L1928" s="1">
        <v>1273</v>
      </c>
      <c r="M1928" s="4">
        <v>8517.4141521462352</v>
      </c>
      <c r="N1928" s="1" t="s">
        <v>3</v>
      </c>
      <c r="O1928" s="1" t="s">
        <v>3</v>
      </c>
      <c r="P1928" s="4" t="s">
        <v>3</v>
      </c>
      <c r="Q1928" s="1">
        <v>0</v>
      </c>
      <c r="R1928" s="1">
        <v>1895</v>
      </c>
      <c r="S1928" s="4" t="s">
        <v>3</v>
      </c>
      <c r="T1928" s="1">
        <v>0.49815796995585399</v>
      </c>
      <c r="U1928" s="1">
        <v>1361</v>
      </c>
      <c r="V1928" s="4">
        <v>2732.0650919639202</v>
      </c>
      <c r="W1928" s="1">
        <v>0</v>
      </c>
      <c r="X1928" s="1">
        <v>961</v>
      </c>
      <c r="Y1928" s="4">
        <v>0</v>
      </c>
      <c r="AC1928" s="3">
        <f t="shared" si="240"/>
        <v>0</v>
      </c>
      <c r="AD1928" s="3">
        <f t="shared" si="241"/>
        <v>1.1130782809130975E-2</v>
      </c>
      <c r="AE1928" s="3">
        <f t="shared" si="242"/>
        <v>3.5457839042594308E-2</v>
      </c>
      <c r="AF1928" s="3" t="e">
        <f t="shared" si="243"/>
        <v>#VALUE!</v>
      </c>
      <c r="AG1928" s="3" t="e">
        <f t="shared" si="244"/>
        <v>#VALUE!</v>
      </c>
      <c r="AH1928" s="3">
        <f t="shared" si="245"/>
        <v>1.1800278250265778E-2</v>
      </c>
      <c r="AI1928" s="3">
        <f t="shared" si="246"/>
        <v>0</v>
      </c>
      <c r="AJ1928" s="6" t="e">
        <f t="shared" si="247"/>
        <v>#VALUE!</v>
      </c>
    </row>
    <row r="1929" spans="1:36" x14ac:dyDescent="0.3">
      <c r="A1929" t="s">
        <v>3555</v>
      </c>
      <c r="B1929" t="s">
        <v>3592</v>
      </c>
      <c r="C1929" t="s">
        <v>607</v>
      </c>
      <c r="D1929">
        <v>0</v>
      </c>
      <c r="E1929" s="1">
        <v>0.47799999999999998</v>
      </c>
      <c r="F1929" s="1">
        <v>333</v>
      </c>
      <c r="G1929" s="4">
        <v>696.652719665272</v>
      </c>
      <c r="H1929" s="1" t="s">
        <v>3</v>
      </c>
      <c r="I1929" s="1">
        <v>1347</v>
      </c>
      <c r="J1929" s="4" t="s">
        <v>3</v>
      </c>
      <c r="K1929" s="1" t="s">
        <v>3</v>
      </c>
      <c r="L1929" s="1">
        <v>1273</v>
      </c>
      <c r="M1929" s="4" t="s">
        <v>3</v>
      </c>
      <c r="N1929" s="1" t="s">
        <v>3</v>
      </c>
      <c r="O1929" s="1" t="s">
        <v>3</v>
      </c>
      <c r="P1929" s="4" t="s">
        <v>3</v>
      </c>
      <c r="Q1929" s="1">
        <v>0</v>
      </c>
      <c r="R1929" s="1">
        <v>1895</v>
      </c>
      <c r="S1929" s="4" t="s">
        <v>3</v>
      </c>
      <c r="T1929" s="1" t="s">
        <v>3</v>
      </c>
      <c r="U1929" s="1">
        <v>1361</v>
      </c>
      <c r="V1929" s="4" t="s">
        <v>3</v>
      </c>
      <c r="W1929" s="1" t="s">
        <v>3</v>
      </c>
      <c r="X1929" s="1">
        <v>961</v>
      </c>
      <c r="Y1929" s="4" t="s">
        <v>3</v>
      </c>
      <c r="AC1929" s="3">
        <f t="shared" si="240"/>
        <v>0</v>
      </c>
      <c r="AD1929" s="3" t="e">
        <f t="shared" si="241"/>
        <v>#VALUE!</v>
      </c>
      <c r="AE1929" s="3" t="e">
        <f t="shared" si="242"/>
        <v>#VALUE!</v>
      </c>
      <c r="AF1929" s="3" t="e">
        <f t="shared" si="243"/>
        <v>#VALUE!</v>
      </c>
      <c r="AG1929" s="3" t="e">
        <f t="shared" si="244"/>
        <v>#VALUE!</v>
      </c>
      <c r="AH1929" s="3" t="e">
        <f t="shared" si="245"/>
        <v>#VALUE!</v>
      </c>
      <c r="AI1929" s="3" t="e">
        <f t="shared" si="246"/>
        <v>#VALUE!</v>
      </c>
      <c r="AJ1929" s="6" t="e">
        <f t="shared" si="247"/>
        <v>#VALUE!</v>
      </c>
    </row>
    <row r="1930" spans="1:36" x14ac:dyDescent="0.3">
      <c r="A1930" t="s">
        <v>3557</v>
      </c>
      <c r="B1930" t="s">
        <v>3593</v>
      </c>
      <c r="C1930" t="s">
        <v>607</v>
      </c>
      <c r="D1930">
        <v>0</v>
      </c>
      <c r="E1930" s="1">
        <v>0.47799999999999998</v>
      </c>
      <c r="F1930" s="1">
        <v>333</v>
      </c>
      <c r="G1930" s="4">
        <v>696.652719665272</v>
      </c>
      <c r="H1930" s="1" t="s">
        <v>3</v>
      </c>
      <c r="I1930" s="1">
        <v>1347</v>
      </c>
      <c r="J1930" s="4" t="s">
        <v>3</v>
      </c>
      <c r="K1930" s="1" t="s">
        <v>3</v>
      </c>
      <c r="L1930" s="1">
        <v>1273</v>
      </c>
      <c r="M1930" s="4" t="s">
        <v>3</v>
      </c>
      <c r="N1930" s="1" t="s">
        <v>3</v>
      </c>
      <c r="O1930" s="1" t="s">
        <v>3</v>
      </c>
      <c r="P1930" s="4" t="s">
        <v>3</v>
      </c>
      <c r="Q1930" s="1">
        <v>0</v>
      </c>
      <c r="R1930" s="1">
        <v>1895</v>
      </c>
      <c r="S1930" s="4" t="s">
        <v>3</v>
      </c>
      <c r="T1930" s="1" t="s">
        <v>3</v>
      </c>
      <c r="U1930" s="1">
        <v>1361</v>
      </c>
      <c r="V1930" s="4" t="s">
        <v>3</v>
      </c>
      <c r="W1930" s="1" t="s">
        <v>3</v>
      </c>
      <c r="X1930" s="1">
        <v>961</v>
      </c>
      <c r="Y1930" s="4" t="s">
        <v>3</v>
      </c>
      <c r="AC1930" s="3">
        <f t="shared" si="240"/>
        <v>0</v>
      </c>
      <c r="AD1930" s="3" t="e">
        <f t="shared" si="241"/>
        <v>#VALUE!</v>
      </c>
      <c r="AE1930" s="3" t="e">
        <f t="shared" si="242"/>
        <v>#VALUE!</v>
      </c>
      <c r="AF1930" s="3" t="e">
        <f t="shared" si="243"/>
        <v>#VALUE!</v>
      </c>
      <c r="AG1930" s="3" t="e">
        <f t="shared" si="244"/>
        <v>#VALUE!</v>
      </c>
      <c r="AH1930" s="3" t="e">
        <f t="shared" si="245"/>
        <v>#VALUE!</v>
      </c>
      <c r="AI1930" s="3" t="e">
        <f t="shared" si="246"/>
        <v>#VALUE!</v>
      </c>
      <c r="AJ1930" s="6" t="e">
        <f t="shared" si="247"/>
        <v>#VALUE!</v>
      </c>
    </row>
    <row r="1931" spans="1:36" x14ac:dyDescent="0.3">
      <c r="A1931" t="s">
        <v>3559</v>
      </c>
      <c r="B1931" t="s">
        <v>3594</v>
      </c>
      <c r="C1931" t="s">
        <v>607</v>
      </c>
      <c r="D1931">
        <v>0</v>
      </c>
      <c r="E1931" s="1">
        <v>0.47799999999999998</v>
      </c>
      <c r="F1931" s="1">
        <v>333</v>
      </c>
      <c r="G1931" s="4">
        <v>696.652719665272</v>
      </c>
      <c r="H1931" s="1" t="s">
        <v>3</v>
      </c>
      <c r="I1931" s="1">
        <v>1347</v>
      </c>
      <c r="J1931" s="4" t="s">
        <v>3</v>
      </c>
      <c r="K1931" s="1" t="s">
        <v>3</v>
      </c>
      <c r="L1931" s="1">
        <v>1273</v>
      </c>
      <c r="M1931" s="4" t="s">
        <v>3</v>
      </c>
      <c r="N1931" s="1" t="s">
        <v>3</v>
      </c>
      <c r="O1931" s="1" t="s">
        <v>3</v>
      </c>
      <c r="P1931" s="4" t="s">
        <v>3</v>
      </c>
      <c r="Q1931" s="1">
        <v>0</v>
      </c>
      <c r="R1931" s="1">
        <v>1895</v>
      </c>
      <c r="S1931" s="4" t="s">
        <v>3</v>
      </c>
      <c r="T1931" s="1" t="s">
        <v>3</v>
      </c>
      <c r="U1931" s="1">
        <v>1361</v>
      </c>
      <c r="V1931" s="4" t="s">
        <v>3</v>
      </c>
      <c r="W1931" s="1" t="s">
        <v>3</v>
      </c>
      <c r="X1931" s="1">
        <v>961</v>
      </c>
      <c r="Y1931" s="4" t="s">
        <v>3</v>
      </c>
      <c r="AC1931" s="3">
        <f t="shared" si="240"/>
        <v>0</v>
      </c>
      <c r="AD1931" s="3" t="e">
        <f t="shared" si="241"/>
        <v>#VALUE!</v>
      </c>
      <c r="AE1931" s="3" t="e">
        <f t="shared" si="242"/>
        <v>#VALUE!</v>
      </c>
      <c r="AF1931" s="3" t="e">
        <f t="shared" si="243"/>
        <v>#VALUE!</v>
      </c>
      <c r="AG1931" s="3" t="e">
        <f t="shared" si="244"/>
        <v>#VALUE!</v>
      </c>
      <c r="AH1931" s="3" t="e">
        <f t="shared" si="245"/>
        <v>#VALUE!</v>
      </c>
      <c r="AI1931" s="3" t="e">
        <f t="shared" si="246"/>
        <v>#VALUE!</v>
      </c>
      <c r="AJ1931" s="6" t="e">
        <f t="shared" si="247"/>
        <v>#VALUE!</v>
      </c>
    </row>
    <row r="1932" spans="1:36" x14ac:dyDescent="0.3">
      <c r="A1932" t="s">
        <v>608</v>
      </c>
      <c r="B1932" t="s">
        <v>609</v>
      </c>
      <c r="C1932" t="s">
        <v>609</v>
      </c>
      <c r="D1932">
        <v>6926705</v>
      </c>
      <c r="E1932" s="1">
        <v>0.29799999999999999</v>
      </c>
      <c r="F1932" s="1">
        <v>538</v>
      </c>
      <c r="G1932" s="4">
        <v>1805.3691275167787</v>
      </c>
      <c r="H1932" s="1">
        <v>0.20959720386532901</v>
      </c>
      <c r="I1932" s="1">
        <v>1863</v>
      </c>
      <c r="J1932" s="4">
        <v>8888.47735391079</v>
      </c>
      <c r="K1932" s="1">
        <v>0.142778276251117</v>
      </c>
      <c r="L1932" s="1">
        <v>2005</v>
      </c>
      <c r="M1932" s="4">
        <v>14042.752529618905</v>
      </c>
      <c r="N1932" s="1" t="s">
        <v>3</v>
      </c>
      <c r="O1932" s="1">
        <v>2508</v>
      </c>
      <c r="P1932" s="4" t="s">
        <v>3</v>
      </c>
      <c r="Q1932" s="1">
        <v>0.127</v>
      </c>
      <c r="R1932" s="1">
        <v>2256</v>
      </c>
      <c r="S1932" s="4">
        <v>17763.779527559054</v>
      </c>
      <c r="T1932" s="1">
        <v>0.51280746040144598</v>
      </c>
      <c r="U1932" s="1">
        <v>2033</v>
      </c>
      <c r="V1932" s="4">
        <v>3964.4509040654111</v>
      </c>
      <c r="W1932" s="1" t="s">
        <v>3</v>
      </c>
      <c r="X1932" s="1">
        <v>1516</v>
      </c>
      <c r="Y1932" s="4" t="s">
        <v>3</v>
      </c>
      <c r="AC1932" s="3">
        <f t="shared" si="240"/>
        <v>1.5881562622728444E-2</v>
      </c>
      <c r="AD1932" s="3">
        <f t="shared" si="241"/>
        <v>1.1196011059170506E-2</v>
      </c>
      <c r="AE1932" s="3">
        <f t="shared" si="242"/>
        <v>7.384861346391948E-2</v>
      </c>
      <c r="AF1932" s="3" t="e">
        <f t="shared" si="243"/>
        <v>#VALUE!</v>
      </c>
      <c r="AG1932" s="3">
        <f t="shared" si="244"/>
        <v>0.36534112500725618</v>
      </c>
      <c r="AH1932" s="3">
        <f t="shared" si="245"/>
        <v>4.0175710448089139E-2</v>
      </c>
      <c r="AI1932" s="3" t="e">
        <f t="shared" si="246"/>
        <v>#VALUE!</v>
      </c>
      <c r="AJ1932" s="6" t="e">
        <f t="shared" si="247"/>
        <v>#VALUE!</v>
      </c>
    </row>
    <row r="1933" spans="1:36" x14ac:dyDescent="0.3">
      <c r="A1933" t="s">
        <v>3596</v>
      </c>
      <c r="B1933" t="s">
        <v>3595</v>
      </c>
      <c r="C1933" t="s">
        <v>609</v>
      </c>
      <c r="D1933">
        <v>3543466</v>
      </c>
      <c r="E1933" s="1">
        <v>0.24100000000000002</v>
      </c>
      <c r="F1933" s="1">
        <v>538</v>
      </c>
      <c r="G1933" s="4">
        <v>2232.3651452282156</v>
      </c>
      <c r="H1933" s="1">
        <v>0.1989106146355</v>
      </c>
      <c r="I1933" s="1">
        <v>1863</v>
      </c>
      <c r="J1933" s="4">
        <v>9366.0160037910136</v>
      </c>
      <c r="K1933" s="1">
        <v>0.14765712440869999</v>
      </c>
      <c r="L1933" s="1">
        <v>2005</v>
      </c>
      <c r="M1933" s="4">
        <v>13578.755566513422</v>
      </c>
      <c r="N1933" s="1" t="s">
        <v>3</v>
      </c>
      <c r="O1933" s="1">
        <v>2508</v>
      </c>
      <c r="P1933" s="4" t="s">
        <v>3</v>
      </c>
      <c r="Q1933" s="1">
        <v>0.127</v>
      </c>
      <c r="R1933" s="1">
        <v>2256</v>
      </c>
      <c r="S1933" s="4">
        <v>17763.779527559054</v>
      </c>
      <c r="T1933" s="1">
        <v>0.51971374919358604</v>
      </c>
      <c r="U1933" s="1">
        <v>2033</v>
      </c>
      <c r="V1933" s="4">
        <v>3911.7687441490725</v>
      </c>
      <c r="W1933" s="1" t="s">
        <v>3</v>
      </c>
      <c r="X1933" s="1">
        <v>1516</v>
      </c>
      <c r="Y1933" s="4" t="s">
        <v>3</v>
      </c>
      <c r="AC1933" s="3">
        <f t="shared" si="240"/>
        <v>2.1997972506190816E-2</v>
      </c>
      <c r="AD1933" s="3">
        <f t="shared" si="241"/>
        <v>1.2340859564754959E-2</v>
      </c>
      <c r="AE1933" s="3">
        <f t="shared" si="242"/>
        <v>7.0624701818003163E-2</v>
      </c>
      <c r="AF1933" s="3" t="e">
        <f t="shared" si="243"/>
        <v>#VALUE!</v>
      </c>
      <c r="AG1933" s="3">
        <f t="shared" si="244"/>
        <v>0.36534112500725618</v>
      </c>
      <c r="AH1933" s="3">
        <f t="shared" si="245"/>
        <v>3.8962714451168459E-2</v>
      </c>
      <c r="AI1933" s="3" t="e">
        <f t="shared" si="246"/>
        <v>#VALUE!</v>
      </c>
      <c r="AJ1933" s="6" t="e">
        <f t="shared" si="247"/>
        <v>#VALUE!</v>
      </c>
    </row>
    <row r="1934" spans="1:36" x14ac:dyDescent="0.3">
      <c r="A1934" t="s">
        <v>3598</v>
      </c>
      <c r="B1934" t="s">
        <v>3597</v>
      </c>
      <c r="C1934" t="s">
        <v>609</v>
      </c>
      <c r="D1934">
        <v>1696192</v>
      </c>
      <c r="E1934" s="1">
        <v>0.24100000000000002</v>
      </c>
      <c r="F1934" s="1">
        <v>538</v>
      </c>
      <c r="G1934" s="4">
        <v>2232.3651452282156</v>
      </c>
      <c r="H1934" s="1">
        <v>0.198397351243255</v>
      </c>
      <c r="I1934" s="1">
        <v>1863</v>
      </c>
      <c r="J1934" s="4">
        <v>9390.2463330560076</v>
      </c>
      <c r="K1934" s="1">
        <v>0.151739307814209</v>
      </c>
      <c r="L1934" s="1">
        <v>2005</v>
      </c>
      <c r="M1934" s="4">
        <v>13213.451602500654</v>
      </c>
      <c r="N1934" s="1" t="s">
        <v>3</v>
      </c>
      <c r="O1934" s="1">
        <v>2508</v>
      </c>
      <c r="P1934" s="4" t="s">
        <v>3</v>
      </c>
      <c r="Q1934" s="1">
        <v>0.127</v>
      </c>
      <c r="R1934" s="1">
        <v>2256</v>
      </c>
      <c r="S1934" s="4">
        <v>17763.779527559054</v>
      </c>
      <c r="T1934" s="1">
        <v>0.52782409066897995</v>
      </c>
      <c r="U1934" s="1">
        <v>2033</v>
      </c>
      <c r="V1934" s="4">
        <v>3851.66201380334</v>
      </c>
      <c r="W1934" s="1" t="s">
        <v>3</v>
      </c>
      <c r="X1934" s="1">
        <v>1516</v>
      </c>
      <c r="Y1934" s="4" t="s">
        <v>3</v>
      </c>
      <c r="AC1934" s="3">
        <f t="shared" si="240"/>
        <v>2.1997972506190816E-2</v>
      </c>
      <c r="AD1934" s="3">
        <f t="shared" si="241"/>
        <v>1.2398949221489142E-2</v>
      </c>
      <c r="AE1934" s="3">
        <f t="shared" si="242"/>
        <v>6.8086522050623044E-2</v>
      </c>
      <c r="AF1934" s="3" t="e">
        <f t="shared" si="243"/>
        <v>#VALUE!</v>
      </c>
      <c r="AG1934" s="3">
        <f t="shared" si="244"/>
        <v>0.36534112500725618</v>
      </c>
      <c r="AH1934" s="3">
        <f t="shared" si="245"/>
        <v>3.7578769233031099E-2</v>
      </c>
      <c r="AI1934" s="3" t="e">
        <f t="shared" si="246"/>
        <v>#VALUE!</v>
      </c>
      <c r="AJ1934" s="6" t="e">
        <f t="shared" si="247"/>
        <v>#VALUE!</v>
      </c>
    </row>
    <row r="1935" spans="1:36" x14ac:dyDescent="0.3">
      <c r="A1935" t="s">
        <v>3600</v>
      </c>
      <c r="B1935" t="s">
        <v>3599</v>
      </c>
      <c r="C1935" t="s">
        <v>609</v>
      </c>
      <c r="D1935">
        <v>1696192</v>
      </c>
      <c r="E1935" s="1">
        <v>0.24100000000000002</v>
      </c>
      <c r="F1935" s="1">
        <v>538</v>
      </c>
      <c r="G1935" s="4">
        <v>2232.3651452282156</v>
      </c>
      <c r="H1935" s="1">
        <v>0.198397351243255</v>
      </c>
      <c r="I1935" s="1">
        <v>1863</v>
      </c>
      <c r="J1935" s="4">
        <v>9390.2463330560076</v>
      </c>
      <c r="K1935" s="1">
        <v>0.151739307814209</v>
      </c>
      <c r="L1935" s="1">
        <v>2005</v>
      </c>
      <c r="M1935" s="4">
        <v>13213.451602500654</v>
      </c>
      <c r="N1935" s="1" t="s">
        <v>3</v>
      </c>
      <c r="O1935" s="1">
        <v>2508</v>
      </c>
      <c r="P1935" s="4" t="s">
        <v>3</v>
      </c>
      <c r="Q1935" s="1">
        <v>0.127</v>
      </c>
      <c r="R1935" s="1">
        <v>2256</v>
      </c>
      <c r="S1935" s="4">
        <v>17763.779527559054</v>
      </c>
      <c r="T1935" s="1">
        <v>0.52782409066897995</v>
      </c>
      <c r="U1935" s="1">
        <v>2033</v>
      </c>
      <c r="V1935" s="4">
        <v>3851.66201380334</v>
      </c>
      <c r="W1935" s="1">
        <v>1</v>
      </c>
      <c r="X1935" s="1">
        <v>1516</v>
      </c>
      <c r="Y1935" s="4">
        <v>1516</v>
      </c>
      <c r="AC1935" s="3">
        <f t="shared" si="240"/>
        <v>2.1997972506190816E-2</v>
      </c>
      <c r="AD1935" s="3">
        <f t="shared" si="241"/>
        <v>1.2398949221489142E-2</v>
      </c>
      <c r="AE1935" s="3">
        <f t="shared" si="242"/>
        <v>6.8086522050623044E-2</v>
      </c>
      <c r="AF1935" s="3" t="e">
        <f t="shared" si="243"/>
        <v>#VALUE!</v>
      </c>
      <c r="AG1935" s="3">
        <f t="shared" si="244"/>
        <v>0.36534112500725618</v>
      </c>
      <c r="AH1935" s="3">
        <f t="shared" si="245"/>
        <v>3.7578769233031099E-2</v>
      </c>
      <c r="AI1935" s="3">
        <f t="shared" si="246"/>
        <v>6.7282087697496898E-2</v>
      </c>
      <c r="AJ1935" s="6" t="e">
        <f t="shared" si="247"/>
        <v>#VALUE!</v>
      </c>
    </row>
    <row r="1936" spans="1:36" x14ac:dyDescent="0.3">
      <c r="A1936" t="s">
        <v>3602</v>
      </c>
      <c r="B1936" t="s">
        <v>3601</v>
      </c>
      <c r="C1936" t="s">
        <v>609</v>
      </c>
      <c r="D1936">
        <v>1847274</v>
      </c>
      <c r="E1936" s="1">
        <v>0.24100000000000002</v>
      </c>
      <c r="F1936" s="1">
        <v>538</v>
      </c>
      <c r="G1936" s="4">
        <v>2232.3651452282156</v>
      </c>
      <c r="H1936" s="1">
        <v>0.199381900032155</v>
      </c>
      <c r="I1936" s="1">
        <v>1863</v>
      </c>
      <c r="J1936" s="4">
        <v>9343.877251142394</v>
      </c>
      <c r="K1936" s="1">
        <v>0.14390880833054501</v>
      </c>
      <c r="L1936" s="1">
        <v>2005</v>
      </c>
      <c r="M1936" s="4">
        <v>13932.434180086486</v>
      </c>
      <c r="N1936" s="1" t="s">
        <v>3</v>
      </c>
      <c r="O1936" s="1">
        <v>2508</v>
      </c>
      <c r="P1936" s="4" t="s">
        <v>3</v>
      </c>
      <c r="Q1936" s="1">
        <v>0.127</v>
      </c>
      <c r="R1936" s="1">
        <v>2256</v>
      </c>
      <c r="S1936" s="4">
        <v>17763.779527559054</v>
      </c>
      <c r="T1936" s="1">
        <v>0.51226672383198102</v>
      </c>
      <c r="U1936" s="1">
        <v>2033</v>
      </c>
      <c r="V1936" s="4">
        <v>3968.63568414568</v>
      </c>
      <c r="W1936" s="1" t="s">
        <v>3</v>
      </c>
      <c r="X1936" s="1">
        <v>1516</v>
      </c>
      <c r="Y1936" s="4" t="s">
        <v>3</v>
      </c>
      <c r="AC1936" s="3">
        <f t="shared" si="240"/>
        <v>2.1997972506190816E-2</v>
      </c>
      <c r="AD1936" s="3">
        <f t="shared" si="241"/>
        <v>1.2287784242178173E-2</v>
      </c>
      <c r="AE1936" s="3">
        <f t="shared" si="242"/>
        <v>7.308210712854292E-2</v>
      </c>
      <c r="AF1936" s="3" t="e">
        <f t="shared" si="243"/>
        <v>#VALUE!</v>
      </c>
      <c r="AG1936" s="3">
        <f t="shared" si="244"/>
        <v>0.36534112500725618</v>
      </c>
      <c r="AH1936" s="3">
        <f t="shared" si="245"/>
        <v>4.0272064156696014E-2</v>
      </c>
      <c r="AI1936" s="3" t="e">
        <f t="shared" si="246"/>
        <v>#VALUE!</v>
      </c>
      <c r="AJ1936" s="6" t="e">
        <f t="shared" si="247"/>
        <v>#VALUE!</v>
      </c>
    </row>
    <row r="1937" spans="1:36" x14ac:dyDescent="0.3">
      <c r="A1937" t="s">
        <v>3604</v>
      </c>
      <c r="B1937" t="s">
        <v>3603</v>
      </c>
      <c r="C1937" t="s">
        <v>609</v>
      </c>
      <c r="D1937">
        <v>169997</v>
      </c>
      <c r="E1937" s="1">
        <v>0.24100000000000002</v>
      </c>
      <c r="F1937" s="1">
        <v>538</v>
      </c>
      <c r="G1937" s="4">
        <v>2232.3651452282156</v>
      </c>
      <c r="H1937" s="1">
        <v>0.22309217221480299</v>
      </c>
      <c r="I1937" s="1">
        <v>1863</v>
      </c>
      <c r="J1937" s="4">
        <v>8350.8084640738598</v>
      </c>
      <c r="K1937" s="1">
        <v>0.12795519920939699</v>
      </c>
      <c r="L1937" s="1">
        <v>2005</v>
      </c>
      <c r="M1937" s="4">
        <v>15669.546938212679</v>
      </c>
      <c r="N1937" s="1" t="s">
        <v>3</v>
      </c>
      <c r="O1937" s="1">
        <v>2508</v>
      </c>
      <c r="P1937" s="4" t="s">
        <v>3</v>
      </c>
      <c r="Q1937" s="1">
        <v>0.127</v>
      </c>
      <c r="R1937" s="1">
        <v>2256</v>
      </c>
      <c r="S1937" s="4">
        <v>17763.779527559054</v>
      </c>
      <c r="T1937" s="1">
        <v>0.50989135102384098</v>
      </c>
      <c r="U1937" s="1">
        <v>2033</v>
      </c>
      <c r="V1937" s="4">
        <v>3987.1239155514586</v>
      </c>
      <c r="W1937" s="1">
        <v>0.5</v>
      </c>
      <c r="X1937" s="1">
        <v>1516</v>
      </c>
      <c r="Y1937" s="4">
        <v>758</v>
      </c>
      <c r="AC1937" s="3">
        <f t="shared" si="240"/>
        <v>2.1997972506190816E-2</v>
      </c>
      <c r="AD1937" s="3">
        <f t="shared" si="241"/>
        <v>9.9070066504520615E-3</v>
      </c>
      <c r="AE1937" s="3">
        <f t="shared" si="242"/>
        <v>8.51517939939712E-2</v>
      </c>
      <c r="AF1937" s="3" t="e">
        <f t="shared" si="243"/>
        <v>#VALUE!</v>
      </c>
      <c r="AG1937" s="3">
        <f t="shared" si="244"/>
        <v>0.36534112500725618</v>
      </c>
      <c r="AH1937" s="3">
        <f t="shared" si="245"/>
        <v>4.0697751917428797E-2</v>
      </c>
      <c r="AI1937" s="3">
        <f t="shared" si="246"/>
        <v>3.3641043848748449E-2</v>
      </c>
      <c r="AJ1937" s="6" t="e">
        <f t="shared" si="247"/>
        <v>#VALUE!</v>
      </c>
    </row>
    <row r="1938" spans="1:36" x14ac:dyDescent="0.3">
      <c r="A1938" t="s">
        <v>3606</v>
      </c>
      <c r="B1938" t="s">
        <v>3605</v>
      </c>
      <c r="C1938" t="s">
        <v>609</v>
      </c>
      <c r="D1938">
        <v>276435</v>
      </c>
      <c r="E1938" s="1">
        <v>0.24100000000000002</v>
      </c>
      <c r="F1938" s="1">
        <v>538</v>
      </c>
      <c r="G1938" s="4">
        <v>2232.3651452282156</v>
      </c>
      <c r="H1938" s="1">
        <v>0.206616383598314</v>
      </c>
      <c r="I1938" s="1">
        <v>1863</v>
      </c>
      <c r="J1938" s="4">
        <v>9016.709941172363</v>
      </c>
      <c r="K1938" s="1">
        <v>0.141765695371425</v>
      </c>
      <c r="L1938" s="1">
        <v>2005</v>
      </c>
      <c r="M1938" s="4">
        <v>14143.054811299136</v>
      </c>
      <c r="N1938" s="1" t="s">
        <v>3</v>
      </c>
      <c r="O1938" s="1">
        <v>2508</v>
      </c>
      <c r="P1938" s="4" t="s">
        <v>3</v>
      </c>
      <c r="Q1938" s="1">
        <v>0.127</v>
      </c>
      <c r="R1938" s="1">
        <v>2256</v>
      </c>
      <c r="S1938" s="4">
        <v>17763.779527559054</v>
      </c>
      <c r="T1938" s="1">
        <v>0.50799645486280598</v>
      </c>
      <c r="U1938" s="1">
        <v>2033</v>
      </c>
      <c r="V1938" s="4">
        <v>4001.9964323354384</v>
      </c>
      <c r="W1938" s="1">
        <v>0.5</v>
      </c>
      <c r="X1938" s="1">
        <v>1516</v>
      </c>
      <c r="Y1938" s="4">
        <v>758</v>
      </c>
      <c r="AC1938" s="3">
        <f t="shared" si="240"/>
        <v>2.1997972506190816E-2</v>
      </c>
      <c r="AD1938" s="3">
        <f t="shared" si="241"/>
        <v>1.1503435151294697E-2</v>
      </c>
      <c r="AE1938" s="3">
        <f t="shared" si="242"/>
        <v>7.4545526848560251E-2</v>
      </c>
      <c r="AF1938" s="3" t="e">
        <f t="shared" si="243"/>
        <v>#VALUE!</v>
      </c>
      <c r="AG1938" s="3">
        <f t="shared" si="244"/>
        <v>0.36534112500725618</v>
      </c>
      <c r="AH1938" s="3">
        <f t="shared" si="245"/>
        <v>4.1040188585776335E-2</v>
      </c>
      <c r="AI1938" s="3">
        <f t="shared" si="246"/>
        <v>3.3641043848748449E-2</v>
      </c>
      <c r="AJ1938" s="6" t="e">
        <f t="shared" si="247"/>
        <v>#VALUE!</v>
      </c>
    </row>
    <row r="1939" spans="1:36" x14ac:dyDescent="0.3">
      <c r="A1939" t="s">
        <v>3608</v>
      </c>
      <c r="B1939" t="s">
        <v>3607</v>
      </c>
      <c r="C1939" t="s">
        <v>609</v>
      </c>
      <c r="D1939">
        <v>619072</v>
      </c>
      <c r="E1939" s="1">
        <v>0.24100000000000002</v>
      </c>
      <c r="F1939" s="1">
        <v>538</v>
      </c>
      <c r="G1939" s="4">
        <v>2232.3651452282156</v>
      </c>
      <c r="H1939" s="1">
        <v>0.182561963713429</v>
      </c>
      <c r="I1939" s="1">
        <v>1863</v>
      </c>
      <c r="J1939" s="4">
        <v>10204.754386430608</v>
      </c>
      <c r="K1939" s="1">
        <v>0.155419725007753</v>
      </c>
      <c r="L1939" s="1">
        <v>2005</v>
      </c>
      <c r="M1939" s="4">
        <v>12900.550428203254</v>
      </c>
      <c r="N1939" s="1" t="s">
        <v>3</v>
      </c>
      <c r="O1939" s="1">
        <v>2508</v>
      </c>
      <c r="P1939" s="4" t="s">
        <v>3</v>
      </c>
      <c r="Q1939" s="1">
        <v>0.127</v>
      </c>
      <c r="R1939" s="1">
        <v>2256</v>
      </c>
      <c r="S1939" s="4">
        <v>17763.779527559054</v>
      </c>
      <c r="T1939" s="1">
        <v>0.51766515041869099</v>
      </c>
      <c r="U1939" s="1">
        <v>2033</v>
      </c>
      <c r="V1939" s="4">
        <v>3927.2491075663411</v>
      </c>
      <c r="W1939" s="1">
        <v>0.5</v>
      </c>
      <c r="X1939" s="1">
        <v>1516</v>
      </c>
      <c r="Y1939" s="4">
        <v>758</v>
      </c>
      <c r="AC1939" s="3">
        <f t="shared" si="240"/>
        <v>2.1997972506190816E-2</v>
      </c>
      <c r="AD1939" s="3">
        <f t="shared" si="241"/>
        <v>1.4351646302503006E-2</v>
      </c>
      <c r="AE1939" s="3">
        <f t="shared" si="242"/>
        <v>6.5912443726733341E-2</v>
      </c>
      <c r="AF1939" s="3" t="e">
        <f t="shared" si="243"/>
        <v>#VALUE!</v>
      </c>
      <c r="AG1939" s="3">
        <f t="shared" si="244"/>
        <v>0.36534112500725618</v>
      </c>
      <c r="AH1939" s="3">
        <f t="shared" si="245"/>
        <v>3.9319146664385296E-2</v>
      </c>
      <c r="AI1939" s="3">
        <f t="shared" si="246"/>
        <v>3.3641043848748449E-2</v>
      </c>
      <c r="AJ1939" s="6" t="e">
        <f t="shared" si="247"/>
        <v>#VALUE!</v>
      </c>
    </row>
    <row r="1940" spans="1:36" x14ac:dyDescent="0.3">
      <c r="A1940" t="s">
        <v>3610</v>
      </c>
      <c r="B1940" t="s">
        <v>3609</v>
      </c>
      <c r="C1940" t="s">
        <v>609</v>
      </c>
      <c r="D1940">
        <v>134722</v>
      </c>
      <c r="E1940" s="1">
        <v>0.24100000000000002</v>
      </c>
      <c r="F1940" s="1">
        <v>538</v>
      </c>
      <c r="G1940" s="4">
        <v>2232.3651452282156</v>
      </c>
      <c r="H1940" s="1">
        <v>0.20884488056887501</v>
      </c>
      <c r="I1940" s="1">
        <v>1863</v>
      </c>
      <c r="J1940" s="4">
        <v>8920.4963747512156</v>
      </c>
      <c r="K1940" s="1">
        <v>0.13365300396371699</v>
      </c>
      <c r="L1940" s="1">
        <v>2005</v>
      </c>
      <c r="M1940" s="4">
        <v>15001.533377763068</v>
      </c>
      <c r="N1940" s="1" t="s">
        <v>3</v>
      </c>
      <c r="O1940" s="1">
        <v>2508</v>
      </c>
      <c r="P1940" s="4" t="s">
        <v>3</v>
      </c>
      <c r="Q1940" s="1">
        <v>0.127</v>
      </c>
      <c r="R1940" s="1">
        <v>2256</v>
      </c>
      <c r="S1940" s="4">
        <v>17763.779527559054</v>
      </c>
      <c r="T1940" s="1">
        <v>0.510206202401983</v>
      </c>
      <c r="U1940" s="1">
        <v>2033</v>
      </c>
      <c r="V1940" s="4">
        <v>3984.6634369180661</v>
      </c>
      <c r="W1940" s="1">
        <v>0.5</v>
      </c>
      <c r="X1940" s="1">
        <v>1516</v>
      </c>
      <c r="Y1940" s="4">
        <v>758</v>
      </c>
      <c r="AC1940" s="3">
        <f t="shared" si="240"/>
        <v>2.1997972506190816E-2</v>
      </c>
      <c r="AD1940" s="3">
        <f t="shared" si="241"/>
        <v>1.1272773281806587E-2</v>
      </c>
      <c r="AE1940" s="3">
        <f t="shared" si="242"/>
        <v>8.0510348319953004E-2</v>
      </c>
      <c r="AF1940" s="3" t="e">
        <f t="shared" si="243"/>
        <v>#VALUE!</v>
      </c>
      <c r="AG1940" s="3">
        <f t="shared" si="244"/>
        <v>0.36534112500725618</v>
      </c>
      <c r="AH1940" s="3">
        <f t="shared" si="245"/>
        <v>4.0641099898271769E-2</v>
      </c>
      <c r="AI1940" s="3">
        <f t="shared" si="246"/>
        <v>3.3641043848748449E-2</v>
      </c>
      <c r="AJ1940" s="6" t="e">
        <f t="shared" si="247"/>
        <v>#VALUE!</v>
      </c>
    </row>
    <row r="1941" spans="1:36" x14ac:dyDescent="0.3">
      <c r="A1941" t="s">
        <v>3612</v>
      </c>
      <c r="B1941" t="s">
        <v>3611</v>
      </c>
      <c r="C1941" t="s">
        <v>609</v>
      </c>
      <c r="D1941">
        <v>177736</v>
      </c>
      <c r="E1941" s="1">
        <v>0.24100000000000002</v>
      </c>
      <c r="F1941" s="1">
        <v>538</v>
      </c>
      <c r="G1941" s="4">
        <v>2232.3651452282156</v>
      </c>
      <c r="H1941" s="1">
        <v>0.19972881127064801</v>
      </c>
      <c r="I1941" s="1">
        <v>1863</v>
      </c>
      <c r="J1941" s="4">
        <v>9327.6477647257943</v>
      </c>
      <c r="K1941" s="1">
        <v>0.13882387361029799</v>
      </c>
      <c r="L1941" s="1">
        <v>2005</v>
      </c>
      <c r="M1941" s="4">
        <v>14442.760800843038</v>
      </c>
      <c r="N1941" s="1" t="s">
        <v>3</v>
      </c>
      <c r="O1941" s="1">
        <v>2508</v>
      </c>
      <c r="P1941" s="4" t="s">
        <v>3</v>
      </c>
      <c r="Q1941" s="1">
        <v>0.127</v>
      </c>
      <c r="R1941" s="1">
        <v>2256</v>
      </c>
      <c r="S1941" s="4">
        <v>17763.779527559054</v>
      </c>
      <c r="T1941" s="1">
        <v>0.51719966692172603</v>
      </c>
      <c r="U1941" s="1">
        <v>2033</v>
      </c>
      <c r="V1941" s="4">
        <v>3930.7836605928792</v>
      </c>
      <c r="W1941" s="1">
        <v>0.5</v>
      </c>
      <c r="X1941" s="1">
        <v>1516</v>
      </c>
      <c r="Y1941" s="4">
        <v>758</v>
      </c>
      <c r="AC1941" s="3">
        <f t="shared" si="240"/>
        <v>2.1997972506190816E-2</v>
      </c>
      <c r="AD1941" s="3">
        <f t="shared" si="241"/>
        <v>1.2248875761628782E-2</v>
      </c>
      <c r="AE1941" s="3">
        <f t="shared" si="242"/>
        <v>7.6627923301275408E-2</v>
      </c>
      <c r="AF1941" s="3" t="e">
        <f t="shared" si="243"/>
        <v>#VALUE!</v>
      </c>
      <c r="AG1941" s="3">
        <f t="shared" si="244"/>
        <v>0.36534112500725618</v>
      </c>
      <c r="AH1941" s="3">
        <f t="shared" si="245"/>
        <v>3.9400529027578138E-2</v>
      </c>
      <c r="AI1941" s="3">
        <f t="shared" si="246"/>
        <v>3.3641043848748449E-2</v>
      </c>
      <c r="AJ1941" s="6" t="e">
        <f t="shared" si="247"/>
        <v>#VALUE!</v>
      </c>
    </row>
    <row r="1942" spans="1:36" x14ac:dyDescent="0.3">
      <c r="A1942" t="s">
        <v>3614</v>
      </c>
      <c r="B1942" t="s">
        <v>3613</v>
      </c>
      <c r="C1942" t="s">
        <v>609</v>
      </c>
      <c r="D1942">
        <v>173017</v>
      </c>
      <c r="E1942" s="1">
        <v>0.24100000000000002</v>
      </c>
      <c r="F1942" s="1">
        <v>538</v>
      </c>
      <c r="G1942" s="4">
        <v>2232.3651452282156</v>
      </c>
      <c r="H1942" s="1">
        <v>0.209233774715779</v>
      </c>
      <c r="I1942" s="1">
        <v>1863</v>
      </c>
      <c r="J1942" s="4">
        <v>8903.9162177840553</v>
      </c>
      <c r="K1942" s="1">
        <v>0.140142298155672</v>
      </c>
      <c r="L1942" s="1">
        <v>2005</v>
      </c>
      <c r="M1942" s="4">
        <v>14306.886831360638</v>
      </c>
      <c r="N1942" s="1" t="s">
        <v>3</v>
      </c>
      <c r="O1942" s="1">
        <v>2508</v>
      </c>
      <c r="P1942" s="4" t="s">
        <v>3</v>
      </c>
      <c r="Q1942" s="1">
        <v>0.127</v>
      </c>
      <c r="R1942" s="1">
        <v>2256</v>
      </c>
      <c r="S1942" s="4">
        <v>17763.779527559054</v>
      </c>
      <c r="T1942" s="1">
        <v>0.50862054017813196</v>
      </c>
      <c r="U1942" s="1">
        <v>2033</v>
      </c>
      <c r="V1942" s="4">
        <v>3997.0859204545518</v>
      </c>
      <c r="W1942" s="1">
        <v>0.5</v>
      </c>
      <c r="X1942" s="1">
        <v>1516</v>
      </c>
      <c r="Y1942" s="4">
        <v>758</v>
      </c>
      <c r="AC1942" s="3">
        <f t="shared" si="240"/>
        <v>2.1997972506190816E-2</v>
      </c>
      <c r="AD1942" s="3">
        <f t="shared" si="241"/>
        <v>1.1233024105627924E-2</v>
      </c>
      <c r="AE1942" s="3">
        <f t="shared" si="242"/>
        <v>7.5683853172756901E-2</v>
      </c>
      <c r="AF1942" s="3" t="e">
        <f t="shared" si="243"/>
        <v>#VALUE!</v>
      </c>
      <c r="AG1942" s="3">
        <f t="shared" si="244"/>
        <v>0.36534112500725618</v>
      </c>
      <c r="AH1942" s="3">
        <f t="shared" si="245"/>
        <v>4.0927125050344113E-2</v>
      </c>
      <c r="AI1942" s="3">
        <f t="shared" si="246"/>
        <v>3.3641043848748449E-2</v>
      </c>
      <c r="AJ1942" s="6" t="e">
        <f t="shared" si="247"/>
        <v>#VALUE!</v>
      </c>
    </row>
    <row r="1943" spans="1:36" x14ac:dyDescent="0.3">
      <c r="A1943" t="s">
        <v>3616</v>
      </c>
      <c r="B1943" t="s">
        <v>3615</v>
      </c>
      <c r="C1943" t="s">
        <v>609</v>
      </c>
      <c r="D1943">
        <v>296295</v>
      </c>
      <c r="E1943" s="1">
        <v>0.24100000000000002</v>
      </c>
      <c r="F1943" s="1">
        <v>538</v>
      </c>
      <c r="G1943" s="4">
        <v>2232.3651452282156</v>
      </c>
      <c r="H1943" s="1">
        <v>0.20390826709866799</v>
      </c>
      <c r="I1943" s="1">
        <v>1863</v>
      </c>
      <c r="J1943" s="4">
        <v>9136.4613436615782</v>
      </c>
      <c r="K1943" s="1">
        <v>0.140923741541369</v>
      </c>
      <c r="L1943" s="1">
        <v>2005</v>
      </c>
      <c r="M1943" s="4">
        <v>14227.552987666173</v>
      </c>
      <c r="N1943" s="1" t="s">
        <v>3</v>
      </c>
      <c r="O1943" s="1">
        <v>2508</v>
      </c>
      <c r="P1943" s="4" t="s">
        <v>3</v>
      </c>
      <c r="Q1943" s="1">
        <v>0.127</v>
      </c>
      <c r="R1943" s="1">
        <v>2256</v>
      </c>
      <c r="S1943" s="4">
        <v>17763.779527559054</v>
      </c>
      <c r="T1943" s="1">
        <v>0.50644121568031797</v>
      </c>
      <c r="U1943" s="1">
        <v>2033</v>
      </c>
      <c r="V1943" s="4">
        <v>4014.2862331396327</v>
      </c>
      <c r="W1943" s="1">
        <v>0.5</v>
      </c>
      <c r="X1943" s="1">
        <v>1516</v>
      </c>
      <c r="Y1943" s="4">
        <v>758</v>
      </c>
      <c r="AC1943" s="3">
        <f t="shared" si="240"/>
        <v>2.1997972506190816E-2</v>
      </c>
      <c r="AD1943" s="3">
        <f t="shared" si="241"/>
        <v>1.1790526498174803E-2</v>
      </c>
      <c r="AE1943" s="3">
        <f t="shared" si="242"/>
        <v>7.5132631240419065E-2</v>
      </c>
      <c r="AF1943" s="3" t="e">
        <f t="shared" si="243"/>
        <v>#VALUE!</v>
      </c>
      <c r="AG1943" s="3">
        <f t="shared" si="244"/>
        <v>0.36534112500725618</v>
      </c>
      <c r="AH1943" s="3">
        <f t="shared" si="245"/>
        <v>4.1323158744974706E-2</v>
      </c>
      <c r="AI1943" s="3">
        <f t="shared" si="246"/>
        <v>3.3641043848748449E-2</v>
      </c>
      <c r="AJ1943" s="6" t="e">
        <f t="shared" si="247"/>
        <v>#VALUE!</v>
      </c>
    </row>
    <row r="1944" spans="1:36" x14ac:dyDescent="0.3">
      <c r="A1944" t="s">
        <v>3618</v>
      </c>
      <c r="B1944" t="s">
        <v>3617</v>
      </c>
      <c r="C1944" t="s">
        <v>609</v>
      </c>
      <c r="D1944">
        <v>3383239</v>
      </c>
      <c r="E1944" s="1">
        <v>0.35799999999999998</v>
      </c>
      <c r="F1944" s="1">
        <v>538</v>
      </c>
      <c r="G1944" s="4">
        <v>1502.7932960893856</v>
      </c>
      <c r="H1944" s="1">
        <v>0.220789899856321</v>
      </c>
      <c r="I1944" s="1">
        <v>1863</v>
      </c>
      <c r="J1944" s="4">
        <v>8437.8859776300778</v>
      </c>
      <c r="K1944" s="1">
        <v>0.137668370458013</v>
      </c>
      <c r="L1944" s="1">
        <v>2005</v>
      </c>
      <c r="M1944" s="4">
        <v>14563.984402005382</v>
      </c>
      <c r="N1944" s="1" t="s">
        <v>3</v>
      </c>
      <c r="O1944" s="1">
        <v>2508</v>
      </c>
      <c r="P1944" s="4" t="s">
        <v>3</v>
      </c>
      <c r="Q1944" s="1">
        <v>0.127</v>
      </c>
      <c r="R1944" s="1">
        <v>2256</v>
      </c>
      <c r="S1944" s="4">
        <v>17763.779527559054</v>
      </c>
      <c r="T1944" s="1">
        <v>0.50557409630238903</v>
      </c>
      <c r="U1944" s="1">
        <v>2033</v>
      </c>
      <c r="V1944" s="4">
        <v>4021.171208866765</v>
      </c>
      <c r="W1944" s="1" t="s">
        <v>3</v>
      </c>
      <c r="X1944" s="1">
        <v>1516</v>
      </c>
      <c r="Y1944" s="4" t="s">
        <v>3</v>
      </c>
      <c r="AC1944" s="3">
        <f t="shared" si="240"/>
        <v>1.1547382140768928E-2</v>
      </c>
      <c r="AD1944" s="3">
        <f t="shared" si="241"/>
        <v>1.0115765797569998E-2</v>
      </c>
      <c r="AE1944" s="3">
        <f t="shared" si="242"/>
        <v>7.7470200752686971E-2</v>
      </c>
      <c r="AF1944" s="3" t="e">
        <f t="shared" si="243"/>
        <v>#VALUE!</v>
      </c>
      <c r="AG1944" s="3">
        <f t="shared" si="244"/>
        <v>0.36534112500725618</v>
      </c>
      <c r="AH1944" s="3">
        <f t="shared" si="245"/>
        <v>4.1481683908126142E-2</v>
      </c>
      <c r="AI1944" s="3" t="e">
        <f t="shared" si="246"/>
        <v>#VALUE!</v>
      </c>
      <c r="AJ1944" s="6" t="e">
        <f t="shared" si="247"/>
        <v>#VALUE!</v>
      </c>
    </row>
    <row r="1945" spans="1:36" x14ac:dyDescent="0.3">
      <c r="A1945" t="s">
        <v>3620</v>
      </c>
      <c r="B1945" t="s">
        <v>3619</v>
      </c>
      <c r="C1945" t="s">
        <v>609</v>
      </c>
      <c r="D1945">
        <v>1900429</v>
      </c>
      <c r="E1945" s="1">
        <v>0.35799999999999998</v>
      </c>
      <c r="F1945" s="1">
        <v>538</v>
      </c>
      <c r="G1945" s="4">
        <v>1502.7932960893856</v>
      </c>
      <c r="H1945" s="1">
        <v>0.217299357145149</v>
      </c>
      <c r="I1945" s="1">
        <v>1863</v>
      </c>
      <c r="J1945" s="4">
        <v>8573.4261917561762</v>
      </c>
      <c r="K1945" s="1">
        <v>0.14137492113622699</v>
      </c>
      <c r="L1945" s="1">
        <v>2005</v>
      </c>
      <c r="M1945" s="4">
        <v>14182.147610664333</v>
      </c>
      <c r="N1945" s="1" t="s">
        <v>3</v>
      </c>
      <c r="O1945" s="1">
        <v>2508</v>
      </c>
      <c r="P1945" s="4" t="s">
        <v>3</v>
      </c>
      <c r="Q1945" s="1">
        <v>0.127</v>
      </c>
      <c r="R1945" s="1">
        <v>2256</v>
      </c>
      <c r="S1945" s="4">
        <v>17763.779527559054</v>
      </c>
      <c r="T1945" s="1">
        <v>0.50669559346863202</v>
      </c>
      <c r="U1945" s="1">
        <v>2033</v>
      </c>
      <c r="V1945" s="4">
        <v>4012.2709299342996</v>
      </c>
      <c r="W1945" s="1" t="s">
        <v>3</v>
      </c>
      <c r="X1945" s="1">
        <v>1516</v>
      </c>
      <c r="Y1945" s="4" t="s">
        <v>3</v>
      </c>
      <c r="AC1945" s="3">
        <f t="shared" si="240"/>
        <v>1.1547382140768928E-2</v>
      </c>
      <c r="AD1945" s="3">
        <f t="shared" si="241"/>
        <v>1.0440709153731392E-2</v>
      </c>
      <c r="AE1945" s="3">
        <f t="shared" si="242"/>
        <v>7.4817148736560146E-2</v>
      </c>
      <c r="AF1945" s="3" t="e">
        <f t="shared" si="243"/>
        <v>#VALUE!</v>
      </c>
      <c r="AG1945" s="3">
        <f t="shared" si="244"/>
        <v>0.36534112500725618</v>
      </c>
      <c r="AH1945" s="3">
        <f t="shared" si="245"/>
        <v>4.1276756799334423E-2</v>
      </c>
      <c r="AI1945" s="3" t="e">
        <f t="shared" si="246"/>
        <v>#VALUE!</v>
      </c>
      <c r="AJ1945" s="6" t="e">
        <f t="shared" si="247"/>
        <v>#VALUE!</v>
      </c>
    </row>
    <row r="1946" spans="1:36" x14ac:dyDescent="0.3">
      <c r="A1946" t="s">
        <v>3622</v>
      </c>
      <c r="B1946" t="s">
        <v>3621</v>
      </c>
      <c r="C1946" t="s">
        <v>609</v>
      </c>
      <c r="D1946">
        <v>264251</v>
      </c>
      <c r="E1946" s="1">
        <v>0.35799999999999998</v>
      </c>
      <c r="F1946" s="1">
        <v>538</v>
      </c>
      <c r="G1946" s="4">
        <v>1502.7932960893856</v>
      </c>
      <c r="H1946" s="1">
        <v>0.221675603876617</v>
      </c>
      <c r="I1946" s="1">
        <v>1863</v>
      </c>
      <c r="J1946" s="4">
        <v>8404.1724367510105</v>
      </c>
      <c r="K1946" s="1">
        <v>0.138860401663569</v>
      </c>
      <c r="L1946" s="1">
        <v>2005</v>
      </c>
      <c r="M1946" s="4">
        <v>14438.961546846986</v>
      </c>
      <c r="N1946" s="1" t="s">
        <v>3</v>
      </c>
      <c r="O1946" s="1">
        <v>2508</v>
      </c>
      <c r="P1946" s="4" t="s">
        <v>3</v>
      </c>
      <c r="Q1946" s="1">
        <v>0.127</v>
      </c>
      <c r="R1946" s="1">
        <v>2256</v>
      </c>
      <c r="S1946" s="4">
        <v>17763.779527559054</v>
      </c>
      <c r="T1946" s="1">
        <v>0.50392240710536496</v>
      </c>
      <c r="U1946" s="1">
        <v>2033</v>
      </c>
      <c r="V1946" s="4">
        <v>4034.3512638740845</v>
      </c>
      <c r="W1946" s="1">
        <v>0.5</v>
      </c>
      <c r="X1946" s="1">
        <v>1516</v>
      </c>
      <c r="Y1946" s="4">
        <v>758</v>
      </c>
      <c r="AC1946" s="3">
        <f t="shared" si="240"/>
        <v>1.1547382140768928E-2</v>
      </c>
      <c r="AD1946" s="3">
        <f t="shared" si="241"/>
        <v>1.0034941142009571E-2</v>
      </c>
      <c r="AE1946" s="3">
        <f t="shared" si="242"/>
        <v>7.6601525587114305E-2</v>
      </c>
      <c r="AF1946" s="3" t="e">
        <f t="shared" si="243"/>
        <v>#VALUE!</v>
      </c>
      <c r="AG1946" s="3">
        <f t="shared" si="244"/>
        <v>0.36534112500725618</v>
      </c>
      <c r="AH1946" s="3">
        <f t="shared" si="245"/>
        <v>4.1785151988942518E-2</v>
      </c>
      <c r="AI1946" s="3">
        <f t="shared" si="246"/>
        <v>3.3641043848748449E-2</v>
      </c>
      <c r="AJ1946" s="6" t="e">
        <f t="shared" si="247"/>
        <v>#VALUE!</v>
      </c>
    </row>
    <row r="1947" spans="1:36" x14ac:dyDescent="0.3">
      <c r="A1947" t="s">
        <v>3624</v>
      </c>
      <c r="B1947" t="s">
        <v>3623</v>
      </c>
      <c r="C1947" t="s">
        <v>609</v>
      </c>
      <c r="D1947">
        <v>161442</v>
      </c>
      <c r="E1947" s="1">
        <v>0.35799999999999998</v>
      </c>
      <c r="F1947" s="1">
        <v>538</v>
      </c>
      <c r="G1947" s="4">
        <v>1502.7932960893856</v>
      </c>
      <c r="H1947" s="1">
        <v>0.22395039704661701</v>
      </c>
      <c r="I1947" s="1">
        <v>1863</v>
      </c>
      <c r="J1947" s="4">
        <v>8318.8064168164983</v>
      </c>
      <c r="K1947" s="1">
        <v>0.13105635460413001</v>
      </c>
      <c r="L1947" s="1">
        <v>2005</v>
      </c>
      <c r="M1947" s="4">
        <v>15298.762170337492</v>
      </c>
      <c r="N1947" s="1" t="s">
        <v>3</v>
      </c>
      <c r="O1947" s="1">
        <v>2508</v>
      </c>
      <c r="P1947" s="4" t="s">
        <v>3</v>
      </c>
      <c r="Q1947" s="1">
        <v>0.127</v>
      </c>
      <c r="R1947" s="1">
        <v>2256</v>
      </c>
      <c r="S1947" s="4">
        <v>17763.779527559054</v>
      </c>
      <c r="T1947" s="1">
        <v>0.50352448557376595</v>
      </c>
      <c r="U1947" s="1">
        <v>2033</v>
      </c>
      <c r="V1947" s="4">
        <v>4037.5395005535775</v>
      </c>
      <c r="W1947" s="1">
        <v>0</v>
      </c>
      <c r="X1947" s="1">
        <v>1516</v>
      </c>
      <c r="Y1947" s="4">
        <v>0</v>
      </c>
      <c r="AC1947" s="3">
        <f t="shared" si="240"/>
        <v>1.1547382140768928E-2</v>
      </c>
      <c r="AD1947" s="3">
        <f t="shared" si="241"/>
        <v>9.8302851201896996E-3</v>
      </c>
      <c r="AE1947" s="3">
        <f t="shared" si="242"/>
        <v>8.2575532883810795E-2</v>
      </c>
      <c r="AF1947" s="3" t="e">
        <f t="shared" si="243"/>
        <v>#VALUE!</v>
      </c>
      <c r="AG1947" s="3">
        <f t="shared" si="244"/>
        <v>0.36534112500725618</v>
      </c>
      <c r="AH1947" s="3">
        <f t="shared" si="245"/>
        <v>4.1858560488814242E-2</v>
      </c>
      <c r="AI1947" s="3">
        <f t="shared" si="246"/>
        <v>0</v>
      </c>
      <c r="AJ1947" s="6" t="e">
        <f t="shared" si="247"/>
        <v>#VALUE!</v>
      </c>
    </row>
    <row r="1948" spans="1:36" x14ac:dyDescent="0.3">
      <c r="A1948" t="s">
        <v>3626</v>
      </c>
      <c r="B1948" t="s">
        <v>3625</v>
      </c>
      <c r="C1948" t="s">
        <v>609</v>
      </c>
      <c r="D1948">
        <v>276177</v>
      </c>
      <c r="E1948" s="1">
        <v>0.35799999999999998</v>
      </c>
      <c r="F1948" s="1">
        <v>538</v>
      </c>
      <c r="G1948" s="4">
        <v>1502.7932960893856</v>
      </c>
      <c r="H1948" s="1">
        <v>0.209249865122729</v>
      </c>
      <c r="I1948" s="1">
        <v>1863</v>
      </c>
      <c r="J1948" s="4">
        <v>8903.2315452500552</v>
      </c>
      <c r="K1948" s="1">
        <v>0.13988854973440901</v>
      </c>
      <c r="L1948" s="1">
        <v>2005</v>
      </c>
      <c r="M1948" s="4">
        <v>14332.838561888539</v>
      </c>
      <c r="N1948" s="1" t="s">
        <v>3</v>
      </c>
      <c r="O1948" s="1">
        <v>2508</v>
      </c>
      <c r="P1948" s="4" t="s">
        <v>3</v>
      </c>
      <c r="Q1948" s="1">
        <v>0.127</v>
      </c>
      <c r="R1948" s="1">
        <v>2256</v>
      </c>
      <c r="S1948" s="4">
        <v>17763.779527559054</v>
      </c>
      <c r="T1948" s="1">
        <v>0.50410787284965697</v>
      </c>
      <c r="U1948" s="1">
        <v>2033</v>
      </c>
      <c r="V1948" s="4">
        <v>4032.8669903679793</v>
      </c>
      <c r="W1948" s="1">
        <v>0</v>
      </c>
      <c r="X1948" s="1">
        <v>1516</v>
      </c>
      <c r="Y1948" s="4">
        <v>0</v>
      </c>
      <c r="AC1948" s="3">
        <f t="shared" si="240"/>
        <v>1.1547382140768928E-2</v>
      </c>
      <c r="AD1948" s="3">
        <f t="shared" si="241"/>
        <v>1.1231382675499575E-2</v>
      </c>
      <c r="AE1948" s="3">
        <f t="shared" si="242"/>
        <v>7.5864169194052838E-2</v>
      </c>
      <c r="AF1948" s="3" t="e">
        <f t="shared" si="243"/>
        <v>#VALUE!</v>
      </c>
      <c r="AG1948" s="3">
        <f t="shared" si="244"/>
        <v>0.36534112500725618</v>
      </c>
      <c r="AH1948" s="3">
        <f t="shared" si="245"/>
        <v>4.1750976893917942E-2</v>
      </c>
      <c r="AI1948" s="3">
        <f t="shared" si="246"/>
        <v>0</v>
      </c>
      <c r="AJ1948" s="6" t="e">
        <f t="shared" si="247"/>
        <v>#VALUE!</v>
      </c>
    </row>
    <row r="1949" spans="1:36" x14ac:dyDescent="0.3">
      <c r="A1949" t="s">
        <v>3628</v>
      </c>
      <c r="B1949" t="s">
        <v>3627</v>
      </c>
      <c r="C1949" t="s">
        <v>609</v>
      </c>
      <c r="D1949">
        <v>197650</v>
      </c>
      <c r="E1949" s="1">
        <v>0.35799999999999998</v>
      </c>
      <c r="F1949" s="1">
        <v>538</v>
      </c>
      <c r="G1949" s="4">
        <v>1502.7932960893856</v>
      </c>
      <c r="H1949" s="1">
        <v>0.23169238552997701</v>
      </c>
      <c r="I1949" s="1">
        <v>1863</v>
      </c>
      <c r="J1949" s="4">
        <v>8040.8339520461277</v>
      </c>
      <c r="K1949" s="1">
        <v>0.13547179357450001</v>
      </c>
      <c r="L1949" s="1">
        <v>2005</v>
      </c>
      <c r="M1949" s="4">
        <v>14800.128846728454</v>
      </c>
      <c r="N1949" s="1" t="s">
        <v>3</v>
      </c>
      <c r="O1949" s="1">
        <v>2508</v>
      </c>
      <c r="P1949" s="4" t="s">
        <v>3</v>
      </c>
      <c r="Q1949" s="1">
        <v>0.127</v>
      </c>
      <c r="R1949" s="1">
        <v>2256</v>
      </c>
      <c r="S1949" s="4">
        <v>17763.779527559054</v>
      </c>
      <c r="T1949" s="1">
        <v>0.50880344042499304</v>
      </c>
      <c r="U1949" s="1">
        <v>2033</v>
      </c>
      <c r="V1949" s="4">
        <v>3995.6490826828472</v>
      </c>
      <c r="W1949" s="1">
        <v>0.5</v>
      </c>
      <c r="X1949" s="1">
        <v>1516</v>
      </c>
      <c r="Y1949" s="4">
        <v>758</v>
      </c>
      <c r="AC1949" s="3">
        <f t="shared" si="240"/>
        <v>1.1547382140768928E-2</v>
      </c>
      <c r="AD1949" s="3">
        <f t="shared" si="241"/>
        <v>9.1638754778166562E-3</v>
      </c>
      <c r="AE1949" s="3">
        <f t="shared" si="242"/>
        <v>7.9110963270540083E-2</v>
      </c>
      <c r="AF1949" s="3" t="e">
        <f t="shared" si="243"/>
        <v>#VALUE!</v>
      </c>
      <c r="AG1949" s="3">
        <f t="shared" si="244"/>
        <v>0.36534112500725618</v>
      </c>
      <c r="AH1949" s="3">
        <f t="shared" si="245"/>
        <v>4.0894042153438032E-2</v>
      </c>
      <c r="AI1949" s="3">
        <f t="shared" si="246"/>
        <v>3.3641043848748449E-2</v>
      </c>
      <c r="AJ1949" s="6" t="e">
        <f t="shared" si="247"/>
        <v>#VALUE!</v>
      </c>
    </row>
    <row r="1950" spans="1:36" x14ac:dyDescent="0.3">
      <c r="A1950" t="s">
        <v>3630</v>
      </c>
      <c r="B1950" t="s">
        <v>3629</v>
      </c>
      <c r="C1950" t="s">
        <v>609</v>
      </c>
      <c r="D1950">
        <v>196079</v>
      </c>
      <c r="E1950" s="1">
        <v>0.35799999999999998</v>
      </c>
      <c r="F1950" s="1">
        <v>538</v>
      </c>
      <c r="G1950" s="4">
        <v>1502.7932960893856</v>
      </c>
      <c r="H1950" s="1">
        <v>0.242172797698886</v>
      </c>
      <c r="I1950" s="1">
        <v>1863</v>
      </c>
      <c r="J1950" s="4">
        <v>7692.8541012951673</v>
      </c>
      <c r="K1950" s="1">
        <v>0.12689273201107701</v>
      </c>
      <c r="L1950" s="1">
        <v>2005</v>
      </c>
      <c r="M1950" s="4">
        <v>15800.747357421345</v>
      </c>
      <c r="N1950" s="1" t="s">
        <v>3</v>
      </c>
      <c r="O1950" s="1">
        <v>2508</v>
      </c>
      <c r="P1950" s="4" t="s">
        <v>3</v>
      </c>
      <c r="Q1950" s="1">
        <v>0.127</v>
      </c>
      <c r="R1950" s="1">
        <v>2256</v>
      </c>
      <c r="S1950" s="4">
        <v>17763.779527559054</v>
      </c>
      <c r="T1950" s="1">
        <v>0.51364501042946897</v>
      </c>
      <c r="U1950" s="1">
        <v>2033</v>
      </c>
      <c r="V1950" s="4">
        <v>3957.986466762653</v>
      </c>
      <c r="W1950" s="1">
        <v>0</v>
      </c>
      <c r="X1950" s="1">
        <v>1516</v>
      </c>
      <c r="Y1950" s="4">
        <v>0</v>
      </c>
      <c r="AC1950" s="3">
        <f t="shared" si="240"/>
        <v>1.1547382140768928E-2</v>
      </c>
      <c r="AD1950" s="3">
        <f t="shared" si="241"/>
        <v>8.3296305173183576E-3</v>
      </c>
      <c r="AE1950" s="3">
        <f t="shared" si="242"/>
        <v>8.6063391683328869E-2</v>
      </c>
      <c r="AF1950" s="3" t="e">
        <f t="shared" si="243"/>
        <v>#VALUE!</v>
      </c>
      <c r="AG1950" s="3">
        <f t="shared" si="244"/>
        <v>0.36534112500725618</v>
      </c>
      <c r="AH1950" s="3">
        <f t="shared" si="245"/>
        <v>4.0026868096464933E-2</v>
      </c>
      <c r="AI1950" s="3">
        <f t="shared" si="246"/>
        <v>0</v>
      </c>
      <c r="AJ1950" s="6" t="e">
        <f t="shared" si="247"/>
        <v>#VALUE!</v>
      </c>
    </row>
    <row r="1951" spans="1:36" x14ac:dyDescent="0.3">
      <c r="A1951" t="s">
        <v>3632</v>
      </c>
      <c r="B1951" t="s">
        <v>3631</v>
      </c>
      <c r="C1951" t="s">
        <v>609</v>
      </c>
      <c r="D1951">
        <v>220438</v>
      </c>
      <c r="E1951" s="1">
        <v>0.35799999999999998</v>
      </c>
      <c r="F1951" s="1">
        <v>538</v>
      </c>
      <c r="G1951" s="4">
        <v>1502.7932960893856</v>
      </c>
      <c r="H1951" s="1">
        <v>0.24340177283408401</v>
      </c>
      <c r="I1951" s="1">
        <v>1863</v>
      </c>
      <c r="J1951" s="4">
        <v>7654.0116298574494</v>
      </c>
      <c r="K1951" s="1">
        <v>0.12623050472241601</v>
      </c>
      <c r="L1951" s="1">
        <v>2005</v>
      </c>
      <c r="M1951" s="4">
        <v>15883.640839502657</v>
      </c>
      <c r="N1951" s="1" t="s">
        <v>3</v>
      </c>
      <c r="O1951" s="1">
        <v>2508</v>
      </c>
      <c r="P1951" s="4" t="s">
        <v>3</v>
      </c>
      <c r="Q1951" s="1">
        <v>0.127</v>
      </c>
      <c r="R1951" s="1">
        <v>2256</v>
      </c>
      <c r="S1951" s="4">
        <v>17763.779527559054</v>
      </c>
      <c r="T1951" s="1">
        <v>0.50662771391502304</v>
      </c>
      <c r="U1951" s="1">
        <v>2033</v>
      </c>
      <c r="V1951" s="4">
        <v>4012.8085064469969</v>
      </c>
      <c r="W1951" s="1">
        <v>0</v>
      </c>
      <c r="X1951" s="1">
        <v>1516</v>
      </c>
      <c r="Y1951" s="4">
        <v>0</v>
      </c>
      <c r="AC1951" s="3">
        <f t="shared" si="240"/>
        <v>1.1547382140768928E-2</v>
      </c>
      <c r="AD1951" s="3">
        <f t="shared" si="241"/>
        <v>8.2365097921376172E-3</v>
      </c>
      <c r="AE1951" s="3">
        <f t="shared" si="242"/>
        <v>8.6639346449204652E-2</v>
      </c>
      <c r="AF1951" s="3" t="e">
        <f t="shared" si="243"/>
        <v>#VALUE!</v>
      </c>
      <c r="AG1951" s="3">
        <f t="shared" si="244"/>
        <v>0.36534112500725618</v>
      </c>
      <c r="AH1951" s="3">
        <f t="shared" si="245"/>
        <v>4.1289134388996201E-2</v>
      </c>
      <c r="AI1951" s="3">
        <f t="shared" si="246"/>
        <v>0</v>
      </c>
      <c r="AJ1951" s="6" t="e">
        <f t="shared" si="247"/>
        <v>#VALUE!</v>
      </c>
    </row>
    <row r="1952" spans="1:36" x14ac:dyDescent="0.3">
      <c r="A1952" t="s">
        <v>3634</v>
      </c>
      <c r="B1952" t="s">
        <v>3633</v>
      </c>
      <c r="C1952" t="s">
        <v>609</v>
      </c>
      <c r="D1952">
        <v>304147</v>
      </c>
      <c r="E1952" s="1">
        <v>0.35799999999999998</v>
      </c>
      <c r="F1952" s="1">
        <v>538</v>
      </c>
      <c r="G1952" s="4">
        <v>1502.7932960893856</v>
      </c>
      <c r="H1952" s="1">
        <v>0.171788641676557</v>
      </c>
      <c r="I1952" s="1">
        <v>1863</v>
      </c>
      <c r="J1952" s="4">
        <v>10844.721640605607</v>
      </c>
      <c r="K1952" s="1">
        <v>0.17903842549819601</v>
      </c>
      <c r="L1952" s="1">
        <v>2005</v>
      </c>
      <c r="M1952" s="4">
        <v>11198.71331766265</v>
      </c>
      <c r="N1952" s="1" t="s">
        <v>3</v>
      </c>
      <c r="O1952" s="1">
        <v>2508</v>
      </c>
      <c r="P1952" s="4" t="s">
        <v>3</v>
      </c>
      <c r="Q1952" s="1">
        <v>0.127</v>
      </c>
      <c r="R1952" s="1">
        <v>2256</v>
      </c>
      <c r="S1952" s="4">
        <v>17763.779527559054</v>
      </c>
      <c r="T1952" s="1">
        <v>0.50373996784449604</v>
      </c>
      <c r="U1952" s="1">
        <v>2033</v>
      </c>
      <c r="V1952" s="4">
        <v>4035.8123829228989</v>
      </c>
      <c r="W1952" s="1">
        <v>0.5</v>
      </c>
      <c r="X1952" s="1">
        <v>1516</v>
      </c>
      <c r="Y1952" s="4">
        <v>758</v>
      </c>
      <c r="AC1952" s="3">
        <f t="shared" si="240"/>
        <v>1.1547382140768928E-2</v>
      </c>
      <c r="AD1952" s="3">
        <f t="shared" si="241"/>
        <v>1.5885900241422925E-2</v>
      </c>
      <c r="AE1952" s="3">
        <f t="shared" si="242"/>
        <v>5.4087856679000554E-2</v>
      </c>
      <c r="AF1952" s="3" t="e">
        <f t="shared" si="243"/>
        <v>#VALUE!</v>
      </c>
      <c r="AG1952" s="3">
        <f t="shared" si="244"/>
        <v>0.36534112500725618</v>
      </c>
      <c r="AH1952" s="3">
        <f t="shared" si="245"/>
        <v>4.1818793957306213E-2</v>
      </c>
      <c r="AI1952" s="3">
        <f t="shared" si="246"/>
        <v>3.3641043848748449E-2</v>
      </c>
      <c r="AJ1952" s="6" t="e">
        <f t="shared" si="247"/>
        <v>#VALUE!</v>
      </c>
    </row>
    <row r="1953" spans="1:36" x14ac:dyDescent="0.3">
      <c r="A1953" t="s">
        <v>3636</v>
      </c>
      <c r="B1953" t="s">
        <v>3635</v>
      </c>
      <c r="C1953" t="s">
        <v>609</v>
      </c>
      <c r="D1953">
        <v>280245</v>
      </c>
      <c r="E1953" s="1">
        <v>0.35799999999999998</v>
      </c>
      <c r="F1953" s="1">
        <v>538</v>
      </c>
      <c r="G1953" s="4">
        <v>1502.7932960893856</v>
      </c>
      <c r="H1953" s="1">
        <v>0.21858017092187099</v>
      </c>
      <c r="I1953" s="1">
        <v>1863</v>
      </c>
      <c r="J1953" s="4">
        <v>8523.1885039833196</v>
      </c>
      <c r="K1953" s="1">
        <v>0.13648771610554999</v>
      </c>
      <c r="L1953" s="1">
        <v>2005</v>
      </c>
      <c r="M1953" s="4">
        <v>14689.966666666722</v>
      </c>
      <c r="N1953" s="1" t="s">
        <v>3</v>
      </c>
      <c r="O1953" s="1">
        <v>2508</v>
      </c>
      <c r="P1953" s="4" t="s">
        <v>3</v>
      </c>
      <c r="Q1953" s="1">
        <v>0.127</v>
      </c>
      <c r="R1953" s="1">
        <v>2256</v>
      </c>
      <c r="S1953" s="4">
        <v>17763.779527559054</v>
      </c>
      <c r="T1953" s="1">
        <v>0.51059965387428796</v>
      </c>
      <c r="U1953" s="1">
        <v>2033</v>
      </c>
      <c r="V1953" s="4">
        <v>3981.5929849817999</v>
      </c>
      <c r="W1953" s="1">
        <v>0.5</v>
      </c>
      <c r="X1953" s="1">
        <v>1516</v>
      </c>
      <c r="Y1953" s="4">
        <v>758</v>
      </c>
      <c r="AC1953" s="3">
        <f t="shared" si="240"/>
        <v>1.1547382140768928E-2</v>
      </c>
      <c r="AD1953" s="3">
        <f t="shared" si="241"/>
        <v>1.032026960023096E-2</v>
      </c>
      <c r="AE1953" s="3">
        <f t="shared" si="242"/>
        <v>7.8345542021091494E-2</v>
      </c>
      <c r="AF1953" s="3" t="e">
        <f t="shared" si="243"/>
        <v>#VALUE!</v>
      </c>
      <c r="AG1953" s="3">
        <f t="shared" si="244"/>
        <v>0.36534112500725618</v>
      </c>
      <c r="AH1953" s="3">
        <f t="shared" si="245"/>
        <v>4.0570403368111602E-2</v>
      </c>
      <c r="AI1953" s="3">
        <f t="shared" si="246"/>
        <v>3.3641043848748449E-2</v>
      </c>
      <c r="AJ1953" s="6" t="e">
        <f t="shared" si="247"/>
        <v>#VALUE!</v>
      </c>
    </row>
    <row r="1954" spans="1:36" x14ac:dyDescent="0.3">
      <c r="A1954" t="s">
        <v>3638</v>
      </c>
      <c r="B1954" t="s">
        <v>3637</v>
      </c>
      <c r="C1954" t="s">
        <v>609</v>
      </c>
      <c r="D1954">
        <v>1482810</v>
      </c>
      <c r="E1954" s="1">
        <v>0.35799999999999998</v>
      </c>
      <c r="F1954" s="1">
        <v>538</v>
      </c>
      <c r="G1954" s="4">
        <v>1502.7932960893856</v>
      </c>
      <c r="H1954" s="1">
        <v>0.225263519938495</v>
      </c>
      <c r="I1954" s="1">
        <v>1863</v>
      </c>
      <c r="J1954" s="4">
        <v>8270.3138107256145</v>
      </c>
      <c r="K1954" s="1">
        <v>0.132917905867912</v>
      </c>
      <c r="L1954" s="1">
        <v>2005</v>
      </c>
      <c r="M1954" s="4">
        <v>15084.498863475033</v>
      </c>
      <c r="N1954" s="1" t="s">
        <v>3</v>
      </c>
      <c r="O1954" s="1">
        <v>2508</v>
      </c>
      <c r="P1954" s="4" t="s">
        <v>3</v>
      </c>
      <c r="Q1954" s="1">
        <v>0.127</v>
      </c>
      <c r="R1954" s="1">
        <v>2256</v>
      </c>
      <c r="S1954" s="4">
        <v>17763.779527559054</v>
      </c>
      <c r="T1954" s="1">
        <v>0.504136740378066</v>
      </c>
      <c r="U1954" s="1">
        <v>2033</v>
      </c>
      <c r="V1954" s="4">
        <v>4032.6360631351672</v>
      </c>
      <c r="W1954" s="1" t="s">
        <v>3</v>
      </c>
      <c r="X1954" s="1">
        <v>1516</v>
      </c>
      <c r="Y1954" s="4" t="s">
        <v>3</v>
      </c>
      <c r="AC1954" s="3">
        <f t="shared" si="240"/>
        <v>1.1547382140768928E-2</v>
      </c>
      <c r="AD1954" s="3">
        <f t="shared" si="241"/>
        <v>9.7140292158163707E-3</v>
      </c>
      <c r="AE1954" s="3">
        <f t="shared" si="242"/>
        <v>8.1086803376481248E-2</v>
      </c>
      <c r="AF1954" s="3" t="e">
        <f t="shared" si="243"/>
        <v>#VALUE!</v>
      </c>
      <c r="AG1954" s="3">
        <f t="shared" si="244"/>
        <v>0.36534112500725618</v>
      </c>
      <c r="AH1954" s="3">
        <f t="shared" si="245"/>
        <v>4.1745659841438965E-2</v>
      </c>
      <c r="AI1954" s="3" t="e">
        <f t="shared" si="246"/>
        <v>#VALUE!</v>
      </c>
      <c r="AJ1954" s="6" t="e">
        <f t="shared" si="247"/>
        <v>#VALUE!</v>
      </c>
    </row>
    <row r="1955" spans="1:36" x14ac:dyDescent="0.3">
      <c r="A1955" t="s">
        <v>3640</v>
      </c>
      <c r="B1955" t="s">
        <v>3639</v>
      </c>
      <c r="C1955" t="s">
        <v>609</v>
      </c>
      <c r="D1955">
        <v>110219</v>
      </c>
      <c r="E1955" s="1">
        <v>0.35799999999999998</v>
      </c>
      <c r="F1955" s="1">
        <v>538</v>
      </c>
      <c r="G1955" s="4">
        <v>1502.7932960893856</v>
      </c>
      <c r="H1955" s="1">
        <v>0.25140855932280198</v>
      </c>
      <c r="I1955" s="1">
        <v>1863</v>
      </c>
      <c r="J1955" s="4">
        <v>7410.2488993143506</v>
      </c>
      <c r="K1955" s="1">
        <v>0.11992487683611699</v>
      </c>
      <c r="L1955" s="1">
        <v>2005</v>
      </c>
      <c r="M1955" s="4">
        <v>16718.799742775031</v>
      </c>
      <c r="N1955" s="1" t="s">
        <v>3</v>
      </c>
      <c r="O1955" s="1">
        <v>2508</v>
      </c>
      <c r="P1955" s="4" t="s">
        <v>3</v>
      </c>
      <c r="Q1955" s="1">
        <v>0.127</v>
      </c>
      <c r="R1955" s="1">
        <v>2256</v>
      </c>
      <c r="S1955" s="4">
        <v>17763.779527559054</v>
      </c>
      <c r="T1955" s="1">
        <v>0.51098267993721502</v>
      </c>
      <c r="U1955" s="1">
        <v>2033</v>
      </c>
      <c r="V1955" s="4">
        <v>3978.6084339488707</v>
      </c>
      <c r="W1955" s="1">
        <v>0.5</v>
      </c>
      <c r="X1955" s="1">
        <v>1516</v>
      </c>
      <c r="Y1955" s="4">
        <v>758</v>
      </c>
      <c r="AC1955" s="3">
        <f t="shared" si="240"/>
        <v>1.1547382140768928E-2</v>
      </c>
      <c r="AD1955" s="3">
        <f t="shared" si="241"/>
        <v>7.6521143765006846E-3</v>
      </c>
      <c r="AE1955" s="3">
        <f t="shared" si="242"/>
        <v>9.2442139847743354E-2</v>
      </c>
      <c r="AF1955" s="3" t="e">
        <f t="shared" si="243"/>
        <v>#VALUE!</v>
      </c>
      <c r="AG1955" s="3">
        <f t="shared" si="244"/>
        <v>0.36534112500725618</v>
      </c>
      <c r="AH1955" s="3">
        <f t="shared" si="245"/>
        <v>4.0501684688746563E-2</v>
      </c>
      <c r="AI1955" s="3">
        <f t="shared" si="246"/>
        <v>3.3641043848748449E-2</v>
      </c>
      <c r="AJ1955" s="6" t="e">
        <f t="shared" si="247"/>
        <v>#VALUE!</v>
      </c>
    </row>
    <row r="1956" spans="1:36" x14ac:dyDescent="0.3">
      <c r="A1956" t="s">
        <v>3642</v>
      </c>
      <c r="B1956" t="s">
        <v>3641</v>
      </c>
      <c r="C1956" t="s">
        <v>609</v>
      </c>
      <c r="D1956">
        <v>164490</v>
      </c>
      <c r="E1956" s="1">
        <v>0.35799999999999998</v>
      </c>
      <c r="F1956" s="1">
        <v>538</v>
      </c>
      <c r="G1956" s="4">
        <v>1502.7932960893856</v>
      </c>
      <c r="H1956" s="1">
        <v>0.24794820353820901</v>
      </c>
      <c r="I1956" s="1">
        <v>1863</v>
      </c>
      <c r="J1956" s="4">
        <v>7513.6660536962117</v>
      </c>
      <c r="K1956" s="1">
        <v>0.12539972034774099</v>
      </c>
      <c r="L1956" s="1">
        <v>2005</v>
      </c>
      <c r="M1956" s="4">
        <v>15988.871382169067</v>
      </c>
      <c r="N1956" s="1" t="s">
        <v>3</v>
      </c>
      <c r="O1956" s="1">
        <v>2508</v>
      </c>
      <c r="P1956" s="4" t="s">
        <v>3</v>
      </c>
      <c r="Q1956" s="1">
        <v>0.127</v>
      </c>
      <c r="R1956" s="1">
        <v>2256</v>
      </c>
      <c r="S1956" s="4">
        <v>17763.779527559054</v>
      </c>
      <c r="T1956" s="1">
        <v>0.51177579184144895</v>
      </c>
      <c r="U1956" s="1">
        <v>2033</v>
      </c>
      <c r="V1956" s="4">
        <v>3972.4426837091096</v>
      </c>
      <c r="W1956" s="1">
        <v>0</v>
      </c>
      <c r="X1956" s="1">
        <v>1516</v>
      </c>
      <c r="Y1956" s="4">
        <v>0</v>
      </c>
      <c r="AC1956" s="3">
        <f t="shared" si="240"/>
        <v>1.1547382140768928E-2</v>
      </c>
      <c r="AD1956" s="3">
        <f t="shared" si="241"/>
        <v>7.9000460877361352E-3</v>
      </c>
      <c r="AE1956" s="3">
        <f t="shared" si="242"/>
        <v>8.7370502036382941E-2</v>
      </c>
      <c r="AF1956" s="3" t="e">
        <f t="shared" si="243"/>
        <v>#VALUE!</v>
      </c>
      <c r="AG1956" s="3">
        <f t="shared" si="244"/>
        <v>0.36534112500725618</v>
      </c>
      <c r="AH1956" s="3">
        <f t="shared" si="245"/>
        <v>4.0359719545883785E-2</v>
      </c>
      <c r="AI1956" s="3">
        <f t="shared" si="246"/>
        <v>0</v>
      </c>
      <c r="AJ1956" s="6" t="e">
        <f t="shared" si="247"/>
        <v>#VALUE!</v>
      </c>
    </row>
    <row r="1957" spans="1:36" x14ac:dyDescent="0.3">
      <c r="A1957" t="s">
        <v>3644</v>
      </c>
      <c r="B1957" t="s">
        <v>3643</v>
      </c>
      <c r="C1957" t="s">
        <v>609</v>
      </c>
      <c r="D1957">
        <v>105280</v>
      </c>
      <c r="E1957" s="1">
        <v>0.35799999999999998</v>
      </c>
      <c r="F1957" s="1">
        <v>538</v>
      </c>
      <c r="G1957" s="4">
        <v>1502.7932960893856</v>
      </c>
      <c r="H1957" s="1">
        <v>0.28731003039513597</v>
      </c>
      <c r="I1957" s="1">
        <v>1863</v>
      </c>
      <c r="J1957" s="4">
        <v>6484.2845807987487</v>
      </c>
      <c r="K1957" s="1">
        <v>0.112015577507598</v>
      </c>
      <c r="L1957" s="1">
        <v>2005</v>
      </c>
      <c r="M1957" s="4">
        <v>17899.296192656788</v>
      </c>
      <c r="N1957" s="1" t="s">
        <v>3</v>
      </c>
      <c r="O1957" s="1">
        <v>2508</v>
      </c>
      <c r="P1957" s="4" t="s">
        <v>3</v>
      </c>
      <c r="Q1957" s="1">
        <v>0.127</v>
      </c>
      <c r="R1957" s="1">
        <v>2256</v>
      </c>
      <c r="S1957" s="4">
        <v>17763.779527559054</v>
      </c>
      <c r="T1957" s="1">
        <v>0.509109042553191</v>
      </c>
      <c r="U1957" s="1">
        <v>2033</v>
      </c>
      <c r="V1957" s="4">
        <v>3993.2506203473981</v>
      </c>
      <c r="W1957" s="1">
        <v>0.5</v>
      </c>
      <c r="X1957" s="1">
        <v>1516</v>
      </c>
      <c r="Y1957" s="4">
        <v>758</v>
      </c>
      <c r="AC1957" s="3">
        <f t="shared" si="240"/>
        <v>1.1547382140768928E-2</v>
      </c>
      <c r="AD1957" s="3">
        <f t="shared" si="241"/>
        <v>5.4322126647900091E-3</v>
      </c>
      <c r="AE1957" s="3">
        <f t="shared" si="242"/>
        <v>0.10064438373154971</v>
      </c>
      <c r="AF1957" s="3" t="e">
        <f t="shared" si="243"/>
        <v>#VALUE!</v>
      </c>
      <c r="AG1957" s="3">
        <f t="shared" si="244"/>
        <v>0.36534112500725618</v>
      </c>
      <c r="AH1957" s="3">
        <f t="shared" si="245"/>
        <v>4.0838818046903959E-2</v>
      </c>
      <c r="AI1957" s="3">
        <f t="shared" si="246"/>
        <v>3.3641043848748449E-2</v>
      </c>
      <c r="AJ1957" s="6" t="e">
        <f t="shared" si="247"/>
        <v>#VALUE!</v>
      </c>
    </row>
    <row r="1958" spans="1:36" x14ac:dyDescent="0.3">
      <c r="A1958" t="s">
        <v>3646</v>
      </c>
      <c r="B1958" t="s">
        <v>3645</v>
      </c>
      <c r="C1958" t="s">
        <v>609</v>
      </c>
      <c r="D1958">
        <v>197532</v>
      </c>
      <c r="E1958" s="1">
        <v>0.35799999999999998</v>
      </c>
      <c r="F1958" s="1">
        <v>538</v>
      </c>
      <c r="G1958" s="4">
        <v>1502.7932960893856</v>
      </c>
      <c r="H1958" s="1">
        <v>0.21640038069781001</v>
      </c>
      <c r="I1958" s="1">
        <v>1863</v>
      </c>
      <c r="J1958" s="4">
        <v>8609.0421559912429</v>
      </c>
      <c r="K1958" s="1">
        <v>0.13470222546220301</v>
      </c>
      <c r="L1958" s="1">
        <v>2005</v>
      </c>
      <c r="M1958" s="4">
        <v>14884.683553818466</v>
      </c>
      <c r="N1958" s="1" t="s">
        <v>3</v>
      </c>
      <c r="O1958" s="1">
        <v>2508</v>
      </c>
      <c r="P1958" s="4" t="s">
        <v>3</v>
      </c>
      <c r="Q1958" s="1">
        <v>0.127</v>
      </c>
      <c r="R1958" s="1">
        <v>2256</v>
      </c>
      <c r="S1958" s="4">
        <v>17763.779527559054</v>
      </c>
      <c r="T1958" s="1">
        <v>0.50005568717979798</v>
      </c>
      <c r="U1958" s="1">
        <v>2033</v>
      </c>
      <c r="V1958" s="4">
        <v>4065.5472022839385</v>
      </c>
      <c r="W1958" s="1">
        <v>0.5</v>
      </c>
      <c r="X1958" s="1">
        <v>1516</v>
      </c>
      <c r="Y1958" s="4">
        <v>758</v>
      </c>
      <c r="AC1958" s="3">
        <f t="shared" si="240"/>
        <v>1.1547382140768928E-2</v>
      </c>
      <c r="AD1958" s="3">
        <f t="shared" si="241"/>
        <v>1.0526094668473901E-2</v>
      </c>
      <c r="AE1958" s="3">
        <f t="shared" si="242"/>
        <v>7.9698460445263117E-2</v>
      </c>
      <c r="AF1958" s="3" t="e">
        <f t="shared" si="243"/>
        <v>#VALUE!</v>
      </c>
      <c r="AG1958" s="3">
        <f t="shared" si="244"/>
        <v>0.36534112500725618</v>
      </c>
      <c r="AH1958" s="3">
        <f t="shared" si="245"/>
        <v>4.2503432113968329E-2</v>
      </c>
      <c r="AI1958" s="3">
        <f t="shared" si="246"/>
        <v>3.3641043848748449E-2</v>
      </c>
      <c r="AJ1958" s="6" t="e">
        <f t="shared" si="247"/>
        <v>#VALUE!</v>
      </c>
    </row>
    <row r="1959" spans="1:36" x14ac:dyDescent="0.3">
      <c r="A1959" t="s">
        <v>3648</v>
      </c>
      <c r="B1959" t="s">
        <v>3647</v>
      </c>
      <c r="C1959" t="s">
        <v>609</v>
      </c>
      <c r="D1959">
        <v>359545</v>
      </c>
      <c r="E1959" s="1">
        <v>0.35799999999999998</v>
      </c>
      <c r="F1959" s="1">
        <v>538</v>
      </c>
      <c r="G1959" s="4">
        <v>1502.7932960893856</v>
      </c>
      <c r="H1959" s="1">
        <v>0.22519851478952499</v>
      </c>
      <c r="I1959" s="1">
        <v>1863</v>
      </c>
      <c r="J1959" s="4">
        <v>8272.7010954810103</v>
      </c>
      <c r="K1959" s="1">
        <v>0.13545731410532699</v>
      </c>
      <c r="L1959" s="1">
        <v>2005</v>
      </c>
      <c r="M1959" s="4">
        <v>14801.710880233313</v>
      </c>
      <c r="N1959" s="1" t="s">
        <v>3</v>
      </c>
      <c r="O1959" s="1">
        <v>2508</v>
      </c>
      <c r="P1959" s="4" t="s">
        <v>3</v>
      </c>
      <c r="Q1959" s="1">
        <v>0.127</v>
      </c>
      <c r="R1959" s="1">
        <v>2256</v>
      </c>
      <c r="S1959" s="4">
        <v>17763.779527559054</v>
      </c>
      <c r="T1959" s="1">
        <v>0.50929925322282299</v>
      </c>
      <c r="U1959" s="1">
        <v>2033</v>
      </c>
      <c r="V1959" s="4">
        <v>3991.7592400445642</v>
      </c>
      <c r="W1959" s="1">
        <v>0.5</v>
      </c>
      <c r="X1959" s="1">
        <v>1516</v>
      </c>
      <c r="Y1959" s="4">
        <v>758</v>
      </c>
      <c r="AC1959" s="3">
        <f t="shared" si="240"/>
        <v>1.1547382140768928E-2</v>
      </c>
      <c r="AD1959" s="3">
        <f t="shared" si="241"/>
        <v>9.7197524790230347E-3</v>
      </c>
      <c r="AE1959" s="3">
        <f t="shared" si="242"/>
        <v>7.9121955446450912E-2</v>
      </c>
      <c r="AF1959" s="3" t="e">
        <f t="shared" si="243"/>
        <v>#VALUE!</v>
      </c>
      <c r="AG1959" s="3">
        <f t="shared" si="244"/>
        <v>0.36534112500725618</v>
      </c>
      <c r="AH1959" s="3">
        <f t="shared" si="245"/>
        <v>4.080447931933287E-2</v>
      </c>
      <c r="AI1959" s="3">
        <f t="shared" si="246"/>
        <v>3.3641043848748449E-2</v>
      </c>
      <c r="AJ1959" s="6" t="e">
        <f t="shared" si="247"/>
        <v>#VALUE!</v>
      </c>
    </row>
    <row r="1960" spans="1:36" x14ac:dyDescent="0.3">
      <c r="A1960" t="s">
        <v>3650</v>
      </c>
      <c r="B1960" t="s">
        <v>3649</v>
      </c>
      <c r="C1960" t="s">
        <v>609</v>
      </c>
      <c r="D1960">
        <v>83153</v>
      </c>
      <c r="E1960" s="1">
        <v>0.35799999999999998</v>
      </c>
      <c r="F1960" s="1">
        <v>538</v>
      </c>
      <c r="G1960" s="4">
        <v>1502.7932960893856</v>
      </c>
      <c r="H1960" s="1">
        <v>0.26042355657643101</v>
      </c>
      <c r="I1960" s="1">
        <v>1863</v>
      </c>
      <c r="J1960" s="4">
        <v>7153.7307319325892</v>
      </c>
      <c r="K1960" s="1">
        <v>0.116856878284607</v>
      </c>
      <c r="L1960" s="1">
        <v>2005</v>
      </c>
      <c r="M1960" s="4">
        <v>17157.740557785455</v>
      </c>
      <c r="N1960" s="1" t="s">
        <v>3</v>
      </c>
      <c r="O1960" s="1">
        <v>2508</v>
      </c>
      <c r="P1960" s="4" t="s">
        <v>3</v>
      </c>
      <c r="Q1960" s="1">
        <v>0.127</v>
      </c>
      <c r="R1960" s="1">
        <v>2256</v>
      </c>
      <c r="S1960" s="4">
        <v>17763.779527559054</v>
      </c>
      <c r="T1960" s="1">
        <v>0.49258595600880301</v>
      </c>
      <c r="U1960" s="1">
        <v>2033</v>
      </c>
      <c r="V1960" s="4">
        <v>4127.198461914063</v>
      </c>
      <c r="W1960" s="1">
        <v>0.5</v>
      </c>
      <c r="X1960" s="1">
        <v>1516</v>
      </c>
      <c r="Y1960" s="4">
        <v>758</v>
      </c>
      <c r="AC1960" s="3">
        <f t="shared" si="240"/>
        <v>1.1547382140768928E-2</v>
      </c>
      <c r="AD1960" s="3">
        <f t="shared" si="241"/>
        <v>7.0371391474675334E-3</v>
      </c>
      <c r="AE1960" s="3">
        <f t="shared" si="242"/>
        <v>9.5491958096356341E-2</v>
      </c>
      <c r="AF1960" s="3" t="e">
        <f t="shared" si="243"/>
        <v>#VALUE!</v>
      </c>
      <c r="AG1960" s="3">
        <f t="shared" si="244"/>
        <v>0.36534112500725618</v>
      </c>
      <c r="AH1960" s="3">
        <f t="shared" si="245"/>
        <v>4.3922939804146875E-2</v>
      </c>
      <c r="AI1960" s="3">
        <f t="shared" si="246"/>
        <v>3.3641043848748449E-2</v>
      </c>
      <c r="AJ1960" s="6" t="e">
        <f t="shared" si="247"/>
        <v>#VALUE!</v>
      </c>
    </row>
    <row r="1961" spans="1:36" x14ac:dyDescent="0.3">
      <c r="A1961" t="s">
        <v>3652</v>
      </c>
      <c r="B1961" t="s">
        <v>3651</v>
      </c>
      <c r="C1961" t="s">
        <v>609</v>
      </c>
      <c r="D1961">
        <v>184039</v>
      </c>
      <c r="E1961" s="1">
        <v>0.35799999999999998</v>
      </c>
      <c r="F1961" s="1">
        <v>538</v>
      </c>
      <c r="G1961" s="4">
        <v>1502.7932960893856</v>
      </c>
      <c r="H1961" s="1">
        <v>0.21534022679975401</v>
      </c>
      <c r="I1961" s="1">
        <v>1863</v>
      </c>
      <c r="J1961" s="4">
        <v>8651.4258282657665</v>
      </c>
      <c r="K1961" s="1">
        <v>0.13696553447910401</v>
      </c>
      <c r="L1961" s="1">
        <v>2005</v>
      </c>
      <c r="M1961" s="4">
        <v>14638.719204982846</v>
      </c>
      <c r="N1961" s="1" t="s">
        <v>3</v>
      </c>
      <c r="O1961" s="1">
        <v>2508</v>
      </c>
      <c r="P1961" s="4" t="s">
        <v>3</v>
      </c>
      <c r="Q1961" s="1">
        <v>0.127</v>
      </c>
      <c r="R1961" s="1">
        <v>2256</v>
      </c>
      <c r="S1961" s="4">
        <v>17763.779527559054</v>
      </c>
      <c r="T1961" s="1">
        <v>0.50552328582528705</v>
      </c>
      <c r="U1961" s="1">
        <v>2033</v>
      </c>
      <c r="V1961" s="4">
        <v>4021.5753794230191</v>
      </c>
      <c r="W1961" s="1">
        <v>0.5</v>
      </c>
      <c r="X1961" s="1">
        <v>1516</v>
      </c>
      <c r="Y1961" s="4">
        <v>758</v>
      </c>
      <c r="AC1961" s="3">
        <f t="shared" si="240"/>
        <v>1.1547382140768928E-2</v>
      </c>
      <c r="AD1961" s="3">
        <f t="shared" si="241"/>
        <v>1.0627705048862672E-2</v>
      </c>
      <c r="AE1961" s="3">
        <f t="shared" si="242"/>
        <v>7.7989467948018892E-2</v>
      </c>
      <c r="AF1961" s="3" t="e">
        <f t="shared" si="243"/>
        <v>#VALUE!</v>
      </c>
      <c r="AG1961" s="3">
        <f t="shared" si="244"/>
        <v>0.36534112500725618</v>
      </c>
      <c r="AH1961" s="3">
        <f t="shared" si="245"/>
        <v>4.1490989852825219E-2</v>
      </c>
      <c r="AI1961" s="3">
        <f t="shared" si="246"/>
        <v>3.3641043848748449E-2</v>
      </c>
      <c r="AJ1961" s="6" t="e">
        <f t="shared" si="247"/>
        <v>#VALUE!</v>
      </c>
    </row>
    <row r="1962" spans="1:36" x14ac:dyDescent="0.3">
      <c r="A1962" t="s">
        <v>3654</v>
      </c>
      <c r="B1962" t="s">
        <v>3653</v>
      </c>
      <c r="C1962" t="s">
        <v>609</v>
      </c>
      <c r="D1962">
        <v>195894</v>
      </c>
      <c r="E1962" s="1">
        <v>0.35799999999999998</v>
      </c>
      <c r="F1962" s="1">
        <v>538</v>
      </c>
      <c r="G1962" s="4">
        <v>1502.7932960893856</v>
      </c>
      <c r="H1962" s="1">
        <v>0.158897158667442</v>
      </c>
      <c r="I1962" s="1">
        <v>1863</v>
      </c>
      <c r="J1962" s="4">
        <v>11724.564590227177</v>
      </c>
      <c r="K1962" s="1">
        <v>0.15201078134092899</v>
      </c>
      <c r="L1962" s="1">
        <v>2005</v>
      </c>
      <c r="M1962" s="4">
        <v>13189.853919000629</v>
      </c>
      <c r="N1962" s="1" t="s">
        <v>3</v>
      </c>
      <c r="O1962" s="1">
        <v>2508</v>
      </c>
      <c r="P1962" s="4" t="s">
        <v>3</v>
      </c>
      <c r="Q1962" s="1">
        <v>0.127</v>
      </c>
      <c r="R1962" s="1">
        <v>2256</v>
      </c>
      <c r="S1962" s="4">
        <v>17763.779527559054</v>
      </c>
      <c r="T1962" s="1">
        <v>0.49399675334619703</v>
      </c>
      <c r="U1962" s="1">
        <v>2033</v>
      </c>
      <c r="V1962" s="4">
        <v>4115.4116625848683</v>
      </c>
      <c r="W1962" s="1">
        <v>0.5</v>
      </c>
      <c r="X1962" s="1">
        <v>1516</v>
      </c>
      <c r="Y1962" s="4">
        <v>758</v>
      </c>
      <c r="AC1962" s="3">
        <f t="shared" si="240"/>
        <v>1.1547382140768928E-2</v>
      </c>
      <c r="AD1962" s="3">
        <f t="shared" si="241"/>
        <v>1.7995230839639258E-2</v>
      </c>
      <c r="AE1962" s="3">
        <f t="shared" si="242"/>
        <v>6.7922562256267485E-2</v>
      </c>
      <c r="AF1962" s="3" t="e">
        <f t="shared" si="243"/>
        <v>#VALUE!</v>
      </c>
      <c r="AG1962" s="3">
        <f t="shared" si="244"/>
        <v>0.36534112500725618</v>
      </c>
      <c r="AH1962" s="3">
        <f t="shared" si="245"/>
        <v>4.3651551151412719E-2</v>
      </c>
      <c r="AI1962" s="3">
        <f t="shared" si="246"/>
        <v>3.3641043848748449E-2</v>
      </c>
      <c r="AJ1962" s="6" t="e">
        <f t="shared" si="247"/>
        <v>#VALUE!</v>
      </c>
    </row>
    <row r="1963" spans="1:36" x14ac:dyDescent="0.3">
      <c r="A1963" t="s">
        <v>3656</v>
      </c>
      <c r="B1963" t="s">
        <v>3655</v>
      </c>
      <c r="C1963" t="s">
        <v>609</v>
      </c>
      <c r="D1963">
        <v>82658</v>
      </c>
      <c r="E1963" s="1">
        <v>0.35799999999999998</v>
      </c>
      <c r="F1963" s="1">
        <v>538</v>
      </c>
      <c r="G1963" s="4">
        <v>1502.7932960893856</v>
      </c>
      <c r="H1963" s="1">
        <v>0.23170171066321399</v>
      </c>
      <c r="I1963" s="1">
        <v>1863</v>
      </c>
      <c r="J1963" s="4">
        <v>8040.5103383458891</v>
      </c>
      <c r="K1963" s="1">
        <v>0.13841370466258501</v>
      </c>
      <c r="L1963" s="1">
        <v>2005</v>
      </c>
      <c r="M1963" s="4">
        <v>14485.559828686364</v>
      </c>
      <c r="N1963" s="1" t="s">
        <v>3</v>
      </c>
      <c r="O1963" s="1">
        <v>2508</v>
      </c>
      <c r="P1963" s="4" t="s">
        <v>3</v>
      </c>
      <c r="Q1963" s="1">
        <v>0.127</v>
      </c>
      <c r="R1963" s="1">
        <v>2256</v>
      </c>
      <c r="S1963" s="4">
        <v>17763.779527559054</v>
      </c>
      <c r="T1963" s="1">
        <v>0.49333397856226802</v>
      </c>
      <c r="U1963" s="1">
        <v>2033</v>
      </c>
      <c r="V1963" s="4">
        <v>4120.9405561822605</v>
      </c>
      <c r="W1963" s="1">
        <v>0.5</v>
      </c>
      <c r="X1963" s="1">
        <v>1516</v>
      </c>
      <c r="Y1963" s="4">
        <v>758</v>
      </c>
      <c r="AC1963" s="3">
        <f t="shared" si="240"/>
        <v>1.1547382140768928E-2</v>
      </c>
      <c r="AD1963" s="3">
        <f t="shared" si="241"/>
        <v>9.1630996481299951E-3</v>
      </c>
      <c r="AE1963" s="3">
        <f t="shared" si="242"/>
        <v>7.6925296549958985E-2</v>
      </c>
      <c r="AF1963" s="3" t="e">
        <f t="shared" si="243"/>
        <v>#VALUE!</v>
      </c>
      <c r="AG1963" s="3">
        <f t="shared" si="244"/>
        <v>0.36534112500725618</v>
      </c>
      <c r="AH1963" s="3">
        <f t="shared" si="245"/>
        <v>4.3778852799858554E-2</v>
      </c>
      <c r="AI1963" s="3">
        <f t="shared" si="246"/>
        <v>3.3641043848748449E-2</v>
      </c>
      <c r="AJ1963" s="6" t="e">
        <f t="shared" si="247"/>
        <v>#VALUE!</v>
      </c>
    </row>
    <row r="1964" spans="1:36" x14ac:dyDescent="0.3">
      <c r="A1964" t="s">
        <v>610</v>
      </c>
      <c r="B1964" t="s">
        <v>611</v>
      </c>
      <c r="C1964" t="s">
        <v>611</v>
      </c>
      <c r="D1964">
        <v>83154997</v>
      </c>
      <c r="E1964" s="1">
        <v>0.34100000000000003</v>
      </c>
      <c r="F1964" s="1">
        <v>394</v>
      </c>
      <c r="G1964" s="4">
        <v>1155.4252199413488</v>
      </c>
      <c r="H1964" s="2">
        <v>9.0803045786893605E-2</v>
      </c>
      <c r="I1964" s="1">
        <v>2003</v>
      </c>
      <c r="J1964" s="4">
        <v>22058.731429569627</v>
      </c>
      <c r="K1964" s="1">
        <v>0.23104257943752901</v>
      </c>
      <c r="L1964" s="1">
        <v>1348</v>
      </c>
      <c r="M1964" s="4">
        <v>5834.4223964331304</v>
      </c>
      <c r="N1964" s="1" t="s">
        <v>3</v>
      </c>
      <c r="O1964" s="1">
        <v>1990</v>
      </c>
      <c r="P1964" s="4" t="s">
        <v>3</v>
      </c>
      <c r="Q1964" s="1">
        <v>0.34899999999999998</v>
      </c>
      <c r="R1964" s="1">
        <v>1877</v>
      </c>
      <c r="S1964" s="4">
        <v>5378.2234957020064</v>
      </c>
      <c r="T1964" s="1">
        <v>0.49827265341612598</v>
      </c>
      <c r="U1964" s="1">
        <v>1735</v>
      </c>
      <c r="V1964" s="4">
        <v>3482.0293429810949</v>
      </c>
      <c r="W1964" s="1" t="s">
        <v>3</v>
      </c>
      <c r="X1964" s="1" t="s">
        <v>3</v>
      </c>
      <c r="Y1964" s="4" t="s">
        <v>3</v>
      </c>
      <c r="AC1964" s="3">
        <f t="shared" si="240"/>
        <v>6.5715850700173396E-3</v>
      </c>
      <c r="AD1964" s="3">
        <f t="shared" si="241"/>
        <v>4.2770304994263361E-2</v>
      </c>
      <c r="AE1964" s="3">
        <f t="shared" si="242"/>
        <v>1.681606106790836E-2</v>
      </c>
      <c r="AF1964" s="3" t="e">
        <f t="shared" si="243"/>
        <v>#VALUE!</v>
      </c>
      <c r="AG1964" s="3">
        <f t="shared" si="244"/>
        <v>0</v>
      </c>
      <c r="AH1964" s="3">
        <f t="shared" si="245"/>
        <v>2.9068052308165029E-2</v>
      </c>
      <c r="AI1964" s="3" t="e">
        <f t="shared" si="246"/>
        <v>#VALUE!</v>
      </c>
      <c r="AJ1964" s="6" t="e">
        <f t="shared" si="247"/>
        <v>#VALUE!</v>
      </c>
    </row>
    <row r="1965" spans="1:36" x14ac:dyDescent="0.3">
      <c r="A1965" t="s">
        <v>3658</v>
      </c>
      <c r="B1965" t="s">
        <v>3657</v>
      </c>
      <c r="C1965" t="s">
        <v>611</v>
      </c>
      <c r="D1965">
        <v>15519267</v>
      </c>
      <c r="E1965" s="1">
        <v>0.34100000000000003</v>
      </c>
      <c r="F1965" s="1">
        <v>394</v>
      </c>
      <c r="G1965" s="4">
        <v>1155.4252199413488</v>
      </c>
      <c r="H1965" s="2">
        <v>6.9539109031373697E-2</v>
      </c>
      <c r="I1965" s="1">
        <v>2003</v>
      </c>
      <c r="J1965" s="4">
        <v>28803.935337973831</v>
      </c>
      <c r="K1965" s="1">
        <v>0.216700054197147</v>
      </c>
      <c r="L1965" s="1">
        <v>1348</v>
      </c>
      <c r="M1965" s="4">
        <v>6220.5798932271209</v>
      </c>
      <c r="N1965" s="1" t="s">
        <v>3</v>
      </c>
      <c r="O1965" s="1">
        <v>1990</v>
      </c>
      <c r="P1965" s="4" t="s">
        <v>3</v>
      </c>
      <c r="Q1965" s="1">
        <v>0.34899999999999998</v>
      </c>
      <c r="R1965" s="1">
        <v>1877</v>
      </c>
      <c r="S1965" s="4">
        <v>5378.2234957020064</v>
      </c>
      <c r="T1965" s="1">
        <v>0.49802680758053802</v>
      </c>
      <c r="U1965" s="1">
        <v>1735</v>
      </c>
      <c r="V1965" s="4">
        <v>3483.7482111230042</v>
      </c>
      <c r="W1965" s="1" t="s">
        <v>3</v>
      </c>
      <c r="X1965" s="1" t="s">
        <v>3</v>
      </c>
      <c r="Y1965" s="4" t="s">
        <v>3</v>
      </c>
      <c r="AC1965" s="3">
        <f t="shared" si="240"/>
        <v>6.5715850700173396E-3</v>
      </c>
      <c r="AD1965" s="3">
        <f t="shared" si="241"/>
        <v>5.8941219361793327E-2</v>
      </c>
      <c r="AE1965" s="3">
        <f t="shared" si="242"/>
        <v>1.9499133911186909E-2</v>
      </c>
      <c r="AF1965" s="3" t="e">
        <f t="shared" si="243"/>
        <v>#VALUE!</v>
      </c>
      <c r="AG1965" s="3">
        <f t="shared" si="244"/>
        <v>0</v>
      </c>
      <c r="AH1965" s="3">
        <f t="shared" si="245"/>
        <v>2.9107628896875161E-2</v>
      </c>
      <c r="AI1965" s="3" t="e">
        <f t="shared" si="246"/>
        <v>#VALUE!</v>
      </c>
      <c r="AJ1965" s="6" t="e">
        <f t="shared" si="247"/>
        <v>#VALUE!</v>
      </c>
    </row>
    <row r="1966" spans="1:36" x14ac:dyDescent="0.3">
      <c r="A1966" t="s">
        <v>3658</v>
      </c>
      <c r="B1966" t="s">
        <v>3659</v>
      </c>
      <c r="C1966" t="s">
        <v>611</v>
      </c>
      <c r="D1966">
        <v>15519267</v>
      </c>
      <c r="E1966" s="1">
        <v>0.34100000000000003</v>
      </c>
      <c r="F1966" s="1">
        <v>394</v>
      </c>
      <c r="G1966" s="4">
        <v>1155.4252199413488</v>
      </c>
      <c r="H1966" s="2">
        <v>6.9539109031373697E-2</v>
      </c>
      <c r="I1966" s="1">
        <v>2003</v>
      </c>
      <c r="J1966" s="4">
        <v>28803.935337973831</v>
      </c>
      <c r="K1966" s="1">
        <v>0.216700054197147</v>
      </c>
      <c r="L1966" s="1">
        <v>1348</v>
      </c>
      <c r="M1966" s="4">
        <v>6220.5798932271209</v>
      </c>
      <c r="N1966" s="1" t="s">
        <v>3</v>
      </c>
      <c r="O1966" s="1">
        <v>1990</v>
      </c>
      <c r="P1966" s="4" t="s">
        <v>3</v>
      </c>
      <c r="Q1966" s="1">
        <v>0.34899999999999998</v>
      </c>
      <c r="R1966" s="1">
        <v>1877</v>
      </c>
      <c r="S1966" s="4">
        <v>5378.2234957020064</v>
      </c>
      <c r="T1966" s="1">
        <v>0.49802680758053802</v>
      </c>
      <c r="U1966" s="1">
        <v>1735</v>
      </c>
      <c r="V1966" s="4">
        <v>3483.7482111230042</v>
      </c>
      <c r="W1966" s="1" t="s">
        <v>3</v>
      </c>
      <c r="X1966" s="1" t="s">
        <v>3</v>
      </c>
      <c r="Y1966" s="4" t="s">
        <v>3</v>
      </c>
      <c r="AC1966" s="3">
        <f t="shared" si="240"/>
        <v>6.5715850700173396E-3</v>
      </c>
      <c r="AD1966" s="3">
        <f t="shared" si="241"/>
        <v>5.8941219361793327E-2</v>
      </c>
      <c r="AE1966" s="3">
        <f t="shared" si="242"/>
        <v>1.9499133911186909E-2</v>
      </c>
      <c r="AF1966" s="3" t="e">
        <f t="shared" si="243"/>
        <v>#VALUE!</v>
      </c>
      <c r="AG1966" s="3">
        <f t="shared" si="244"/>
        <v>0</v>
      </c>
      <c r="AH1966" s="3">
        <f t="shared" si="245"/>
        <v>2.9107628896875161E-2</v>
      </c>
      <c r="AI1966" s="3" t="e">
        <f t="shared" si="246"/>
        <v>#VALUE!</v>
      </c>
      <c r="AJ1966" s="6" t="e">
        <f t="shared" si="247"/>
        <v>#VALUE!</v>
      </c>
    </row>
    <row r="1967" spans="1:36" x14ac:dyDescent="0.3">
      <c r="A1967" t="s">
        <v>3658</v>
      </c>
      <c r="B1967" t="s">
        <v>3660</v>
      </c>
      <c r="C1967" t="s">
        <v>611</v>
      </c>
      <c r="D1967">
        <v>15519267</v>
      </c>
      <c r="E1967" s="1">
        <v>0.34100000000000003</v>
      </c>
      <c r="F1967" s="1">
        <v>394</v>
      </c>
      <c r="G1967" s="4">
        <v>1155.4252199413488</v>
      </c>
      <c r="H1967" s="2">
        <v>6.9539109031373697E-2</v>
      </c>
      <c r="I1967" s="1">
        <v>2003</v>
      </c>
      <c r="J1967" s="4">
        <v>28803.935337973831</v>
      </c>
      <c r="K1967" s="1">
        <v>0.216700054197147</v>
      </c>
      <c r="L1967" s="1">
        <v>1348</v>
      </c>
      <c r="M1967" s="4">
        <v>6220.5798932271209</v>
      </c>
      <c r="N1967" s="1" t="s">
        <v>3</v>
      </c>
      <c r="O1967" s="1">
        <v>1990</v>
      </c>
      <c r="P1967" s="4" t="s">
        <v>3</v>
      </c>
      <c r="Q1967" s="1">
        <v>0.34899999999999998</v>
      </c>
      <c r="R1967" s="1">
        <v>1877</v>
      </c>
      <c r="S1967" s="4">
        <v>5378.2234957020064</v>
      </c>
      <c r="T1967" s="1">
        <v>0.49802680758053802</v>
      </c>
      <c r="U1967" s="1">
        <v>1735</v>
      </c>
      <c r="V1967" s="4">
        <v>3483.7482111230042</v>
      </c>
      <c r="W1967" s="1">
        <v>1</v>
      </c>
      <c r="X1967" s="1" t="s">
        <v>3</v>
      </c>
      <c r="Y1967" s="4" t="s">
        <v>3</v>
      </c>
      <c r="AC1967" s="3">
        <f t="shared" si="240"/>
        <v>6.5715850700173396E-3</v>
      </c>
      <c r="AD1967" s="3">
        <f t="shared" si="241"/>
        <v>5.8941219361793327E-2</v>
      </c>
      <c r="AE1967" s="3">
        <f t="shared" si="242"/>
        <v>1.9499133911186909E-2</v>
      </c>
      <c r="AF1967" s="3" t="e">
        <f t="shared" si="243"/>
        <v>#VALUE!</v>
      </c>
      <c r="AG1967" s="3">
        <f t="shared" si="244"/>
        <v>0</v>
      </c>
      <c r="AH1967" s="3">
        <f t="shared" si="245"/>
        <v>2.9107628896875161E-2</v>
      </c>
      <c r="AI1967" s="3" t="e">
        <f t="shared" si="246"/>
        <v>#VALUE!</v>
      </c>
      <c r="AJ1967" s="6" t="e">
        <f t="shared" si="247"/>
        <v>#VALUE!</v>
      </c>
    </row>
    <row r="1968" spans="1:36" x14ac:dyDescent="0.3">
      <c r="A1968" t="s">
        <v>3662</v>
      </c>
      <c r="B1968" t="s">
        <v>3661</v>
      </c>
      <c r="C1968" t="s">
        <v>611</v>
      </c>
      <c r="D1968">
        <v>3601928</v>
      </c>
      <c r="E1968" s="1">
        <v>0.34100000000000003</v>
      </c>
      <c r="F1968" s="1">
        <v>394</v>
      </c>
      <c r="G1968" s="4">
        <v>1155.4252199413488</v>
      </c>
      <c r="H1968" s="1">
        <v>0.13022053744550099</v>
      </c>
      <c r="I1968" s="1">
        <v>2003</v>
      </c>
      <c r="J1968" s="4">
        <v>15381.598319990668</v>
      </c>
      <c r="K1968" s="1">
        <v>0.17649742027047699</v>
      </c>
      <c r="L1968" s="1">
        <v>1348</v>
      </c>
      <c r="M1968" s="4">
        <v>7637.5053977232674</v>
      </c>
      <c r="N1968" s="1" t="s">
        <v>3</v>
      </c>
      <c r="O1968" s="1">
        <v>1990</v>
      </c>
      <c r="P1968" s="4" t="s">
        <v>3</v>
      </c>
      <c r="Q1968" s="1">
        <v>0.34899999999999998</v>
      </c>
      <c r="R1968" s="1">
        <v>1877</v>
      </c>
      <c r="S1968" s="4">
        <v>5378.2234957020064</v>
      </c>
      <c r="T1968" s="1">
        <v>0.49371808653587701</v>
      </c>
      <c r="U1968" s="1">
        <v>1735</v>
      </c>
      <c r="V1968" s="4">
        <v>3514.1511873171426</v>
      </c>
      <c r="W1968" s="1" t="s">
        <v>3</v>
      </c>
      <c r="X1968" s="1" t="s">
        <v>3</v>
      </c>
      <c r="Y1968" s="4" t="s">
        <v>3</v>
      </c>
      <c r="AC1968" s="3">
        <f t="shared" si="240"/>
        <v>6.5715850700173396E-3</v>
      </c>
      <c r="AD1968" s="3">
        <f t="shared" si="241"/>
        <v>2.676258318157387E-2</v>
      </c>
      <c r="AE1968" s="3">
        <f t="shared" si="242"/>
        <v>2.9344117819632254E-2</v>
      </c>
      <c r="AF1968" s="3" t="e">
        <f t="shared" si="243"/>
        <v>#VALUE!</v>
      </c>
      <c r="AG1968" s="3">
        <f t="shared" si="244"/>
        <v>0</v>
      </c>
      <c r="AH1968" s="3">
        <f t="shared" si="245"/>
        <v>2.9807651228467666E-2</v>
      </c>
      <c r="AI1968" s="3" t="e">
        <f t="shared" si="246"/>
        <v>#VALUE!</v>
      </c>
      <c r="AJ1968" s="6" t="e">
        <f t="shared" si="247"/>
        <v>#VALUE!</v>
      </c>
    </row>
    <row r="1969" spans="1:36" x14ac:dyDescent="0.3">
      <c r="A1969" t="s">
        <v>4166</v>
      </c>
      <c r="B1969" t="s">
        <v>3663</v>
      </c>
      <c r="C1969" t="s">
        <v>611</v>
      </c>
      <c r="D1969">
        <v>1831151</v>
      </c>
      <c r="E1969" s="1">
        <v>0.34100000000000003</v>
      </c>
      <c r="F1969" s="1">
        <v>394</v>
      </c>
      <c r="G1969" s="4">
        <v>1155.4252199413488</v>
      </c>
      <c r="H1969" s="1">
        <v>0.10995379408907199</v>
      </c>
      <c r="I1969" s="1">
        <v>2003</v>
      </c>
      <c r="J1969" s="4">
        <v>18216.742920006913</v>
      </c>
      <c r="K1969" s="1">
        <v>0.18713530451612101</v>
      </c>
      <c r="L1969" s="1">
        <v>1348</v>
      </c>
      <c r="M1969" s="4">
        <v>7203.3441444175751</v>
      </c>
      <c r="N1969" s="1" t="s">
        <v>3</v>
      </c>
      <c r="O1969" s="1">
        <v>1990</v>
      </c>
      <c r="P1969" s="4" t="s">
        <v>3</v>
      </c>
      <c r="Q1969" s="1">
        <v>0.34899999999999998</v>
      </c>
      <c r="R1969" s="1">
        <v>1877</v>
      </c>
      <c r="S1969" s="4">
        <v>5378.2234957020064</v>
      </c>
      <c r="T1969" s="1">
        <v>0.48774295511402299</v>
      </c>
      <c r="U1969" s="1">
        <v>1735</v>
      </c>
      <c r="V1969" s="4">
        <v>3557.2015583380335</v>
      </c>
      <c r="W1969" s="1" t="s">
        <v>3</v>
      </c>
      <c r="X1969" s="1" t="s">
        <v>3</v>
      </c>
      <c r="Y1969" s="4" t="s">
        <v>3</v>
      </c>
      <c r="AC1969" s="3">
        <f t="shared" si="240"/>
        <v>6.5715850700173396E-3</v>
      </c>
      <c r="AD1969" s="3">
        <f t="shared" si="241"/>
        <v>3.3559543091014804E-2</v>
      </c>
      <c r="AE1969" s="3">
        <f t="shared" si="242"/>
        <v>2.6327508591481665E-2</v>
      </c>
      <c r="AF1969" s="3" t="e">
        <f t="shared" si="243"/>
        <v>#VALUE!</v>
      </c>
      <c r="AG1969" s="3">
        <f t="shared" si="244"/>
        <v>0</v>
      </c>
      <c r="AH1969" s="3">
        <f t="shared" si="245"/>
        <v>3.0798877248760272E-2</v>
      </c>
      <c r="AI1969" s="3" t="e">
        <f t="shared" si="246"/>
        <v>#VALUE!</v>
      </c>
      <c r="AJ1969" s="6" t="e">
        <f t="shared" si="247"/>
        <v>#VALUE!</v>
      </c>
    </row>
    <row r="1970" spans="1:36" x14ac:dyDescent="0.3">
      <c r="A1970" t="s">
        <v>3665</v>
      </c>
      <c r="B1970" t="s">
        <v>3664</v>
      </c>
      <c r="C1970" t="s">
        <v>611</v>
      </c>
      <c r="D1970">
        <v>1055412</v>
      </c>
      <c r="E1970" s="1">
        <v>0.34100000000000003</v>
      </c>
      <c r="F1970" s="1">
        <v>394</v>
      </c>
      <c r="G1970" s="4">
        <v>1155.4252199413488</v>
      </c>
      <c r="H1970" s="2">
        <v>8.6572826535987801E-2</v>
      </c>
      <c r="I1970" s="1">
        <v>2003</v>
      </c>
      <c r="J1970" s="4">
        <v>23136.59008427275</v>
      </c>
      <c r="K1970" s="1">
        <v>0.21353556715292199</v>
      </c>
      <c r="L1970" s="1">
        <v>1348</v>
      </c>
      <c r="M1970" s="4">
        <v>6312.7656810194967</v>
      </c>
      <c r="N1970" s="1" t="s">
        <v>3</v>
      </c>
      <c r="O1970" s="1">
        <v>1990</v>
      </c>
      <c r="P1970" s="4" t="s">
        <v>3</v>
      </c>
      <c r="Q1970" s="1">
        <v>0.34899999999999998</v>
      </c>
      <c r="R1970" s="1">
        <v>1877</v>
      </c>
      <c r="S1970" s="4">
        <v>5378.2234957020064</v>
      </c>
      <c r="T1970" s="1">
        <v>0.48584439062659801</v>
      </c>
      <c r="U1970" s="1">
        <v>1735</v>
      </c>
      <c r="V1970" s="4">
        <v>3571.1022571699436</v>
      </c>
      <c r="W1970" s="1">
        <v>0.5</v>
      </c>
      <c r="X1970" s="1" t="s">
        <v>3</v>
      </c>
      <c r="Y1970" s="4" t="s">
        <v>3</v>
      </c>
      <c r="AC1970" s="3">
        <f t="shared" si="240"/>
        <v>6.5715850700173396E-3</v>
      </c>
      <c r="AD1970" s="3">
        <f t="shared" si="241"/>
        <v>4.5354357343487132E-2</v>
      </c>
      <c r="AE1970" s="3">
        <f t="shared" si="242"/>
        <v>2.0139652833687374E-2</v>
      </c>
      <c r="AF1970" s="3" t="e">
        <f t="shared" si="243"/>
        <v>#VALUE!</v>
      </c>
      <c r="AG1970" s="3">
        <f t="shared" si="244"/>
        <v>0</v>
      </c>
      <c r="AH1970" s="3">
        <f t="shared" si="245"/>
        <v>3.1118938006790765E-2</v>
      </c>
      <c r="AI1970" s="3" t="e">
        <f t="shared" si="246"/>
        <v>#VALUE!</v>
      </c>
      <c r="AJ1970" s="6" t="e">
        <f t="shared" si="247"/>
        <v>#VALUE!</v>
      </c>
    </row>
    <row r="1971" spans="1:36" x14ac:dyDescent="0.3">
      <c r="A1971" t="s">
        <v>3667</v>
      </c>
      <c r="B1971" t="s">
        <v>3666</v>
      </c>
      <c r="C1971" t="s">
        <v>611</v>
      </c>
      <c r="D1971">
        <v>413903</v>
      </c>
      <c r="E1971" s="1">
        <v>0.34100000000000003</v>
      </c>
      <c r="F1971" s="1">
        <v>394</v>
      </c>
      <c r="G1971" s="4">
        <v>1155.4252199413488</v>
      </c>
      <c r="H1971" s="1">
        <v>0.14473439429044899</v>
      </c>
      <c r="I1971" s="1">
        <v>2003</v>
      </c>
      <c r="J1971" s="4">
        <v>13839.143140920844</v>
      </c>
      <c r="K1971" s="1">
        <v>0.148645938782758</v>
      </c>
      <c r="L1971" s="1">
        <v>1348</v>
      </c>
      <c r="M1971" s="4">
        <v>9068.5289557090782</v>
      </c>
      <c r="N1971" s="1" t="s">
        <v>3</v>
      </c>
      <c r="O1971" s="1">
        <v>1990</v>
      </c>
      <c r="P1971" s="4" t="s">
        <v>3</v>
      </c>
      <c r="Q1971" s="1">
        <v>0.34899999999999998</v>
      </c>
      <c r="R1971" s="1">
        <v>1877</v>
      </c>
      <c r="S1971" s="4">
        <v>5378.2234957020064</v>
      </c>
      <c r="T1971" s="1">
        <v>0.49190027615165799</v>
      </c>
      <c r="U1971" s="1">
        <v>1735</v>
      </c>
      <c r="V1971" s="4">
        <v>3527.1376824051249</v>
      </c>
      <c r="W1971" s="1">
        <v>0.5</v>
      </c>
      <c r="X1971" s="1" t="s">
        <v>3</v>
      </c>
      <c r="Y1971" s="4" t="s">
        <v>3</v>
      </c>
      <c r="AC1971" s="3">
        <f t="shared" si="240"/>
        <v>6.5715850700173396E-3</v>
      </c>
      <c r="AD1971" s="3">
        <f t="shared" si="241"/>
        <v>2.3064709706553565E-2</v>
      </c>
      <c r="AE1971" s="3">
        <f t="shared" si="242"/>
        <v>3.928705684943417E-2</v>
      </c>
      <c r="AF1971" s="3" t="e">
        <f t="shared" si="243"/>
        <v>#VALUE!</v>
      </c>
      <c r="AG1971" s="3">
        <f t="shared" si="244"/>
        <v>0</v>
      </c>
      <c r="AH1971" s="3">
        <f t="shared" si="245"/>
        <v>3.0106662631583417E-2</v>
      </c>
      <c r="AI1971" s="3" t="e">
        <f t="shared" si="246"/>
        <v>#VALUE!</v>
      </c>
      <c r="AJ1971" s="6" t="e">
        <f t="shared" si="247"/>
        <v>#VALUE!</v>
      </c>
    </row>
    <row r="1972" spans="1:36" x14ac:dyDescent="0.3">
      <c r="A1972" t="s">
        <v>3669</v>
      </c>
      <c r="B1972" t="s">
        <v>3668</v>
      </c>
      <c r="C1972" t="s">
        <v>611</v>
      </c>
      <c r="D1972">
        <v>361836</v>
      </c>
      <c r="E1972" s="1">
        <v>0.34100000000000003</v>
      </c>
      <c r="F1972" s="1">
        <v>394</v>
      </c>
      <c r="G1972" s="4">
        <v>1155.4252199413488</v>
      </c>
      <c r="H1972" s="1">
        <v>0.13836655280292701</v>
      </c>
      <c r="I1972" s="1">
        <v>2003</v>
      </c>
      <c r="J1972" s="4">
        <v>14476.041784844036</v>
      </c>
      <c r="K1972" s="1">
        <v>0.15415823743353299</v>
      </c>
      <c r="L1972" s="1">
        <v>1348</v>
      </c>
      <c r="M1972" s="4">
        <v>8744.2618859806626</v>
      </c>
      <c r="N1972" s="1" t="s">
        <v>3</v>
      </c>
      <c r="O1972" s="1">
        <v>1990</v>
      </c>
      <c r="P1972" s="4" t="s">
        <v>3</v>
      </c>
      <c r="Q1972" s="1">
        <v>0.34899999999999998</v>
      </c>
      <c r="R1972" s="1">
        <v>1877</v>
      </c>
      <c r="S1972" s="4">
        <v>5378.2234957020064</v>
      </c>
      <c r="T1972" s="1">
        <v>0.48852518820681101</v>
      </c>
      <c r="U1972" s="1">
        <v>1735</v>
      </c>
      <c r="V1972" s="4">
        <v>3551.5057194256879</v>
      </c>
      <c r="W1972" s="1">
        <v>0.5</v>
      </c>
      <c r="X1972" s="1" t="s">
        <v>3</v>
      </c>
      <c r="Y1972" s="4" t="s">
        <v>3</v>
      </c>
      <c r="AC1972" s="3">
        <f t="shared" si="240"/>
        <v>6.5715850700173396E-3</v>
      </c>
      <c r="AD1972" s="3">
        <f t="shared" si="241"/>
        <v>2.4591606976307787E-2</v>
      </c>
      <c r="AE1972" s="3">
        <f t="shared" si="242"/>
        <v>3.7034006796072202E-2</v>
      </c>
      <c r="AF1972" s="3" t="e">
        <f t="shared" si="243"/>
        <v>#VALUE!</v>
      </c>
      <c r="AG1972" s="3">
        <f t="shared" si="244"/>
        <v>0</v>
      </c>
      <c r="AH1972" s="3">
        <f t="shared" si="245"/>
        <v>3.0667731718456426E-2</v>
      </c>
      <c r="AI1972" s="3" t="e">
        <f t="shared" si="246"/>
        <v>#VALUE!</v>
      </c>
      <c r="AJ1972" s="6" t="e">
        <f t="shared" si="247"/>
        <v>#VALUE!</v>
      </c>
    </row>
    <row r="1973" spans="1:36" x14ac:dyDescent="0.3">
      <c r="A1973" t="s">
        <v>4167</v>
      </c>
      <c r="B1973" t="s">
        <v>3670</v>
      </c>
      <c r="C1973" t="s">
        <v>611</v>
      </c>
      <c r="D1973">
        <v>1770777</v>
      </c>
      <c r="E1973" s="1">
        <v>0.34100000000000003</v>
      </c>
      <c r="F1973" s="1">
        <v>394</v>
      </c>
      <c r="G1973" s="4">
        <v>1155.4252199413488</v>
      </c>
      <c r="H1973" s="1">
        <v>0.151178268071021</v>
      </c>
      <c r="I1973" s="1">
        <v>2003</v>
      </c>
      <c r="J1973" s="4">
        <v>13249.258809202818</v>
      </c>
      <c r="K1973" s="1">
        <v>0.16549684121715999</v>
      </c>
      <c r="L1973" s="1">
        <v>1348</v>
      </c>
      <c r="M1973" s="4">
        <v>8145.1705669185239</v>
      </c>
      <c r="N1973" s="1" t="s">
        <v>3</v>
      </c>
      <c r="O1973" s="1">
        <v>1990</v>
      </c>
      <c r="P1973" s="4" t="s">
        <v>3</v>
      </c>
      <c r="Q1973" s="1">
        <v>0.34899999999999998</v>
      </c>
      <c r="R1973" s="1">
        <v>1877</v>
      </c>
      <c r="S1973" s="4">
        <v>5378.2234957020064</v>
      </c>
      <c r="T1973" s="1">
        <v>0.49989693789788298</v>
      </c>
      <c r="U1973" s="1">
        <v>1735</v>
      </c>
      <c r="V1973" s="4">
        <v>3470.7153984496281</v>
      </c>
      <c r="W1973" s="1" t="s">
        <v>3</v>
      </c>
      <c r="X1973" s="1" t="s">
        <v>3</v>
      </c>
      <c r="Y1973" s="4" t="s">
        <v>3</v>
      </c>
      <c r="AC1973" s="3">
        <f t="shared" si="240"/>
        <v>6.5715850700173396E-3</v>
      </c>
      <c r="AD1973" s="3">
        <f t="shared" si="241"/>
        <v>2.1650524287625796E-2</v>
      </c>
      <c r="AE1973" s="3">
        <f t="shared" si="242"/>
        <v>3.287144187848088E-2</v>
      </c>
      <c r="AF1973" s="3" t="e">
        <f t="shared" si="243"/>
        <v>#VALUE!</v>
      </c>
      <c r="AG1973" s="3">
        <f t="shared" si="244"/>
        <v>0</v>
      </c>
      <c r="AH1973" s="3">
        <f t="shared" si="245"/>
        <v>2.8807551040793949E-2</v>
      </c>
      <c r="AI1973" s="3" t="e">
        <f t="shared" si="246"/>
        <v>#VALUE!</v>
      </c>
      <c r="AJ1973" s="6" t="e">
        <f t="shared" si="247"/>
        <v>#VALUE!</v>
      </c>
    </row>
    <row r="1974" spans="1:36" x14ac:dyDescent="0.3">
      <c r="A1974" t="s">
        <v>3672</v>
      </c>
      <c r="B1974" t="s">
        <v>3671</v>
      </c>
      <c r="C1974" t="s">
        <v>611</v>
      </c>
      <c r="D1974">
        <v>1228620</v>
      </c>
      <c r="E1974" s="1">
        <v>0.34100000000000003</v>
      </c>
      <c r="F1974" s="1">
        <v>394</v>
      </c>
      <c r="G1974" s="4">
        <v>1155.4252199413488</v>
      </c>
      <c r="H1974" s="1">
        <v>0.15177353453468101</v>
      </c>
      <c r="I1974" s="1">
        <v>2003</v>
      </c>
      <c r="J1974" s="4">
        <v>13197.294285469148</v>
      </c>
      <c r="K1974" s="1">
        <v>0.16824730185085701</v>
      </c>
      <c r="L1974" s="1">
        <v>1348</v>
      </c>
      <c r="M1974" s="4">
        <v>8012.0155578776294</v>
      </c>
      <c r="N1974" s="1" t="s">
        <v>3</v>
      </c>
      <c r="O1974" s="1">
        <v>1990</v>
      </c>
      <c r="P1974" s="4" t="s">
        <v>3</v>
      </c>
      <c r="Q1974" s="1">
        <v>0.34899999999999998</v>
      </c>
      <c r="R1974" s="1">
        <v>1877</v>
      </c>
      <c r="S1974" s="4">
        <v>5378.2234957020064</v>
      </c>
      <c r="T1974" s="1">
        <v>0.500680438215233</v>
      </c>
      <c r="U1974" s="1">
        <v>1735</v>
      </c>
      <c r="V1974" s="4">
        <v>3465.2841764394166</v>
      </c>
      <c r="W1974" s="1">
        <v>0.5</v>
      </c>
      <c r="X1974" s="1" t="s">
        <v>3</v>
      </c>
      <c r="Y1974" s="4" t="s">
        <v>3</v>
      </c>
      <c r="AC1974" s="3">
        <f t="shared" si="240"/>
        <v>6.5715850700173396E-3</v>
      </c>
      <c r="AD1974" s="3">
        <f t="shared" si="241"/>
        <v>2.1525944827188778E-2</v>
      </c>
      <c r="AE1974" s="3">
        <f t="shared" si="242"/>
        <v>3.1946263443074947E-2</v>
      </c>
      <c r="AF1974" s="3" t="e">
        <f t="shared" si="243"/>
        <v>#VALUE!</v>
      </c>
      <c r="AG1974" s="3">
        <f t="shared" si="244"/>
        <v>0</v>
      </c>
      <c r="AH1974" s="3">
        <f t="shared" si="245"/>
        <v>2.8682498260740204E-2</v>
      </c>
      <c r="AI1974" s="3" t="e">
        <f t="shared" si="246"/>
        <v>#VALUE!</v>
      </c>
      <c r="AJ1974" s="6" t="e">
        <f t="shared" si="247"/>
        <v>#VALUE!</v>
      </c>
    </row>
    <row r="1975" spans="1:36" x14ac:dyDescent="0.3">
      <c r="A1975" t="s">
        <v>3674</v>
      </c>
      <c r="B1975" t="s">
        <v>3673</v>
      </c>
      <c r="C1975" t="s">
        <v>611</v>
      </c>
      <c r="D1975">
        <v>542157</v>
      </c>
      <c r="E1975" s="1">
        <v>0.34100000000000003</v>
      </c>
      <c r="F1975" s="1">
        <v>394</v>
      </c>
      <c r="G1975" s="4">
        <v>1155.4252199413488</v>
      </c>
      <c r="H1975" s="1">
        <v>0.14982929299077499</v>
      </c>
      <c r="I1975" s="1">
        <v>2003</v>
      </c>
      <c r="J1975" s="4">
        <v>13368.547364922324</v>
      </c>
      <c r="K1975" s="1">
        <v>0.15926382948112799</v>
      </c>
      <c r="L1975" s="1">
        <v>1348</v>
      </c>
      <c r="M1975" s="4">
        <v>8463.943158918777</v>
      </c>
      <c r="N1975" s="1" t="s">
        <v>3</v>
      </c>
      <c r="O1975" s="1">
        <v>1990</v>
      </c>
      <c r="P1975" s="4" t="s">
        <v>3</v>
      </c>
      <c r="Q1975" s="1">
        <v>0.34899999999999998</v>
      </c>
      <c r="R1975" s="1">
        <v>1877</v>
      </c>
      <c r="S1975" s="4">
        <v>5378.2234957020064</v>
      </c>
      <c r="T1975" s="1">
        <v>0.49812139288065999</v>
      </c>
      <c r="U1975" s="1">
        <v>1735</v>
      </c>
      <c r="V1975" s="4">
        <v>3483.086702954899</v>
      </c>
      <c r="W1975" s="1">
        <v>0.5</v>
      </c>
      <c r="X1975" s="1" t="s">
        <v>3</v>
      </c>
      <c r="Y1975" s="4" t="s">
        <v>3</v>
      </c>
      <c r="AC1975" s="3">
        <f t="shared" si="240"/>
        <v>6.5715850700173396E-3</v>
      </c>
      <c r="AD1975" s="3">
        <f t="shared" si="241"/>
        <v>2.1936506008232194E-2</v>
      </c>
      <c r="AE1975" s="3">
        <f t="shared" si="242"/>
        <v>3.5086315581253191E-2</v>
      </c>
      <c r="AF1975" s="3" t="e">
        <f t="shared" si="243"/>
        <v>#VALUE!</v>
      </c>
      <c r="AG1975" s="3">
        <f t="shared" si="244"/>
        <v>0</v>
      </c>
      <c r="AH1975" s="3">
        <f t="shared" si="245"/>
        <v>2.9092397806101431E-2</v>
      </c>
      <c r="AI1975" s="3" t="e">
        <f t="shared" si="246"/>
        <v>#VALUE!</v>
      </c>
      <c r="AJ1975" s="6" t="e">
        <f t="shared" si="247"/>
        <v>#VALUE!</v>
      </c>
    </row>
    <row r="1976" spans="1:36" x14ac:dyDescent="0.3">
      <c r="A1976" t="s">
        <v>3676</v>
      </c>
      <c r="B1976" t="s">
        <v>3675</v>
      </c>
      <c r="C1976" t="s">
        <v>611</v>
      </c>
      <c r="D1976">
        <v>10618433</v>
      </c>
      <c r="E1976" s="1">
        <v>0.34100000000000003</v>
      </c>
      <c r="F1976" s="1">
        <v>394</v>
      </c>
      <c r="G1976" s="4">
        <v>1155.4252199413488</v>
      </c>
      <c r="H1976" s="1">
        <v>0.116993910495079</v>
      </c>
      <c r="I1976" s="1">
        <v>2003</v>
      </c>
      <c r="J1976" s="4">
        <v>17120.549193748422</v>
      </c>
      <c r="K1976" s="1">
        <v>0.19172763062120299</v>
      </c>
      <c r="L1976" s="1">
        <v>1348</v>
      </c>
      <c r="M1976" s="4">
        <v>7030.807169694016</v>
      </c>
      <c r="N1976" s="1" t="s">
        <v>3</v>
      </c>
      <c r="O1976" s="1">
        <v>1990</v>
      </c>
      <c r="P1976" s="4" t="s">
        <v>3</v>
      </c>
      <c r="Q1976" s="1">
        <v>0.34899999999999998</v>
      </c>
      <c r="R1976" s="1">
        <v>1877</v>
      </c>
      <c r="S1976" s="4">
        <v>5378.2234957020064</v>
      </c>
      <c r="T1976" s="1">
        <v>0.50063281465353604</v>
      </c>
      <c r="U1976" s="1">
        <v>1735</v>
      </c>
      <c r="V1976" s="4">
        <v>3465.6138175854699</v>
      </c>
      <c r="W1976" s="1" t="s">
        <v>3</v>
      </c>
      <c r="X1976" s="1" t="s">
        <v>3</v>
      </c>
      <c r="Y1976" s="4" t="s">
        <v>3</v>
      </c>
      <c r="AC1976" s="3">
        <f t="shared" si="240"/>
        <v>6.5715850700173396E-3</v>
      </c>
      <c r="AD1976" s="3">
        <f t="shared" si="241"/>
        <v>3.0931534343130503E-2</v>
      </c>
      <c r="AE1976" s="3">
        <f t="shared" si="242"/>
        <v>2.512869910264456E-2</v>
      </c>
      <c r="AF1976" s="3" t="e">
        <f t="shared" si="243"/>
        <v>#VALUE!</v>
      </c>
      <c r="AG1976" s="3">
        <f t="shared" si="244"/>
        <v>0</v>
      </c>
      <c r="AH1976" s="3">
        <f t="shared" si="245"/>
        <v>2.8690088180956422E-2</v>
      </c>
      <c r="AI1976" s="3" t="e">
        <f t="shared" si="246"/>
        <v>#VALUE!</v>
      </c>
      <c r="AJ1976" s="6" t="e">
        <f t="shared" si="247"/>
        <v>#VALUE!</v>
      </c>
    </row>
    <row r="1977" spans="1:36" x14ac:dyDescent="0.3">
      <c r="A1977" t="s">
        <v>3678</v>
      </c>
      <c r="B1977" t="s">
        <v>3677</v>
      </c>
      <c r="C1977" t="s">
        <v>611</v>
      </c>
      <c r="D1977">
        <v>4367251</v>
      </c>
      <c r="E1977" s="1">
        <v>0.34100000000000003</v>
      </c>
      <c r="F1977" s="1">
        <v>394</v>
      </c>
      <c r="G1977" s="4">
        <v>1155.4252199413488</v>
      </c>
      <c r="H1977" s="1">
        <v>0.113039758878067</v>
      </c>
      <c r="I1977" s="1">
        <v>2003</v>
      </c>
      <c r="J1977" s="4">
        <v>17719.42916262395</v>
      </c>
      <c r="K1977" s="1">
        <v>0.18682736577311401</v>
      </c>
      <c r="L1977" s="1">
        <v>1348</v>
      </c>
      <c r="M1977" s="4">
        <v>7215.2170771225865</v>
      </c>
      <c r="N1977" s="1" t="s">
        <v>3</v>
      </c>
      <c r="O1977" s="1">
        <v>1990</v>
      </c>
      <c r="P1977" s="4" t="s">
        <v>3</v>
      </c>
      <c r="Q1977" s="1">
        <v>0.34899999999999998</v>
      </c>
      <c r="R1977" s="1">
        <v>1877</v>
      </c>
      <c r="S1977" s="4">
        <v>5378.2234957020064</v>
      </c>
      <c r="T1977" s="1">
        <v>0.50213097438182497</v>
      </c>
      <c r="U1977" s="1">
        <v>1735</v>
      </c>
      <c r="V1977" s="4">
        <v>3455.2738000995937</v>
      </c>
      <c r="W1977" s="1" t="s">
        <v>3</v>
      </c>
      <c r="X1977" s="1" t="s">
        <v>3</v>
      </c>
      <c r="Y1977" s="4" t="s">
        <v>3</v>
      </c>
      <c r="AC1977" s="3">
        <f t="shared" si="240"/>
        <v>6.5715850700173396E-3</v>
      </c>
      <c r="AD1977" s="3">
        <f t="shared" si="241"/>
        <v>3.2367285852591743E-2</v>
      </c>
      <c r="AE1977" s="3">
        <f t="shared" si="242"/>
        <v>2.6410003282314728E-2</v>
      </c>
      <c r="AF1977" s="3" t="e">
        <f t="shared" si="243"/>
        <v>#VALUE!</v>
      </c>
      <c r="AG1977" s="3">
        <f t="shared" si="244"/>
        <v>0</v>
      </c>
      <c r="AH1977" s="3">
        <f t="shared" si="245"/>
        <v>2.8452011385350938E-2</v>
      </c>
      <c r="AI1977" s="3" t="e">
        <f t="shared" si="246"/>
        <v>#VALUE!</v>
      </c>
      <c r="AJ1977" s="6" t="e">
        <f t="shared" si="247"/>
        <v>#VALUE!</v>
      </c>
    </row>
    <row r="1978" spans="1:36" x14ac:dyDescent="0.3">
      <c r="A1978" t="s">
        <v>3678</v>
      </c>
      <c r="B1978" t="s">
        <v>3679</v>
      </c>
      <c r="C1978" t="s">
        <v>611</v>
      </c>
      <c r="D1978">
        <v>4367251</v>
      </c>
      <c r="E1978" s="1">
        <v>0.34100000000000003</v>
      </c>
      <c r="F1978" s="1">
        <v>394</v>
      </c>
      <c r="G1978" s="4">
        <v>1155.4252199413488</v>
      </c>
      <c r="H1978" s="1">
        <v>0.113039758878067</v>
      </c>
      <c r="I1978" s="1">
        <v>2003</v>
      </c>
      <c r="J1978" s="4">
        <v>17719.42916262395</v>
      </c>
      <c r="K1978" s="1">
        <v>0.18682736577311401</v>
      </c>
      <c r="L1978" s="1">
        <v>1348</v>
      </c>
      <c r="M1978" s="4">
        <v>7215.2170771225865</v>
      </c>
      <c r="N1978" s="1" t="s">
        <v>3</v>
      </c>
      <c r="O1978" s="1">
        <v>1990</v>
      </c>
      <c r="P1978" s="4" t="s">
        <v>3</v>
      </c>
      <c r="Q1978" s="1">
        <v>0.34899999999999998</v>
      </c>
      <c r="R1978" s="1">
        <v>1877</v>
      </c>
      <c r="S1978" s="4">
        <v>5378.2234957020064</v>
      </c>
      <c r="T1978" s="1">
        <v>0.50213097438182497</v>
      </c>
      <c r="U1978" s="1">
        <v>1735</v>
      </c>
      <c r="V1978" s="4">
        <v>3455.2738000995937</v>
      </c>
      <c r="W1978" s="1">
        <v>1</v>
      </c>
      <c r="X1978" s="1" t="s">
        <v>3</v>
      </c>
      <c r="Y1978" s="4" t="s">
        <v>3</v>
      </c>
      <c r="AC1978" s="3">
        <f t="shared" si="240"/>
        <v>6.5715850700173396E-3</v>
      </c>
      <c r="AD1978" s="3">
        <f t="shared" si="241"/>
        <v>3.2367285852591743E-2</v>
      </c>
      <c r="AE1978" s="3">
        <f t="shared" si="242"/>
        <v>2.6410003282314728E-2</v>
      </c>
      <c r="AF1978" s="3" t="e">
        <f t="shared" si="243"/>
        <v>#VALUE!</v>
      </c>
      <c r="AG1978" s="3">
        <f t="shared" si="244"/>
        <v>0</v>
      </c>
      <c r="AH1978" s="3">
        <f t="shared" si="245"/>
        <v>2.8452011385350938E-2</v>
      </c>
      <c r="AI1978" s="3" t="e">
        <f t="shared" si="246"/>
        <v>#VALUE!</v>
      </c>
      <c r="AJ1978" s="6" t="e">
        <f t="shared" si="247"/>
        <v>#VALUE!</v>
      </c>
    </row>
    <row r="1979" spans="1:36" x14ac:dyDescent="0.3">
      <c r="A1979" t="s">
        <v>4168</v>
      </c>
      <c r="B1979" t="s">
        <v>3680</v>
      </c>
      <c r="C1979" t="s">
        <v>611</v>
      </c>
      <c r="D1979">
        <v>3131322</v>
      </c>
      <c r="E1979" s="1">
        <v>0.34100000000000003</v>
      </c>
      <c r="F1979" s="1">
        <v>394</v>
      </c>
      <c r="G1979" s="4">
        <v>1155.4252199413488</v>
      </c>
      <c r="H1979" s="1">
        <v>0.12221291837760501</v>
      </c>
      <c r="I1979" s="1">
        <v>2003</v>
      </c>
      <c r="J1979" s="4">
        <v>16389.429420311113</v>
      </c>
      <c r="K1979" s="1">
        <v>0.19023658378154601</v>
      </c>
      <c r="L1979" s="1">
        <v>1348</v>
      </c>
      <c r="M1979" s="4">
        <v>7085.9136197901144</v>
      </c>
      <c r="N1979" s="1" t="s">
        <v>3</v>
      </c>
      <c r="O1979" s="1">
        <v>1990</v>
      </c>
      <c r="P1979" s="4" t="s">
        <v>3</v>
      </c>
      <c r="Q1979" s="1">
        <v>0.34899999999999998</v>
      </c>
      <c r="R1979" s="1">
        <v>1877</v>
      </c>
      <c r="S1979" s="4">
        <v>5378.2234957020064</v>
      </c>
      <c r="T1979" s="1">
        <v>0.49831285316553098</v>
      </c>
      <c r="U1979" s="1">
        <v>1735</v>
      </c>
      <c r="V1979" s="4">
        <v>3481.7484417237433</v>
      </c>
      <c r="W1979" s="1" t="s">
        <v>3</v>
      </c>
      <c r="X1979" s="1" t="s">
        <v>3</v>
      </c>
      <c r="Y1979" s="4" t="s">
        <v>3</v>
      </c>
      <c r="AC1979" s="3">
        <f t="shared" si="240"/>
        <v>6.5715850700173396E-3</v>
      </c>
      <c r="AD1979" s="3">
        <f t="shared" si="241"/>
        <v>2.9178751861057298E-2</v>
      </c>
      <c r="AE1979" s="3">
        <f t="shared" si="242"/>
        <v>2.5511585932422219E-2</v>
      </c>
      <c r="AF1979" s="3" t="e">
        <f t="shared" si="243"/>
        <v>#VALUE!</v>
      </c>
      <c r="AG1979" s="3">
        <f t="shared" si="244"/>
        <v>0</v>
      </c>
      <c r="AH1979" s="3">
        <f t="shared" si="245"/>
        <v>2.9061584613954337E-2</v>
      </c>
      <c r="AI1979" s="3" t="e">
        <f t="shared" si="246"/>
        <v>#VALUE!</v>
      </c>
      <c r="AJ1979" s="6" t="e">
        <f t="shared" si="247"/>
        <v>#VALUE!</v>
      </c>
    </row>
    <row r="1980" spans="1:36" x14ac:dyDescent="0.3">
      <c r="A1980" t="s">
        <v>3682</v>
      </c>
      <c r="B1980" t="s">
        <v>3681</v>
      </c>
      <c r="C1980" t="s">
        <v>611</v>
      </c>
      <c r="D1980">
        <v>1110972</v>
      </c>
      <c r="E1980" s="1">
        <v>0.34100000000000003</v>
      </c>
      <c r="F1980" s="1">
        <v>394</v>
      </c>
      <c r="G1980" s="4">
        <v>1155.4252199413488</v>
      </c>
      <c r="H1980" s="1">
        <v>0.13166038388006099</v>
      </c>
      <c r="I1980" s="1">
        <v>2003</v>
      </c>
      <c r="J1980" s="4">
        <v>15213.384170478177</v>
      </c>
      <c r="K1980" s="1">
        <v>0.18962764138070001</v>
      </c>
      <c r="L1980" s="1">
        <v>1348</v>
      </c>
      <c r="M1980" s="4">
        <v>7108.6682837220442</v>
      </c>
      <c r="N1980" s="1" t="s">
        <v>3</v>
      </c>
      <c r="O1980" s="1">
        <v>1990</v>
      </c>
      <c r="P1980" s="4" t="s">
        <v>3</v>
      </c>
      <c r="Q1980" s="1">
        <v>0.34899999999999998</v>
      </c>
      <c r="R1980" s="1">
        <v>1877</v>
      </c>
      <c r="S1980" s="4">
        <v>5378.2234957020064</v>
      </c>
      <c r="T1980" s="1">
        <v>0.50257432230515198</v>
      </c>
      <c r="U1980" s="1">
        <v>1735</v>
      </c>
      <c r="V1980" s="4">
        <v>3452.2257166703125</v>
      </c>
      <c r="W1980" s="1">
        <v>0.5</v>
      </c>
      <c r="X1980" s="1" t="s">
        <v>3</v>
      </c>
      <c r="Y1980" s="4" t="s">
        <v>3</v>
      </c>
      <c r="AC1980" s="3">
        <f t="shared" si="240"/>
        <v>6.5715850700173396E-3</v>
      </c>
      <c r="AD1980" s="3">
        <f t="shared" si="241"/>
        <v>2.6359307514283198E-2</v>
      </c>
      <c r="AE1980" s="3">
        <f t="shared" si="242"/>
        <v>2.5669688316450931E-2</v>
      </c>
      <c r="AF1980" s="3" t="e">
        <f t="shared" si="243"/>
        <v>#VALUE!</v>
      </c>
      <c r="AG1980" s="3">
        <f t="shared" si="244"/>
        <v>0</v>
      </c>
      <c r="AH1980" s="3">
        <f t="shared" si="245"/>
        <v>2.838182988550602E-2</v>
      </c>
      <c r="AI1980" s="3" t="e">
        <f t="shared" si="246"/>
        <v>#VALUE!</v>
      </c>
      <c r="AJ1980" s="6" t="e">
        <f t="shared" si="247"/>
        <v>#VALUE!</v>
      </c>
    </row>
    <row r="1981" spans="1:36" x14ac:dyDescent="0.3">
      <c r="A1981" t="s">
        <v>3684</v>
      </c>
      <c r="B1981" t="s">
        <v>3683</v>
      </c>
      <c r="C1981" t="s">
        <v>611</v>
      </c>
      <c r="D1981">
        <v>1037208</v>
      </c>
      <c r="E1981" s="1">
        <v>0.34100000000000003</v>
      </c>
      <c r="F1981" s="1">
        <v>394</v>
      </c>
      <c r="G1981" s="4">
        <v>1155.4252199413488</v>
      </c>
      <c r="H1981" s="1">
        <v>0.110360699107604</v>
      </c>
      <c r="I1981" s="1">
        <v>2003</v>
      </c>
      <c r="J1981" s="4">
        <v>18149.576943573298</v>
      </c>
      <c r="K1981" s="1">
        <v>0.199591595899761</v>
      </c>
      <c r="L1981" s="1">
        <v>1348</v>
      </c>
      <c r="M1981" s="4">
        <v>6753.7913804596928</v>
      </c>
      <c r="N1981" s="1" t="s">
        <v>3</v>
      </c>
      <c r="O1981" s="1">
        <v>1990</v>
      </c>
      <c r="P1981" s="4" t="s">
        <v>3</v>
      </c>
      <c r="Q1981" s="1">
        <v>0.34899999999999998</v>
      </c>
      <c r="R1981" s="1">
        <v>1877</v>
      </c>
      <c r="S1981" s="4">
        <v>5378.2234957020064</v>
      </c>
      <c r="T1981" s="1">
        <v>0.50085614457273697</v>
      </c>
      <c r="U1981" s="1">
        <v>1735</v>
      </c>
      <c r="V1981" s="4">
        <v>3464.0685130858651</v>
      </c>
      <c r="W1981" s="1">
        <v>0.5</v>
      </c>
      <c r="X1981" s="1" t="s">
        <v>3</v>
      </c>
      <c r="Y1981" s="4" t="s">
        <v>3</v>
      </c>
      <c r="AC1981" s="3">
        <f t="shared" si="240"/>
        <v>6.5715850700173396E-3</v>
      </c>
      <c r="AD1981" s="3">
        <f t="shared" si="241"/>
        <v>3.3398519752348019E-2</v>
      </c>
      <c r="AE1981" s="3">
        <f t="shared" si="242"/>
        <v>2.3203957132270484E-2</v>
      </c>
      <c r="AF1981" s="3" t="e">
        <f t="shared" si="243"/>
        <v>#VALUE!</v>
      </c>
      <c r="AG1981" s="3">
        <f t="shared" si="244"/>
        <v>0</v>
      </c>
      <c r="AH1981" s="3">
        <f t="shared" si="245"/>
        <v>2.8654507859742925E-2</v>
      </c>
      <c r="AI1981" s="3" t="e">
        <f t="shared" si="246"/>
        <v>#VALUE!</v>
      </c>
      <c r="AJ1981" s="6" t="e">
        <f t="shared" si="247"/>
        <v>#VALUE!</v>
      </c>
    </row>
    <row r="1982" spans="1:36" x14ac:dyDescent="0.3">
      <c r="A1982" t="s">
        <v>3686</v>
      </c>
      <c r="B1982" t="s">
        <v>3685</v>
      </c>
      <c r="C1982" t="s">
        <v>611</v>
      </c>
      <c r="D1982">
        <v>983142</v>
      </c>
      <c r="E1982" s="1">
        <v>0.34100000000000003</v>
      </c>
      <c r="F1982" s="1">
        <v>394</v>
      </c>
      <c r="G1982" s="4">
        <v>1155.4252199413488</v>
      </c>
      <c r="H1982" s="1">
        <v>0.124041084604258</v>
      </c>
      <c r="I1982" s="1">
        <v>2003</v>
      </c>
      <c r="J1982" s="4">
        <v>16147.875571955796</v>
      </c>
      <c r="K1982" s="1">
        <v>0.18105522905134699</v>
      </c>
      <c r="L1982" s="1">
        <v>1348</v>
      </c>
      <c r="M1982" s="4">
        <v>7445.2420240108568</v>
      </c>
      <c r="N1982" s="1" t="s">
        <v>3</v>
      </c>
      <c r="O1982" s="1">
        <v>1990</v>
      </c>
      <c r="P1982" s="4" t="s">
        <v>3</v>
      </c>
      <c r="Q1982" s="1">
        <v>0.34899999999999998</v>
      </c>
      <c r="R1982" s="1">
        <v>1877</v>
      </c>
      <c r="S1982" s="4">
        <v>5378.2234957020064</v>
      </c>
      <c r="T1982" s="1">
        <v>0.49081414485394698</v>
      </c>
      <c r="U1982" s="1">
        <v>1735</v>
      </c>
      <c r="V1982" s="4">
        <v>3534.942947734909</v>
      </c>
      <c r="W1982" s="1">
        <v>0.5</v>
      </c>
      <c r="X1982" s="1" t="s">
        <v>3</v>
      </c>
      <c r="Y1982" s="4" t="s">
        <v>3</v>
      </c>
      <c r="AC1982" s="3">
        <f t="shared" si="240"/>
        <v>6.5715850700173396E-3</v>
      </c>
      <c r="AD1982" s="3">
        <f t="shared" si="241"/>
        <v>2.8599652007302797E-2</v>
      </c>
      <c r="AE1982" s="3">
        <f t="shared" si="242"/>
        <v>2.8008246728049933E-2</v>
      </c>
      <c r="AF1982" s="3" t="e">
        <f t="shared" si="243"/>
        <v>#VALUE!</v>
      </c>
      <c r="AG1982" s="3">
        <f t="shared" si="244"/>
        <v>0</v>
      </c>
      <c r="AH1982" s="3">
        <f t="shared" si="245"/>
        <v>3.028637727530659E-2</v>
      </c>
      <c r="AI1982" s="3" t="e">
        <f t="shared" si="246"/>
        <v>#VALUE!</v>
      </c>
      <c r="AJ1982" s="6" t="e">
        <f t="shared" si="247"/>
        <v>#VALUE!</v>
      </c>
    </row>
    <row r="1983" spans="1:36" x14ac:dyDescent="0.3">
      <c r="A1983" t="s">
        <v>4169</v>
      </c>
      <c r="B1983" t="s">
        <v>3687</v>
      </c>
      <c r="C1983" t="s">
        <v>611</v>
      </c>
      <c r="D1983">
        <v>3119860</v>
      </c>
      <c r="E1983" s="1">
        <v>0.34100000000000003</v>
      </c>
      <c r="F1983" s="1">
        <v>394</v>
      </c>
      <c r="G1983" s="4">
        <v>1155.4252199413488</v>
      </c>
      <c r="H1983" s="1">
        <v>0.117290839973588</v>
      </c>
      <c r="I1983" s="1">
        <v>2003</v>
      </c>
      <c r="J1983" s="4">
        <v>17077.207397023019</v>
      </c>
      <c r="K1983" s="1">
        <v>0.20008365760002</v>
      </c>
      <c r="L1983" s="1">
        <v>1348</v>
      </c>
      <c r="M1983" s="4">
        <v>6737.1819176493564</v>
      </c>
      <c r="N1983" s="1" t="s">
        <v>3</v>
      </c>
      <c r="O1983" s="1">
        <v>1990</v>
      </c>
      <c r="P1983" s="4" t="s">
        <v>3</v>
      </c>
      <c r="Q1983" s="1">
        <v>0.34899999999999998</v>
      </c>
      <c r="R1983" s="1">
        <v>1877</v>
      </c>
      <c r="S1983" s="4">
        <v>5378.2234957020064</v>
      </c>
      <c r="T1983" s="1">
        <v>0.50086414133967505</v>
      </c>
      <c r="U1983" s="1">
        <v>1735</v>
      </c>
      <c r="V1983" s="4">
        <v>3464.0132059750731</v>
      </c>
      <c r="W1983" s="1" t="s">
        <v>3</v>
      </c>
      <c r="X1983" s="1" t="s">
        <v>3</v>
      </c>
      <c r="Y1983" s="4" t="s">
        <v>3</v>
      </c>
      <c r="AC1983" s="3">
        <f t="shared" si="240"/>
        <v>6.5715850700173396E-3</v>
      </c>
      <c r="AD1983" s="3">
        <f t="shared" si="241"/>
        <v>3.0827626960507407E-2</v>
      </c>
      <c r="AE1983" s="3">
        <f t="shared" si="242"/>
        <v>2.3088552410161375E-2</v>
      </c>
      <c r="AF1983" s="3" t="e">
        <f t="shared" si="243"/>
        <v>#VALUE!</v>
      </c>
      <c r="AG1983" s="3">
        <f t="shared" si="244"/>
        <v>0</v>
      </c>
      <c r="AH1983" s="3">
        <f t="shared" si="245"/>
        <v>2.8653234424786986E-2</v>
      </c>
      <c r="AI1983" s="3" t="e">
        <f t="shared" si="246"/>
        <v>#VALUE!</v>
      </c>
      <c r="AJ1983" s="6" t="e">
        <f t="shared" si="247"/>
        <v>#VALUE!</v>
      </c>
    </row>
    <row r="1984" spans="1:36" x14ac:dyDescent="0.3">
      <c r="A1984" t="s">
        <v>3689</v>
      </c>
      <c r="B1984" t="s">
        <v>3688</v>
      </c>
      <c r="C1984" t="s">
        <v>611</v>
      </c>
      <c r="D1984">
        <v>1440611</v>
      </c>
      <c r="E1984" s="1">
        <v>0.34100000000000003</v>
      </c>
      <c r="F1984" s="1">
        <v>394</v>
      </c>
      <c r="G1984" s="4">
        <v>1155.4252199413488</v>
      </c>
      <c r="H1984" s="1">
        <v>0.113412989349657</v>
      </c>
      <c r="I1984" s="1">
        <v>2003</v>
      </c>
      <c r="J1984" s="4">
        <v>17661.11634554193</v>
      </c>
      <c r="K1984" s="1">
        <v>0.20325334181121699</v>
      </c>
      <c r="L1984" s="1">
        <v>1348</v>
      </c>
      <c r="M1984" s="4">
        <v>6632.1172778159344</v>
      </c>
      <c r="N1984" s="1" t="s">
        <v>3</v>
      </c>
      <c r="O1984" s="1">
        <v>1990</v>
      </c>
      <c r="P1984" s="4" t="s">
        <v>3</v>
      </c>
      <c r="Q1984" s="1">
        <v>0.34899999999999998</v>
      </c>
      <c r="R1984" s="1">
        <v>1877</v>
      </c>
      <c r="S1984" s="4">
        <v>5378.2234957020064</v>
      </c>
      <c r="T1984" s="1">
        <v>0.49657610555521198</v>
      </c>
      <c r="U1984" s="1">
        <v>1735</v>
      </c>
      <c r="V1984" s="4">
        <v>3493.9256653522034</v>
      </c>
      <c r="W1984" s="1">
        <v>0.5</v>
      </c>
      <c r="X1984" s="1" t="s">
        <v>3</v>
      </c>
      <c r="Y1984" s="4" t="s">
        <v>3</v>
      </c>
      <c r="AC1984" s="3">
        <f t="shared" si="240"/>
        <v>6.5715850700173396E-3</v>
      </c>
      <c r="AD1984" s="3">
        <f t="shared" si="241"/>
        <v>3.2227487028958272E-2</v>
      </c>
      <c r="AE1984" s="3">
        <f t="shared" si="242"/>
        <v>2.2358549537586606E-2</v>
      </c>
      <c r="AF1984" s="3" t="e">
        <f t="shared" si="243"/>
        <v>#VALUE!</v>
      </c>
      <c r="AG1984" s="3">
        <f t="shared" si="244"/>
        <v>0</v>
      </c>
      <c r="AH1984" s="3">
        <f t="shared" si="245"/>
        <v>2.9341962706621511E-2</v>
      </c>
      <c r="AI1984" s="3" t="e">
        <f t="shared" si="246"/>
        <v>#VALUE!</v>
      </c>
      <c r="AJ1984" s="6" t="e">
        <f t="shared" si="247"/>
        <v>#VALUE!</v>
      </c>
    </row>
    <row r="1985" spans="1:36" x14ac:dyDescent="0.3">
      <c r="A1985" t="s">
        <v>3691</v>
      </c>
      <c r="B1985" t="s">
        <v>3690</v>
      </c>
      <c r="C1985" t="s">
        <v>611</v>
      </c>
      <c r="D1985">
        <v>729483</v>
      </c>
      <c r="E1985" s="1">
        <v>0.34100000000000003</v>
      </c>
      <c r="F1985" s="1">
        <v>394</v>
      </c>
      <c r="G1985" s="4">
        <v>1155.4252199413488</v>
      </c>
      <c r="H1985" s="1">
        <v>0.11231790185652001</v>
      </c>
      <c r="I1985" s="1">
        <v>2003</v>
      </c>
      <c r="J1985" s="4">
        <v>17833.310335147849</v>
      </c>
      <c r="K1985" s="1">
        <v>0.21970628513618501</v>
      </c>
      <c r="L1985" s="1">
        <v>1348</v>
      </c>
      <c r="M1985" s="4">
        <v>6135.4639862234335</v>
      </c>
      <c r="N1985" s="1" t="s">
        <v>3</v>
      </c>
      <c r="O1985" s="1">
        <v>1990</v>
      </c>
      <c r="P1985" s="4" t="s">
        <v>3</v>
      </c>
      <c r="Q1985" s="1">
        <v>0.34899999999999998</v>
      </c>
      <c r="R1985" s="1">
        <v>1877</v>
      </c>
      <c r="S1985" s="4">
        <v>5378.2234957020064</v>
      </c>
      <c r="T1985" s="1">
        <v>0.50314537830216699</v>
      </c>
      <c r="U1985" s="1">
        <v>1735</v>
      </c>
      <c r="V1985" s="4">
        <v>3448.3075365904192</v>
      </c>
      <c r="W1985" s="1">
        <v>0.5</v>
      </c>
      <c r="X1985" s="1" t="s">
        <v>3</v>
      </c>
      <c r="Y1985" s="4" t="s">
        <v>3</v>
      </c>
      <c r="AC1985" s="3">
        <f t="shared" si="240"/>
        <v>6.5715850700173396E-3</v>
      </c>
      <c r="AD1985" s="3">
        <f t="shared" si="241"/>
        <v>3.2640303942773327E-2</v>
      </c>
      <c r="AE1985" s="3">
        <f t="shared" si="242"/>
        <v>1.8907737445991651E-2</v>
      </c>
      <c r="AF1985" s="3" t="e">
        <f t="shared" si="243"/>
        <v>#VALUE!</v>
      </c>
      <c r="AG1985" s="3">
        <f t="shared" si="244"/>
        <v>0</v>
      </c>
      <c r="AH1985" s="3">
        <f t="shared" si="245"/>
        <v>2.829161458758216E-2</v>
      </c>
      <c r="AI1985" s="3" t="e">
        <f t="shared" si="246"/>
        <v>#VALUE!</v>
      </c>
      <c r="AJ1985" s="6" t="e">
        <f t="shared" si="247"/>
        <v>#VALUE!</v>
      </c>
    </row>
    <row r="1986" spans="1:36" x14ac:dyDescent="0.3">
      <c r="A1986" t="s">
        <v>3693</v>
      </c>
      <c r="B1986" t="s">
        <v>3692</v>
      </c>
      <c r="C1986" t="s">
        <v>611</v>
      </c>
      <c r="D1986">
        <v>579257</v>
      </c>
      <c r="E1986" s="1">
        <v>0.34100000000000003</v>
      </c>
      <c r="F1986" s="1">
        <v>394</v>
      </c>
      <c r="G1986" s="4">
        <v>1155.4252199413488</v>
      </c>
      <c r="H1986" s="1">
        <v>0.13055690306720499</v>
      </c>
      <c r="I1986" s="1">
        <v>2003</v>
      </c>
      <c r="J1986" s="4">
        <v>15341.969309496741</v>
      </c>
      <c r="K1986" s="1">
        <v>0.17522619493592601</v>
      </c>
      <c r="L1986" s="1">
        <v>1348</v>
      </c>
      <c r="M1986" s="4">
        <v>7692.913724987955</v>
      </c>
      <c r="N1986" s="1" t="s">
        <v>3</v>
      </c>
      <c r="O1986" s="1">
        <v>1990</v>
      </c>
      <c r="P1986" s="4" t="s">
        <v>3</v>
      </c>
      <c r="Q1986" s="1">
        <v>0.34899999999999998</v>
      </c>
      <c r="R1986" s="1">
        <v>1877</v>
      </c>
      <c r="S1986" s="4">
        <v>5378.2234957020064</v>
      </c>
      <c r="T1986" s="1">
        <v>0.50795588141360304</v>
      </c>
      <c r="U1986" s="1">
        <v>1735</v>
      </c>
      <c r="V1986" s="4">
        <v>3415.6509718356356</v>
      </c>
      <c r="W1986" s="1">
        <v>0.5</v>
      </c>
      <c r="X1986" s="1" t="s">
        <v>3</v>
      </c>
      <c r="Y1986" s="4" t="s">
        <v>3</v>
      </c>
      <c r="AC1986" s="3">
        <f t="shared" si="240"/>
        <v>6.5715850700173396E-3</v>
      </c>
      <c r="AD1986" s="3">
        <f t="shared" si="241"/>
        <v>2.66675768120305E-2</v>
      </c>
      <c r="AE1986" s="3">
        <f t="shared" si="242"/>
        <v>2.9729102131498882E-2</v>
      </c>
      <c r="AF1986" s="3" t="e">
        <f t="shared" si="243"/>
        <v>#VALUE!</v>
      </c>
      <c r="AG1986" s="3">
        <f t="shared" si="244"/>
        <v>0</v>
      </c>
      <c r="AH1986" s="3">
        <f t="shared" si="245"/>
        <v>2.7539703838599213E-2</v>
      </c>
      <c r="AI1986" s="3" t="e">
        <f t="shared" si="246"/>
        <v>#VALUE!</v>
      </c>
      <c r="AJ1986" s="6" t="e">
        <f t="shared" si="247"/>
        <v>#VALUE!</v>
      </c>
    </row>
    <row r="1987" spans="1:36" x14ac:dyDescent="0.3">
      <c r="A1987" t="s">
        <v>3695</v>
      </c>
      <c r="B1987" t="s">
        <v>3694</v>
      </c>
      <c r="C1987" t="s">
        <v>611</v>
      </c>
      <c r="D1987">
        <v>370509</v>
      </c>
      <c r="E1987" s="1">
        <v>0.34100000000000003</v>
      </c>
      <c r="F1987" s="1">
        <v>394</v>
      </c>
      <c r="G1987" s="4">
        <v>1155.4252199413488</v>
      </c>
      <c r="H1987" s="1">
        <v>0.121419452698854</v>
      </c>
      <c r="I1987" s="1">
        <v>2003</v>
      </c>
      <c r="J1987" s="4">
        <v>16496.532931735946</v>
      </c>
      <c r="K1987" s="1">
        <v>0.187987336340007</v>
      </c>
      <c r="L1987" s="1">
        <v>1348</v>
      </c>
      <c r="M1987" s="4">
        <v>7170.6957832623002</v>
      </c>
      <c r="N1987" s="1" t="s">
        <v>3</v>
      </c>
      <c r="O1987" s="1">
        <v>1990</v>
      </c>
      <c r="P1987" s="4" t="s">
        <v>3</v>
      </c>
      <c r="Q1987" s="1">
        <v>0.34899999999999998</v>
      </c>
      <c r="R1987" s="1">
        <v>1877</v>
      </c>
      <c r="S1987" s="4">
        <v>5378.2234957020064</v>
      </c>
      <c r="T1987" s="1">
        <v>0.50195811707677795</v>
      </c>
      <c r="U1987" s="1">
        <v>1735</v>
      </c>
      <c r="V1987" s="4">
        <v>3456.4636788902048</v>
      </c>
      <c r="W1987" s="1">
        <v>0.5</v>
      </c>
      <c r="X1987" s="1" t="s">
        <v>3</v>
      </c>
      <c r="Y1987" s="4" t="s">
        <v>3</v>
      </c>
      <c r="AC1987" s="3">
        <f t="shared" ref="AC1987:AC2050" si="248">+(G1987-$AA$2)/($AB$2-$AA$2)</f>
        <v>6.5715850700173396E-3</v>
      </c>
      <c r="AD1987" s="3">
        <f t="shared" ref="AD1987:AD2050" si="249">+(J1987-$AA$3)/($AB$3-$AA$3)</f>
        <v>2.9435521224182821E-2</v>
      </c>
      <c r="AE1987" s="3">
        <f t="shared" ref="AE1987:AE2050" si="250">+(M1987-$AA$4)/($AB$4-$AA$4)</f>
        <v>2.6100663503867062E-2</v>
      </c>
      <c r="AF1987" s="3" t="e">
        <f t="shared" ref="AF1987:AF2050" si="251">+(P1987-$AA$5)/($AB$5-$AA$5)</f>
        <v>#VALUE!</v>
      </c>
      <c r="AG1987" s="3">
        <f t="shared" ref="AG1987:AG2050" si="252">+(S1987-$AA$6)/($AB$6-$AA$6)</f>
        <v>0</v>
      </c>
      <c r="AH1987" s="3">
        <f t="shared" ref="AH1987:AH2050" si="253">+(V1987-$AA$7)/($AB$7-$AA$7)</f>
        <v>2.847940810204069E-2</v>
      </c>
      <c r="AI1987" s="3" t="e">
        <f t="shared" ref="AI1987:AI2050" si="254">+(Y1987-$AA$8)/($AB$8-$AA$8)</f>
        <v>#VALUE!</v>
      </c>
      <c r="AJ1987" s="6" t="e">
        <f t="shared" ref="AJ1987:AJ2050" si="255">+(AC1987/7)+(AD1987/7)+(AE1987/7)+(AF1987/7)+(AG1987/7)+(AH1987/7)+(AI1987/7)</f>
        <v>#VALUE!</v>
      </c>
    </row>
    <row r="1988" spans="1:36" x14ac:dyDescent="0.3">
      <c r="A1988" t="s">
        <v>3697</v>
      </c>
      <c r="B1988" t="s">
        <v>3696</v>
      </c>
      <c r="C1988" t="s">
        <v>611</v>
      </c>
      <c r="D1988">
        <v>8124975</v>
      </c>
      <c r="E1988" s="1">
        <v>0.34100000000000003</v>
      </c>
      <c r="F1988" s="1">
        <v>394</v>
      </c>
      <c r="G1988" s="4">
        <v>1155.4252199413488</v>
      </c>
      <c r="H1988" s="2">
        <v>9.4173828227163706E-2</v>
      </c>
      <c r="I1988" s="1">
        <v>2003</v>
      </c>
      <c r="J1988" s="4">
        <v>21269.178897224127</v>
      </c>
      <c r="K1988" s="1">
        <v>0.213054070935602</v>
      </c>
      <c r="L1988" s="1">
        <v>1348</v>
      </c>
      <c r="M1988" s="4">
        <v>6327.0323541832167</v>
      </c>
      <c r="N1988" s="1" t="s">
        <v>3</v>
      </c>
      <c r="O1988" s="1">
        <v>1990</v>
      </c>
      <c r="P1988" s="4" t="s">
        <v>3</v>
      </c>
      <c r="Q1988" s="1">
        <v>0.34899999999999998</v>
      </c>
      <c r="R1988" s="1">
        <v>1877</v>
      </c>
      <c r="S1988" s="4">
        <v>5378.2234957020064</v>
      </c>
      <c r="T1988" s="1">
        <v>0.497857408792027</v>
      </c>
      <c r="U1988" s="1">
        <v>1735</v>
      </c>
      <c r="V1988" s="4">
        <v>3484.9335760809618</v>
      </c>
      <c r="W1988" s="1" t="s">
        <v>3</v>
      </c>
      <c r="X1988" s="1" t="s">
        <v>3</v>
      </c>
      <c r="Y1988" s="4" t="s">
        <v>3</v>
      </c>
      <c r="AC1988" s="3">
        <f t="shared" si="248"/>
        <v>6.5715850700173396E-3</v>
      </c>
      <c r="AD1988" s="3">
        <f t="shared" si="249"/>
        <v>4.087743614068913E-2</v>
      </c>
      <c r="AE1988" s="3">
        <f t="shared" si="250"/>
        <v>2.0238779546614894E-2</v>
      </c>
      <c r="AF1988" s="3" t="e">
        <f t="shared" si="251"/>
        <v>#VALUE!</v>
      </c>
      <c r="AG1988" s="3">
        <f t="shared" si="252"/>
        <v>0</v>
      </c>
      <c r="AH1988" s="3">
        <f t="shared" si="253"/>
        <v>2.9134921683487858E-2</v>
      </c>
      <c r="AI1988" s="3" t="e">
        <f t="shared" si="254"/>
        <v>#VALUE!</v>
      </c>
      <c r="AJ1988" s="6" t="e">
        <f t="shared" si="255"/>
        <v>#VALUE!</v>
      </c>
    </row>
    <row r="1989" spans="1:36" x14ac:dyDescent="0.3">
      <c r="A1989" t="s">
        <v>4170</v>
      </c>
      <c r="B1989" t="s">
        <v>3698</v>
      </c>
      <c r="C1989" t="s">
        <v>611</v>
      </c>
      <c r="D1989">
        <v>4163022</v>
      </c>
      <c r="E1989" s="1">
        <v>0.34100000000000003</v>
      </c>
      <c r="F1989" s="1">
        <v>394</v>
      </c>
      <c r="G1989" s="4">
        <v>1155.4252199413488</v>
      </c>
      <c r="H1989" s="2">
        <v>9.8424413803241906E-2</v>
      </c>
      <c r="I1989" s="1">
        <v>2003</v>
      </c>
      <c r="J1989" s="4">
        <v>20350.641904803757</v>
      </c>
      <c r="K1989" s="1">
        <v>0.20684949539060801</v>
      </c>
      <c r="L1989" s="1">
        <v>1348</v>
      </c>
      <c r="M1989" s="4">
        <v>6516.815510980482</v>
      </c>
      <c r="N1989" s="1" t="s">
        <v>3</v>
      </c>
      <c r="O1989" s="1">
        <v>1990</v>
      </c>
      <c r="P1989" s="4" t="s">
        <v>3</v>
      </c>
      <c r="Q1989" s="1">
        <v>0.34899999999999998</v>
      </c>
      <c r="R1989" s="1">
        <v>1877</v>
      </c>
      <c r="S1989" s="4">
        <v>5378.2234957020064</v>
      </c>
      <c r="T1989" s="1">
        <v>0.49877324693455799</v>
      </c>
      <c r="U1989" s="1">
        <v>1735</v>
      </c>
      <c r="V1989" s="4">
        <v>3478.5346059822696</v>
      </c>
      <c r="W1989" s="1" t="s">
        <v>3</v>
      </c>
      <c r="X1989" s="1" t="s">
        <v>3</v>
      </c>
      <c r="Y1989" s="4" t="s">
        <v>3</v>
      </c>
      <c r="AC1989" s="3">
        <f t="shared" si="248"/>
        <v>6.5715850700173396E-3</v>
      </c>
      <c r="AD1989" s="3">
        <f t="shared" si="249"/>
        <v>3.8675340659286191E-2</v>
      </c>
      <c r="AE1989" s="3">
        <f t="shared" si="250"/>
        <v>2.155741776636198E-2</v>
      </c>
      <c r="AF1989" s="3" t="e">
        <f t="shared" si="251"/>
        <v>#VALUE!</v>
      </c>
      <c r="AG1989" s="3">
        <f t="shared" si="252"/>
        <v>0</v>
      </c>
      <c r="AH1989" s="3">
        <f t="shared" si="253"/>
        <v>2.8987586700896881E-2</v>
      </c>
      <c r="AI1989" s="3" t="e">
        <f t="shared" si="254"/>
        <v>#VALUE!</v>
      </c>
      <c r="AJ1989" s="6" t="e">
        <f t="shared" si="255"/>
        <v>#VALUE!</v>
      </c>
    </row>
    <row r="1990" spans="1:36" x14ac:dyDescent="0.3">
      <c r="A1990" t="s">
        <v>3700</v>
      </c>
      <c r="B1990" t="s">
        <v>3699</v>
      </c>
      <c r="C1990" t="s">
        <v>611</v>
      </c>
      <c r="D1990">
        <v>3056120</v>
      </c>
      <c r="E1990" s="1">
        <v>0.34100000000000003</v>
      </c>
      <c r="F1990" s="1">
        <v>394</v>
      </c>
      <c r="G1990" s="4">
        <v>1155.4252199413488</v>
      </c>
      <c r="H1990" s="2">
        <v>9.2555593366752606E-2</v>
      </c>
      <c r="I1990" s="1">
        <v>2003</v>
      </c>
      <c r="J1990" s="4">
        <v>21641.047581674393</v>
      </c>
      <c r="K1990" s="1">
        <v>0.21600395272436901</v>
      </c>
      <c r="L1990" s="1">
        <v>1348</v>
      </c>
      <c r="M1990" s="4">
        <v>6240.6265394601833</v>
      </c>
      <c r="N1990" s="1" t="s">
        <v>3</v>
      </c>
      <c r="O1990" s="1">
        <v>1990</v>
      </c>
      <c r="P1990" s="4" t="s">
        <v>3</v>
      </c>
      <c r="Q1990" s="1">
        <v>0.34899999999999998</v>
      </c>
      <c r="R1990" s="1">
        <v>1877</v>
      </c>
      <c r="S1990" s="4">
        <v>5378.2234957020064</v>
      </c>
      <c r="T1990" s="1">
        <v>0.499052393230632</v>
      </c>
      <c r="U1990" s="1">
        <v>1735</v>
      </c>
      <c r="V1990" s="4">
        <v>3476.5888783107935</v>
      </c>
      <c r="W1990" s="1">
        <v>1</v>
      </c>
      <c r="X1990" s="1" t="s">
        <v>3</v>
      </c>
      <c r="Y1990" s="4" t="s">
        <v>3</v>
      </c>
      <c r="AC1990" s="3">
        <f t="shared" si="248"/>
        <v>6.5715850700173396E-3</v>
      </c>
      <c r="AD1990" s="3">
        <f t="shared" si="249"/>
        <v>4.1768952058350087E-2</v>
      </c>
      <c r="AE1990" s="3">
        <f t="shared" si="250"/>
        <v>1.9638420633711517E-2</v>
      </c>
      <c r="AF1990" s="3" t="e">
        <f t="shared" si="251"/>
        <v>#VALUE!</v>
      </c>
      <c r="AG1990" s="3">
        <f t="shared" si="252"/>
        <v>0</v>
      </c>
      <c r="AH1990" s="3">
        <f t="shared" si="253"/>
        <v>2.8942786717746107E-2</v>
      </c>
      <c r="AI1990" s="3" t="e">
        <f t="shared" si="254"/>
        <v>#VALUE!</v>
      </c>
      <c r="AJ1990" s="6" t="e">
        <f t="shared" si="255"/>
        <v>#VALUE!</v>
      </c>
    </row>
    <row r="1991" spans="1:36" x14ac:dyDescent="0.3">
      <c r="A1991" t="s">
        <v>3702</v>
      </c>
      <c r="B1991" t="s">
        <v>3701</v>
      </c>
      <c r="C1991" t="s">
        <v>611</v>
      </c>
      <c r="D1991">
        <v>887475</v>
      </c>
      <c r="E1991" s="1">
        <v>0.34100000000000003</v>
      </c>
      <c r="F1991" s="1">
        <v>394</v>
      </c>
      <c r="G1991" s="4">
        <v>1155.4252199413488</v>
      </c>
      <c r="H1991" s="1">
        <v>0.114625200709879</v>
      </c>
      <c r="I1991" s="1">
        <v>2003</v>
      </c>
      <c r="J1991" s="4">
        <v>17474.342357486235</v>
      </c>
      <c r="K1991" s="1">
        <v>0.179656891743429</v>
      </c>
      <c r="L1991" s="1">
        <v>1348</v>
      </c>
      <c r="M1991" s="4">
        <v>7503.1911490771045</v>
      </c>
      <c r="N1991" s="1" t="s">
        <v>3</v>
      </c>
      <c r="O1991" s="1">
        <v>1990</v>
      </c>
      <c r="P1991" s="4" t="s">
        <v>3</v>
      </c>
      <c r="Q1991" s="1">
        <v>0.34899999999999998</v>
      </c>
      <c r="R1991" s="1">
        <v>1877</v>
      </c>
      <c r="S1991" s="4">
        <v>5378.2234957020064</v>
      </c>
      <c r="T1991" s="1">
        <v>0.50011549621116003</v>
      </c>
      <c r="U1991" s="1">
        <v>1735</v>
      </c>
      <c r="V1991" s="4">
        <v>3469.1986414023131</v>
      </c>
      <c r="W1991" s="1">
        <v>0.5</v>
      </c>
      <c r="X1991" s="1" t="s">
        <v>3</v>
      </c>
      <c r="Y1991" s="4" t="s">
        <v>3</v>
      </c>
      <c r="AC1991" s="3">
        <f t="shared" si="248"/>
        <v>6.5715850700173396E-3</v>
      </c>
      <c r="AD1991" s="3">
        <f t="shared" si="249"/>
        <v>3.1779716107879441E-2</v>
      </c>
      <c r="AE1991" s="3">
        <f t="shared" si="250"/>
        <v>2.8410884835681827E-2</v>
      </c>
      <c r="AF1991" s="3" t="e">
        <f t="shared" si="251"/>
        <v>#VALUE!</v>
      </c>
      <c r="AG1991" s="3">
        <f t="shared" si="252"/>
        <v>0</v>
      </c>
      <c r="AH1991" s="3">
        <f t="shared" si="253"/>
        <v>2.8772628018852255E-2</v>
      </c>
      <c r="AI1991" s="3" t="e">
        <f t="shared" si="254"/>
        <v>#VALUE!</v>
      </c>
      <c r="AJ1991" s="6" t="e">
        <f t="shared" si="255"/>
        <v>#VALUE!</v>
      </c>
    </row>
    <row r="1992" spans="1:36" x14ac:dyDescent="0.3">
      <c r="A1992" t="s">
        <v>3704</v>
      </c>
      <c r="B1992" t="s">
        <v>3703</v>
      </c>
      <c r="C1992" t="s">
        <v>611</v>
      </c>
      <c r="D1992">
        <v>219427</v>
      </c>
      <c r="E1992" s="1">
        <v>0.34100000000000003</v>
      </c>
      <c r="F1992" s="1">
        <v>394</v>
      </c>
      <c r="G1992" s="4">
        <v>1155.4252199413488</v>
      </c>
      <c r="H1992" s="1">
        <v>0.114639492860951</v>
      </c>
      <c r="I1992" s="1">
        <v>2003</v>
      </c>
      <c r="J1992" s="4">
        <v>17472.163824289477</v>
      </c>
      <c r="K1992" s="1">
        <v>0.189329480875188</v>
      </c>
      <c r="L1992" s="1">
        <v>1348</v>
      </c>
      <c r="M1992" s="4">
        <v>7119.86318120549</v>
      </c>
      <c r="N1992" s="1" t="s">
        <v>3</v>
      </c>
      <c r="O1992" s="1">
        <v>1990</v>
      </c>
      <c r="P1992" s="4" t="s">
        <v>3</v>
      </c>
      <c r="Q1992" s="1">
        <v>0.34899999999999998</v>
      </c>
      <c r="R1992" s="1">
        <v>1877</v>
      </c>
      <c r="S1992" s="4">
        <v>5378.2234957020064</v>
      </c>
      <c r="T1992" s="1">
        <v>0.48945663022326302</v>
      </c>
      <c r="U1992" s="1">
        <v>1735</v>
      </c>
      <c r="V1992" s="4">
        <v>3544.7471601489779</v>
      </c>
      <c r="W1992" s="1">
        <v>0.5</v>
      </c>
      <c r="X1992" s="1" t="s">
        <v>3</v>
      </c>
      <c r="Y1992" s="4" t="s">
        <v>3</v>
      </c>
      <c r="AC1992" s="3">
        <f t="shared" si="248"/>
        <v>6.5715850700173396E-3</v>
      </c>
      <c r="AD1992" s="3">
        <f t="shared" si="249"/>
        <v>3.177449330449944E-2</v>
      </c>
      <c r="AE1992" s="3">
        <f t="shared" si="250"/>
        <v>2.5747471929796512E-2</v>
      </c>
      <c r="AF1992" s="3" t="e">
        <f t="shared" si="251"/>
        <v>#VALUE!</v>
      </c>
      <c r="AG1992" s="3">
        <f t="shared" si="252"/>
        <v>0</v>
      </c>
      <c r="AH1992" s="3">
        <f t="shared" si="253"/>
        <v>3.0512117268315823E-2</v>
      </c>
      <c r="AI1992" s="3" t="e">
        <f t="shared" si="254"/>
        <v>#VALUE!</v>
      </c>
      <c r="AJ1992" s="6" t="e">
        <f t="shared" si="255"/>
        <v>#VALUE!</v>
      </c>
    </row>
    <row r="1993" spans="1:36" x14ac:dyDescent="0.3">
      <c r="A1993" t="s">
        <v>4171</v>
      </c>
      <c r="B1993" t="s">
        <v>3705</v>
      </c>
      <c r="C1993" t="s">
        <v>611</v>
      </c>
      <c r="D1993">
        <v>3961953</v>
      </c>
      <c r="E1993" s="1">
        <v>0.34100000000000003</v>
      </c>
      <c r="F1993" s="1">
        <v>394</v>
      </c>
      <c r="G1993" s="4">
        <v>1155.4252199413488</v>
      </c>
      <c r="H1993" s="2">
        <v>8.97075255562092E-2</v>
      </c>
      <c r="I1993" s="1">
        <v>2003</v>
      </c>
      <c r="J1993" s="4">
        <v>22328.115590981881</v>
      </c>
      <c r="K1993" s="1">
        <v>0.219573528509803</v>
      </c>
      <c r="L1993" s="1">
        <v>1348</v>
      </c>
      <c r="M1993" s="4">
        <v>6139.1735567970236</v>
      </c>
      <c r="N1993" s="1" t="s">
        <v>3</v>
      </c>
      <c r="O1993" s="1">
        <v>1990</v>
      </c>
      <c r="P1993" s="4" t="s">
        <v>3</v>
      </c>
      <c r="Q1993" s="1">
        <v>0.34899999999999998</v>
      </c>
      <c r="R1993" s="1">
        <v>1877</v>
      </c>
      <c r="S1993" s="4">
        <v>5378.2234957020064</v>
      </c>
      <c r="T1993" s="1">
        <v>0.49689509189028702</v>
      </c>
      <c r="U1993" s="1">
        <v>1735</v>
      </c>
      <c r="V1993" s="4">
        <v>3491.6827079126851</v>
      </c>
      <c r="W1993" s="1" t="s">
        <v>3</v>
      </c>
      <c r="X1993" s="1" t="s">
        <v>3</v>
      </c>
      <c r="Y1993" s="4" t="s">
        <v>3</v>
      </c>
      <c r="AC1993" s="3">
        <f t="shared" si="248"/>
        <v>6.5715850700173396E-3</v>
      </c>
      <c r="AD1993" s="3">
        <f t="shared" si="249"/>
        <v>4.3416125085890073E-2</v>
      </c>
      <c r="AE1993" s="3">
        <f t="shared" si="250"/>
        <v>1.893351202799215E-2</v>
      </c>
      <c r="AF1993" s="3" t="e">
        <f t="shared" si="251"/>
        <v>#VALUE!</v>
      </c>
      <c r="AG1993" s="3">
        <f t="shared" si="252"/>
        <v>0</v>
      </c>
      <c r="AH1993" s="3">
        <f t="shared" si="253"/>
        <v>2.9290319068628695E-2</v>
      </c>
      <c r="AI1993" s="3" t="e">
        <f t="shared" si="254"/>
        <v>#VALUE!</v>
      </c>
      <c r="AJ1993" s="6" t="e">
        <f t="shared" si="255"/>
        <v>#VALUE!</v>
      </c>
    </row>
    <row r="1994" spans="1:36" x14ac:dyDescent="0.3">
      <c r="A1994" t="s">
        <v>3707</v>
      </c>
      <c r="B1994" t="s">
        <v>3706</v>
      </c>
      <c r="C1994" t="s">
        <v>611</v>
      </c>
      <c r="D1994">
        <v>1953035</v>
      </c>
      <c r="E1994" s="1">
        <v>0.34100000000000003</v>
      </c>
      <c r="F1994" s="1">
        <v>394</v>
      </c>
      <c r="G1994" s="4">
        <v>1155.4252199413488</v>
      </c>
      <c r="H1994" s="2">
        <v>7.3037093549270696E-2</v>
      </c>
      <c r="I1994" s="1">
        <v>2003</v>
      </c>
      <c r="J1994" s="4">
        <v>27424.420971088886</v>
      </c>
      <c r="K1994" s="1">
        <v>0.233808405891343</v>
      </c>
      <c r="L1994" s="1">
        <v>1348</v>
      </c>
      <c r="M1994" s="4">
        <v>5765.4043483212126</v>
      </c>
      <c r="N1994" s="1" t="s">
        <v>3</v>
      </c>
      <c r="O1994" s="1">
        <v>1990</v>
      </c>
      <c r="P1994" s="4" t="s">
        <v>3</v>
      </c>
      <c r="Q1994" s="1">
        <v>0.34899999999999998</v>
      </c>
      <c r="R1994" s="1">
        <v>1877</v>
      </c>
      <c r="S1994" s="4">
        <v>5378.2234957020064</v>
      </c>
      <c r="T1994" s="1">
        <v>0.494070510769136</v>
      </c>
      <c r="U1994" s="1">
        <v>1735</v>
      </c>
      <c r="V1994" s="4">
        <v>3511.644516688656</v>
      </c>
      <c r="W1994" s="1">
        <v>1</v>
      </c>
      <c r="X1994" s="1" t="s">
        <v>3</v>
      </c>
      <c r="Y1994" s="4" t="s">
        <v>3</v>
      </c>
      <c r="AC1994" s="3">
        <f t="shared" si="248"/>
        <v>6.5715850700173396E-3</v>
      </c>
      <c r="AD1994" s="3">
        <f t="shared" si="249"/>
        <v>5.5633979284457923E-2</v>
      </c>
      <c r="AE1994" s="3">
        <f t="shared" si="250"/>
        <v>1.6336514633817065E-2</v>
      </c>
      <c r="AF1994" s="3" t="e">
        <f t="shared" si="251"/>
        <v>#VALUE!</v>
      </c>
      <c r="AG1994" s="3">
        <f t="shared" si="252"/>
        <v>0</v>
      </c>
      <c r="AH1994" s="3">
        <f t="shared" si="253"/>
        <v>2.9749935648036241E-2</v>
      </c>
      <c r="AI1994" s="3" t="e">
        <f t="shared" si="254"/>
        <v>#VALUE!</v>
      </c>
      <c r="AJ1994" s="6" t="e">
        <f t="shared" si="255"/>
        <v>#VALUE!</v>
      </c>
    </row>
    <row r="1995" spans="1:36" x14ac:dyDescent="0.3">
      <c r="A1995" t="s">
        <v>3709</v>
      </c>
      <c r="B1995" t="s">
        <v>3708</v>
      </c>
      <c r="C1995" t="s">
        <v>611</v>
      </c>
      <c r="D1995">
        <v>1029650</v>
      </c>
      <c r="E1995" s="1">
        <v>0.34100000000000003</v>
      </c>
      <c r="F1995" s="1">
        <v>394</v>
      </c>
      <c r="G1995" s="4">
        <v>1155.4252199413488</v>
      </c>
      <c r="H1995" s="2">
        <v>9.6628951585490203E-2</v>
      </c>
      <c r="I1995" s="1">
        <v>2003</v>
      </c>
      <c r="J1995" s="4">
        <v>20728.777112187672</v>
      </c>
      <c r="K1995" s="1">
        <v>0.21504686058369299</v>
      </c>
      <c r="L1995" s="1">
        <v>1348</v>
      </c>
      <c r="M1995" s="4">
        <v>6268.4012049335579</v>
      </c>
      <c r="N1995" s="1" t="s">
        <v>3</v>
      </c>
      <c r="O1995" s="1">
        <v>1990</v>
      </c>
      <c r="P1995" s="4" t="s">
        <v>3</v>
      </c>
      <c r="Q1995" s="1">
        <v>0.34899999999999998</v>
      </c>
      <c r="R1995" s="1">
        <v>1877</v>
      </c>
      <c r="S1995" s="4">
        <v>5378.2234957020064</v>
      </c>
      <c r="T1995" s="1">
        <v>0.49885883552663501</v>
      </c>
      <c r="U1995" s="1">
        <v>1735</v>
      </c>
      <c r="V1995" s="4">
        <v>3477.9377981115563</v>
      </c>
      <c r="W1995" s="1">
        <v>1</v>
      </c>
      <c r="X1995" s="1" t="s">
        <v>3</v>
      </c>
      <c r="Y1995" s="4" t="s">
        <v>3</v>
      </c>
      <c r="AC1995" s="3">
        <f t="shared" si="248"/>
        <v>6.5715850700173396E-3</v>
      </c>
      <c r="AD1995" s="3">
        <f t="shared" si="249"/>
        <v>3.9581879904205794E-2</v>
      </c>
      <c r="AE1995" s="3">
        <f t="shared" si="250"/>
        <v>1.9831402645666383E-2</v>
      </c>
      <c r="AF1995" s="3" t="e">
        <f t="shared" si="251"/>
        <v>#VALUE!</v>
      </c>
      <c r="AG1995" s="3">
        <f t="shared" si="252"/>
        <v>0</v>
      </c>
      <c r="AH1995" s="3">
        <f t="shared" si="253"/>
        <v>2.8973845321286485E-2</v>
      </c>
      <c r="AI1995" s="3" t="e">
        <f t="shared" si="254"/>
        <v>#VALUE!</v>
      </c>
      <c r="AJ1995" s="6" t="e">
        <f t="shared" si="255"/>
        <v>#VALUE!</v>
      </c>
    </row>
    <row r="1996" spans="1:36" x14ac:dyDescent="0.3">
      <c r="A1996" t="s">
        <v>3711</v>
      </c>
      <c r="B1996" t="s">
        <v>3710</v>
      </c>
      <c r="C1996" t="s">
        <v>611</v>
      </c>
      <c r="D1996">
        <v>392166</v>
      </c>
      <c r="E1996" s="1">
        <v>0.34100000000000003</v>
      </c>
      <c r="F1996" s="1">
        <v>394</v>
      </c>
      <c r="G1996" s="4">
        <v>1155.4252199413488</v>
      </c>
      <c r="H1996" s="2">
        <v>9.8797448019461095E-2</v>
      </c>
      <c r="I1996" s="1">
        <v>2003</v>
      </c>
      <c r="J1996" s="4">
        <v>20273.803019744493</v>
      </c>
      <c r="K1996" s="1">
        <v>0.20774110963214501</v>
      </c>
      <c r="L1996" s="1">
        <v>1348</v>
      </c>
      <c r="M1996" s="4">
        <v>6488.8456713596761</v>
      </c>
      <c r="N1996" s="1" t="s">
        <v>3</v>
      </c>
      <c r="O1996" s="1">
        <v>1990</v>
      </c>
      <c r="P1996" s="4" t="s">
        <v>3</v>
      </c>
      <c r="Q1996" s="1">
        <v>0.34899999999999998</v>
      </c>
      <c r="R1996" s="1">
        <v>1877</v>
      </c>
      <c r="S1996" s="4">
        <v>5378.2234957020064</v>
      </c>
      <c r="T1996" s="1">
        <v>0.49895197441899602</v>
      </c>
      <c r="U1996" s="1">
        <v>1735</v>
      </c>
      <c r="V1996" s="4">
        <v>3477.2885747577579</v>
      </c>
      <c r="W1996" s="1">
        <v>1</v>
      </c>
      <c r="X1996" s="1" t="s">
        <v>3</v>
      </c>
      <c r="Y1996" s="4" t="s">
        <v>3</v>
      </c>
      <c r="AC1996" s="3">
        <f t="shared" si="248"/>
        <v>6.5715850700173396E-3</v>
      </c>
      <c r="AD1996" s="3">
        <f t="shared" si="249"/>
        <v>3.8491127543231737E-2</v>
      </c>
      <c r="AE1996" s="3">
        <f t="shared" si="250"/>
        <v>2.1363079658878657E-2</v>
      </c>
      <c r="AF1996" s="3" t="e">
        <f t="shared" si="251"/>
        <v>#VALUE!</v>
      </c>
      <c r="AG1996" s="3">
        <f t="shared" si="252"/>
        <v>0</v>
      </c>
      <c r="AH1996" s="3">
        <f t="shared" si="253"/>
        <v>2.8958897085858869E-2</v>
      </c>
      <c r="AI1996" s="3" t="e">
        <f t="shared" si="254"/>
        <v>#VALUE!</v>
      </c>
      <c r="AJ1996" s="6" t="e">
        <f t="shared" si="255"/>
        <v>#VALUE!</v>
      </c>
    </row>
    <row r="1997" spans="1:36" x14ac:dyDescent="0.3">
      <c r="A1997" t="s">
        <v>3713</v>
      </c>
      <c r="B1997" t="s">
        <v>3712</v>
      </c>
      <c r="C1997" t="s">
        <v>611</v>
      </c>
      <c r="D1997">
        <v>316126</v>
      </c>
      <c r="E1997" s="1">
        <v>0.34100000000000003</v>
      </c>
      <c r="F1997" s="1">
        <v>394</v>
      </c>
      <c r="G1997" s="4">
        <v>1155.4252199413488</v>
      </c>
      <c r="H1997" s="1">
        <v>0.13424394070718601</v>
      </c>
      <c r="I1997" s="1">
        <v>2003</v>
      </c>
      <c r="J1997" s="4">
        <v>14920.598944342375</v>
      </c>
      <c r="K1997" s="1">
        <v>0.17724578174525299</v>
      </c>
      <c r="L1997" s="1">
        <v>1348</v>
      </c>
      <c r="M1997" s="4">
        <v>7605.25856653343</v>
      </c>
      <c r="N1997" s="1" t="s">
        <v>3</v>
      </c>
      <c r="O1997" s="1">
        <v>1990</v>
      </c>
      <c r="P1997" s="4" t="s">
        <v>3</v>
      </c>
      <c r="Q1997" s="1">
        <v>0.34899999999999998</v>
      </c>
      <c r="R1997" s="1">
        <v>1877</v>
      </c>
      <c r="S1997" s="4">
        <v>5378.2234957020064</v>
      </c>
      <c r="T1997" s="1">
        <v>0.50406799820324799</v>
      </c>
      <c r="U1997" s="1">
        <v>1735</v>
      </c>
      <c r="V1997" s="4">
        <v>3441.9959334542423</v>
      </c>
      <c r="W1997" s="1">
        <v>0.5</v>
      </c>
      <c r="X1997" s="1" t="s">
        <v>3</v>
      </c>
      <c r="Y1997" s="4" t="s">
        <v>3</v>
      </c>
      <c r="AC1997" s="3">
        <f t="shared" si="248"/>
        <v>6.5715850700173396E-3</v>
      </c>
      <c r="AD1997" s="3">
        <f t="shared" si="249"/>
        <v>2.5657385840125821E-2</v>
      </c>
      <c r="AE1997" s="3">
        <f t="shared" si="250"/>
        <v>2.912006261478562E-2</v>
      </c>
      <c r="AF1997" s="3" t="e">
        <f t="shared" si="251"/>
        <v>#VALUE!</v>
      </c>
      <c r="AG1997" s="3">
        <f t="shared" si="252"/>
        <v>0</v>
      </c>
      <c r="AH1997" s="3">
        <f t="shared" si="253"/>
        <v>2.8146291211500151E-2</v>
      </c>
      <c r="AI1997" s="3" t="e">
        <f t="shared" si="254"/>
        <v>#VALUE!</v>
      </c>
      <c r="AJ1997" s="6" t="e">
        <f t="shared" si="255"/>
        <v>#VALUE!</v>
      </c>
    </row>
    <row r="1998" spans="1:36" x14ac:dyDescent="0.3">
      <c r="A1998" t="s">
        <v>3715</v>
      </c>
      <c r="B1998" t="s">
        <v>3714</v>
      </c>
      <c r="C1998" t="s">
        <v>611</v>
      </c>
      <c r="D1998">
        <v>270976</v>
      </c>
      <c r="E1998" s="1">
        <v>0.34100000000000003</v>
      </c>
      <c r="F1998" s="1">
        <v>394</v>
      </c>
      <c r="G1998" s="4">
        <v>1155.4252199413488</v>
      </c>
      <c r="H1998" s="1">
        <v>0.118445914029286</v>
      </c>
      <c r="I1998" s="1">
        <v>2003</v>
      </c>
      <c r="J1998" s="4">
        <v>16910.67198404796</v>
      </c>
      <c r="K1998" s="1">
        <v>0.200681979215871</v>
      </c>
      <c r="L1998" s="1">
        <v>1348</v>
      </c>
      <c r="M1998" s="4">
        <v>6717.0954027216058</v>
      </c>
      <c r="N1998" s="1" t="s">
        <v>3</v>
      </c>
      <c r="O1998" s="1">
        <v>1990</v>
      </c>
      <c r="P1998" s="4" t="s">
        <v>3</v>
      </c>
      <c r="Q1998" s="1">
        <v>0.34899999999999998</v>
      </c>
      <c r="R1998" s="1">
        <v>1877</v>
      </c>
      <c r="S1998" s="4">
        <v>5378.2234957020064</v>
      </c>
      <c r="T1998" s="1">
        <v>0.49844635687293298</v>
      </c>
      <c r="U1998" s="1">
        <v>1735</v>
      </c>
      <c r="V1998" s="4">
        <v>3480.8158913724328</v>
      </c>
      <c r="W1998" s="1">
        <v>1</v>
      </c>
      <c r="X1998" s="1" t="s">
        <v>3</v>
      </c>
      <c r="Y1998" s="4" t="s">
        <v>3</v>
      </c>
      <c r="AC1998" s="3">
        <f t="shared" si="248"/>
        <v>6.5715850700173396E-3</v>
      </c>
      <c r="AD1998" s="3">
        <f t="shared" si="249"/>
        <v>3.0428375886862986E-2</v>
      </c>
      <c r="AE1998" s="3">
        <f t="shared" si="250"/>
        <v>2.2948988674726483E-2</v>
      </c>
      <c r="AF1998" s="3" t="e">
        <f t="shared" si="251"/>
        <v>#VALUE!</v>
      </c>
      <c r="AG1998" s="3">
        <f t="shared" si="252"/>
        <v>0</v>
      </c>
      <c r="AH1998" s="3">
        <f t="shared" si="253"/>
        <v>2.9040112832143132E-2</v>
      </c>
      <c r="AI1998" s="3" t="e">
        <f t="shared" si="254"/>
        <v>#VALUE!</v>
      </c>
      <c r="AJ1998" s="6" t="e">
        <f t="shared" si="255"/>
        <v>#VALUE!</v>
      </c>
    </row>
    <row r="1999" spans="1:36" x14ac:dyDescent="0.3">
      <c r="A1999" t="s">
        <v>3717</v>
      </c>
      <c r="B1999" t="s">
        <v>3716</v>
      </c>
      <c r="C1999" t="s">
        <v>611</v>
      </c>
      <c r="D1999">
        <v>8124729</v>
      </c>
      <c r="E1999" s="1">
        <v>0.34100000000000003</v>
      </c>
      <c r="F1999" s="1">
        <v>394</v>
      </c>
      <c r="G1999" s="4">
        <v>1155.4252199413488</v>
      </c>
      <c r="H1999" s="2">
        <v>8.9325071642389495E-2</v>
      </c>
      <c r="I1999" s="1">
        <v>2003</v>
      </c>
      <c r="J1999" s="4">
        <v>22423.715572476183</v>
      </c>
      <c r="K1999" s="1">
        <v>0.21787483619453599</v>
      </c>
      <c r="L1999" s="1">
        <v>1348</v>
      </c>
      <c r="M1999" s="4">
        <v>6187.0385012998859</v>
      </c>
      <c r="N1999" s="1" t="s">
        <v>3</v>
      </c>
      <c r="O1999" s="1">
        <v>1990</v>
      </c>
      <c r="P1999" s="4" t="s">
        <v>3</v>
      </c>
      <c r="Q1999" s="1">
        <v>0.34899999999999998</v>
      </c>
      <c r="R1999" s="1">
        <v>1877</v>
      </c>
      <c r="S1999" s="4">
        <v>5378.2234957020064</v>
      </c>
      <c r="T1999" s="1">
        <v>0.50404918120961295</v>
      </c>
      <c r="U1999" s="1">
        <v>1735</v>
      </c>
      <c r="V1999" s="4">
        <v>3442.1244288828357</v>
      </c>
      <c r="W1999" s="1" t="s">
        <v>3</v>
      </c>
      <c r="X1999" s="1" t="s">
        <v>3</v>
      </c>
      <c r="Y1999" s="4" t="s">
        <v>3</v>
      </c>
      <c r="AC1999" s="3">
        <f t="shared" si="248"/>
        <v>6.5715850700173396E-3</v>
      </c>
      <c r="AD1999" s="3">
        <f t="shared" si="249"/>
        <v>4.3645315950284203E-2</v>
      </c>
      <c r="AE1999" s="3">
        <f t="shared" si="250"/>
        <v>1.926608392885357E-2</v>
      </c>
      <c r="AF1999" s="3" t="e">
        <f t="shared" si="251"/>
        <v>#VALUE!</v>
      </c>
      <c r="AG1999" s="3">
        <f t="shared" si="252"/>
        <v>0</v>
      </c>
      <c r="AH1999" s="3">
        <f t="shared" si="253"/>
        <v>2.8149249792559734E-2</v>
      </c>
      <c r="AI1999" s="3" t="e">
        <f t="shared" si="254"/>
        <v>#VALUE!</v>
      </c>
      <c r="AJ1999" s="6" t="e">
        <f t="shared" si="255"/>
        <v>#VALUE!</v>
      </c>
    </row>
    <row r="2000" spans="1:36" x14ac:dyDescent="0.3">
      <c r="A2000" t="s">
        <v>3719</v>
      </c>
      <c r="B2000" t="s">
        <v>3718</v>
      </c>
      <c r="C2000" t="s">
        <v>611</v>
      </c>
      <c r="D2000">
        <v>5639076</v>
      </c>
      <c r="E2000" s="1">
        <v>0.34100000000000003</v>
      </c>
      <c r="F2000" s="1">
        <v>394</v>
      </c>
      <c r="G2000" s="4">
        <v>1155.4252199413488</v>
      </c>
      <c r="H2000" s="2">
        <v>8.6323184862200794E-2</v>
      </c>
      <c r="I2000" s="1">
        <v>2003</v>
      </c>
      <c r="J2000" s="4">
        <v>23203.49976889087</v>
      </c>
      <c r="K2000" s="1">
        <v>0.209164763872662</v>
      </c>
      <c r="L2000" s="1">
        <v>1348</v>
      </c>
      <c r="M2000" s="4">
        <v>6444.6801413485337</v>
      </c>
      <c r="N2000" s="1" t="s">
        <v>3</v>
      </c>
      <c r="O2000" s="1">
        <v>1990</v>
      </c>
      <c r="P2000" s="4" t="s">
        <v>3</v>
      </c>
      <c r="Q2000" s="1">
        <v>0.34899999999999998</v>
      </c>
      <c r="R2000" s="1">
        <v>1877</v>
      </c>
      <c r="S2000" s="4">
        <v>5378.2234957020064</v>
      </c>
      <c r="T2000" s="1">
        <v>0.50455535623212</v>
      </c>
      <c r="U2000" s="1">
        <v>1735</v>
      </c>
      <c r="V2000" s="4">
        <v>3438.6712549372196</v>
      </c>
      <c r="W2000" s="1" t="s">
        <v>3</v>
      </c>
      <c r="X2000" s="1" t="s">
        <v>3</v>
      </c>
      <c r="Y2000" s="4" t="s">
        <v>3</v>
      </c>
      <c r="AC2000" s="3">
        <f t="shared" si="248"/>
        <v>6.5715850700173396E-3</v>
      </c>
      <c r="AD2000" s="3">
        <f t="shared" si="249"/>
        <v>4.5514766249579647E-2</v>
      </c>
      <c r="AE2000" s="3">
        <f t="shared" si="250"/>
        <v>2.1056211774231275E-2</v>
      </c>
      <c r="AF2000" s="3" t="e">
        <f t="shared" si="251"/>
        <v>#VALUE!</v>
      </c>
      <c r="AG2000" s="3">
        <f t="shared" si="252"/>
        <v>0</v>
      </c>
      <c r="AH2000" s="3">
        <f t="shared" si="253"/>
        <v>2.8069741166122344E-2</v>
      </c>
      <c r="AI2000" s="3" t="e">
        <f t="shared" si="254"/>
        <v>#VALUE!</v>
      </c>
      <c r="AJ2000" s="6" t="e">
        <f t="shared" si="255"/>
        <v>#VALUE!</v>
      </c>
    </row>
    <row r="2001" spans="1:36" x14ac:dyDescent="0.3">
      <c r="A2001" t="s">
        <v>3719</v>
      </c>
      <c r="B2001" t="s">
        <v>3720</v>
      </c>
      <c r="C2001" t="s">
        <v>611</v>
      </c>
      <c r="D2001">
        <v>5639076</v>
      </c>
      <c r="E2001" s="1">
        <v>0.34100000000000003</v>
      </c>
      <c r="F2001" s="1">
        <v>394</v>
      </c>
      <c r="G2001" s="4">
        <v>1155.4252199413488</v>
      </c>
      <c r="H2001" s="2">
        <v>8.6323184862200794E-2</v>
      </c>
      <c r="I2001" s="1">
        <v>2003</v>
      </c>
      <c r="J2001" s="4">
        <v>23203.49976889087</v>
      </c>
      <c r="K2001" s="1">
        <v>0.209164763872662</v>
      </c>
      <c r="L2001" s="1">
        <v>1348</v>
      </c>
      <c r="M2001" s="4">
        <v>6444.6801413485337</v>
      </c>
      <c r="N2001" s="1" t="s">
        <v>3</v>
      </c>
      <c r="O2001" s="1">
        <v>1990</v>
      </c>
      <c r="P2001" s="4" t="s">
        <v>3</v>
      </c>
      <c r="Q2001" s="1">
        <v>0.34899999999999998</v>
      </c>
      <c r="R2001" s="1">
        <v>1877</v>
      </c>
      <c r="S2001" s="4">
        <v>5378.2234957020064</v>
      </c>
      <c r="T2001" s="1">
        <v>0.50455535623212</v>
      </c>
      <c r="U2001" s="1">
        <v>1735</v>
      </c>
      <c r="V2001" s="4">
        <v>3438.6712549372196</v>
      </c>
      <c r="W2001" s="1">
        <v>1</v>
      </c>
      <c r="X2001" s="1" t="s">
        <v>3</v>
      </c>
      <c r="Y2001" s="4" t="s">
        <v>3</v>
      </c>
      <c r="AC2001" s="3">
        <f t="shared" si="248"/>
        <v>6.5715850700173396E-3</v>
      </c>
      <c r="AD2001" s="3">
        <f t="shared" si="249"/>
        <v>4.5514766249579647E-2</v>
      </c>
      <c r="AE2001" s="3">
        <f t="shared" si="250"/>
        <v>2.1056211774231275E-2</v>
      </c>
      <c r="AF2001" s="3" t="e">
        <f t="shared" si="251"/>
        <v>#VALUE!</v>
      </c>
      <c r="AG2001" s="3">
        <f t="shared" si="252"/>
        <v>0</v>
      </c>
      <c r="AH2001" s="3">
        <f t="shared" si="253"/>
        <v>2.8069741166122344E-2</v>
      </c>
      <c r="AI2001" s="3" t="e">
        <f t="shared" si="254"/>
        <v>#VALUE!</v>
      </c>
      <c r="AJ2001" s="6" t="e">
        <f t="shared" si="255"/>
        <v>#VALUE!</v>
      </c>
    </row>
    <row r="2002" spans="1:36" x14ac:dyDescent="0.3">
      <c r="A2002" t="s">
        <v>4172</v>
      </c>
      <c r="B2002" t="s">
        <v>3721</v>
      </c>
      <c r="C2002" t="s">
        <v>611</v>
      </c>
      <c r="D2002">
        <v>2485653</v>
      </c>
      <c r="E2002" s="1">
        <v>0.34100000000000003</v>
      </c>
      <c r="F2002" s="1">
        <v>394</v>
      </c>
      <c r="G2002" s="4">
        <v>1155.4252199413488</v>
      </c>
      <c r="H2002" s="2">
        <v>9.61353012669105E-2</v>
      </c>
      <c r="I2002" s="1">
        <v>2003</v>
      </c>
      <c r="J2002" s="4">
        <v>20835.218422407201</v>
      </c>
      <c r="K2002" s="1">
        <v>0.237634939390172</v>
      </c>
      <c r="L2002" s="1">
        <v>1348</v>
      </c>
      <c r="M2002" s="4">
        <v>5672.5665150894474</v>
      </c>
      <c r="N2002" s="1" t="s">
        <v>3</v>
      </c>
      <c r="O2002" s="1">
        <v>1990</v>
      </c>
      <c r="P2002" s="4" t="s">
        <v>3</v>
      </c>
      <c r="Q2002" s="1">
        <v>0.34899999999999998</v>
      </c>
      <c r="R2002" s="1">
        <v>1877</v>
      </c>
      <c r="S2002" s="4">
        <v>5378.2234957020064</v>
      </c>
      <c r="T2002" s="1">
        <v>0.50290084738296104</v>
      </c>
      <c r="U2002" s="1">
        <v>1735</v>
      </c>
      <c r="V2002" s="4">
        <v>3449.9842444663659</v>
      </c>
      <c r="W2002" s="1" t="s">
        <v>3</v>
      </c>
      <c r="X2002" s="1" t="s">
        <v>3</v>
      </c>
      <c r="Y2002" s="4" t="s">
        <v>3</v>
      </c>
      <c r="AC2002" s="3">
        <f t="shared" si="248"/>
        <v>6.5715850700173396E-3</v>
      </c>
      <c r="AD2002" s="3">
        <f t="shared" si="249"/>
        <v>3.9837061709841512E-2</v>
      </c>
      <c r="AE2002" s="3">
        <f t="shared" si="250"/>
        <v>1.5691465214238247E-2</v>
      </c>
      <c r="AF2002" s="3" t="e">
        <f t="shared" si="251"/>
        <v>#VALUE!</v>
      </c>
      <c r="AG2002" s="3">
        <f t="shared" si="252"/>
        <v>0</v>
      </c>
      <c r="AH2002" s="3">
        <f t="shared" si="253"/>
        <v>2.833022044475959E-2</v>
      </c>
      <c r="AI2002" s="3" t="e">
        <f t="shared" si="254"/>
        <v>#VALUE!</v>
      </c>
      <c r="AJ2002" s="6" t="e">
        <f t="shared" si="255"/>
        <v>#VALUE!</v>
      </c>
    </row>
    <row r="2003" spans="1:36" x14ac:dyDescent="0.3">
      <c r="A2003" t="s">
        <v>3723</v>
      </c>
      <c r="B2003" t="s">
        <v>3722</v>
      </c>
      <c r="C2003" t="s">
        <v>611</v>
      </c>
      <c r="D2003">
        <v>2232374</v>
      </c>
      <c r="E2003" s="1">
        <v>0.34100000000000003</v>
      </c>
      <c r="F2003" s="1">
        <v>394</v>
      </c>
      <c r="G2003" s="4">
        <v>1155.4252199413488</v>
      </c>
      <c r="H2003" s="2">
        <v>9.4685747101516102E-2</v>
      </c>
      <c r="I2003" s="1">
        <v>2003</v>
      </c>
      <c r="J2003" s="4">
        <v>21154.186995562377</v>
      </c>
      <c r="K2003" s="1">
        <v>0.23957007203989999</v>
      </c>
      <c r="L2003" s="1">
        <v>1348</v>
      </c>
      <c r="M2003" s="4">
        <v>5626.7462313718925</v>
      </c>
      <c r="N2003" s="1" t="s">
        <v>3</v>
      </c>
      <c r="O2003" s="1">
        <v>1990</v>
      </c>
      <c r="P2003" s="4" t="s">
        <v>3</v>
      </c>
      <c r="Q2003" s="1">
        <v>0.34899999999999998</v>
      </c>
      <c r="R2003" s="1">
        <v>1877</v>
      </c>
      <c r="S2003" s="4">
        <v>5378.2234957020064</v>
      </c>
      <c r="T2003" s="1">
        <v>0.50323377713591</v>
      </c>
      <c r="U2003" s="1">
        <v>1735</v>
      </c>
      <c r="V2003" s="4">
        <v>3447.7018014858386</v>
      </c>
      <c r="W2003" s="1">
        <v>0.5</v>
      </c>
      <c r="X2003" s="1" t="s">
        <v>3</v>
      </c>
      <c r="Y2003" s="4" t="s">
        <v>3</v>
      </c>
      <c r="AC2003" s="3">
        <f t="shared" si="248"/>
        <v>6.5715850700173396E-3</v>
      </c>
      <c r="AD2003" s="3">
        <f t="shared" si="249"/>
        <v>4.0601755194644679E-2</v>
      </c>
      <c r="AE2003" s="3">
        <f t="shared" si="250"/>
        <v>1.5373099884199151E-2</v>
      </c>
      <c r="AF2003" s="3" t="e">
        <f t="shared" si="251"/>
        <v>#VALUE!</v>
      </c>
      <c r="AG2003" s="3">
        <f t="shared" si="252"/>
        <v>0</v>
      </c>
      <c r="AH2003" s="3">
        <f t="shared" si="253"/>
        <v>2.8277667660231091E-2</v>
      </c>
      <c r="AI2003" s="3" t="e">
        <f t="shared" si="254"/>
        <v>#VALUE!</v>
      </c>
      <c r="AJ2003" s="6" t="e">
        <f t="shared" si="255"/>
        <v>#VALUE!</v>
      </c>
    </row>
    <row r="2004" spans="1:36" x14ac:dyDescent="0.3">
      <c r="A2004" t="s">
        <v>3725</v>
      </c>
      <c r="B2004" t="s">
        <v>3724</v>
      </c>
      <c r="C2004" t="s">
        <v>611</v>
      </c>
      <c r="D2004">
        <v>253279</v>
      </c>
      <c r="E2004" s="1">
        <v>0.34100000000000003</v>
      </c>
      <c r="F2004" s="1">
        <v>394</v>
      </c>
      <c r="G2004" s="4">
        <v>1155.4252199413488</v>
      </c>
      <c r="H2004" s="1">
        <v>0.108911516548944</v>
      </c>
      <c r="I2004" s="1">
        <v>2003</v>
      </c>
      <c r="J2004" s="4">
        <v>18391.076200833795</v>
      </c>
      <c r="K2004" s="1">
        <v>0.220578887313989</v>
      </c>
      <c r="L2004" s="1">
        <v>1348</v>
      </c>
      <c r="M2004" s="4">
        <v>6111.1923104460711</v>
      </c>
      <c r="N2004" s="1" t="s">
        <v>3</v>
      </c>
      <c r="O2004" s="1">
        <v>1990</v>
      </c>
      <c r="P2004" s="4" t="s">
        <v>3</v>
      </c>
      <c r="Q2004" s="1">
        <v>0.34899999999999998</v>
      </c>
      <c r="R2004" s="1">
        <v>1877</v>
      </c>
      <c r="S2004" s="4">
        <v>5378.2234957020064</v>
      </c>
      <c r="T2004" s="1">
        <v>0.49996644017072001</v>
      </c>
      <c r="U2004" s="1">
        <v>1735</v>
      </c>
      <c r="V2004" s="4">
        <v>3470.2329208487708</v>
      </c>
      <c r="W2004" s="1">
        <v>0.5</v>
      </c>
      <c r="X2004" s="1" t="s">
        <v>3</v>
      </c>
      <c r="Y2004" s="4" t="s">
        <v>3</v>
      </c>
      <c r="AC2004" s="3">
        <f t="shared" si="248"/>
        <v>6.5715850700173396E-3</v>
      </c>
      <c r="AD2004" s="3">
        <f t="shared" si="249"/>
        <v>3.397748872971515E-2</v>
      </c>
      <c r="AE2004" s="3">
        <f t="shared" si="250"/>
        <v>1.8739094665054409E-2</v>
      </c>
      <c r="AF2004" s="3" t="e">
        <f t="shared" si="251"/>
        <v>#VALUE!</v>
      </c>
      <c r="AG2004" s="3">
        <f t="shared" si="252"/>
        <v>0</v>
      </c>
      <c r="AH2004" s="3">
        <f t="shared" si="253"/>
        <v>2.8796442092349675E-2</v>
      </c>
      <c r="AI2004" s="3" t="e">
        <f t="shared" si="254"/>
        <v>#VALUE!</v>
      </c>
      <c r="AJ2004" s="6" t="e">
        <f t="shared" si="255"/>
        <v>#VALUE!</v>
      </c>
    </row>
    <row r="2005" spans="1:36" x14ac:dyDescent="0.3">
      <c r="A2005" t="s">
        <v>3727</v>
      </c>
      <c r="B2005" t="s">
        <v>3726</v>
      </c>
      <c r="C2005" t="s">
        <v>611</v>
      </c>
      <c r="D2005">
        <v>10627530</v>
      </c>
      <c r="E2005" s="1">
        <v>0.34100000000000003</v>
      </c>
      <c r="F2005" s="1">
        <v>394</v>
      </c>
      <c r="G2005" s="4">
        <v>1155.4252199413488</v>
      </c>
      <c r="H2005" s="2">
        <v>8.71531767023946E-2</v>
      </c>
      <c r="I2005" s="1">
        <v>2003</v>
      </c>
      <c r="J2005" s="4">
        <v>22982.524284108695</v>
      </c>
      <c r="K2005" s="1">
        <v>0.242617710794512</v>
      </c>
      <c r="L2005" s="1">
        <v>1348</v>
      </c>
      <c r="M2005" s="4">
        <v>5556.0659425300773</v>
      </c>
      <c r="N2005" s="1" t="s">
        <v>3</v>
      </c>
      <c r="O2005" s="1">
        <v>1990</v>
      </c>
      <c r="P2005" s="4" t="s">
        <v>3</v>
      </c>
      <c r="Q2005" s="1">
        <v>0.34899999999999998</v>
      </c>
      <c r="R2005" s="1">
        <v>1877</v>
      </c>
      <c r="S2005" s="4">
        <v>5378.2234957020064</v>
      </c>
      <c r="T2005" s="1">
        <v>0.49787523535572198</v>
      </c>
      <c r="U2005" s="1">
        <v>1735</v>
      </c>
      <c r="V2005" s="4">
        <v>3484.8087970480738</v>
      </c>
      <c r="W2005" s="1" t="s">
        <v>3</v>
      </c>
      <c r="X2005" s="1" t="s">
        <v>3</v>
      </c>
      <c r="Y2005" s="4" t="s">
        <v>3</v>
      </c>
      <c r="AC2005" s="3">
        <f t="shared" si="248"/>
        <v>6.5715850700173396E-3</v>
      </c>
      <c r="AD2005" s="3">
        <f t="shared" si="249"/>
        <v>4.4985000850303325E-2</v>
      </c>
      <c r="AE2005" s="3">
        <f t="shared" si="250"/>
        <v>1.4882003983896771E-2</v>
      </c>
      <c r="AF2005" s="3" t="e">
        <f t="shared" si="251"/>
        <v>#VALUE!</v>
      </c>
      <c r="AG2005" s="3">
        <f t="shared" si="252"/>
        <v>0</v>
      </c>
      <c r="AH2005" s="3">
        <f t="shared" si="253"/>
        <v>2.9132048671682093E-2</v>
      </c>
      <c r="AI2005" s="3" t="e">
        <f t="shared" si="254"/>
        <v>#VALUE!</v>
      </c>
      <c r="AJ2005" s="6" t="e">
        <f t="shared" si="255"/>
        <v>#VALUE!</v>
      </c>
    </row>
    <row r="2006" spans="1:36" x14ac:dyDescent="0.3">
      <c r="A2006" t="s">
        <v>4173</v>
      </c>
      <c r="B2006" t="s">
        <v>3728</v>
      </c>
      <c r="C2006" t="s">
        <v>611</v>
      </c>
      <c r="D2006">
        <v>3227410</v>
      </c>
      <c r="E2006" s="1">
        <v>0.34100000000000003</v>
      </c>
      <c r="F2006" s="1">
        <v>394</v>
      </c>
      <c r="G2006" s="4">
        <v>1155.4252199413488</v>
      </c>
      <c r="H2006" s="2">
        <v>9.6015690600202597E-2</v>
      </c>
      <c r="I2006" s="1">
        <v>2003</v>
      </c>
      <c r="J2006" s="4">
        <v>20861.173704829591</v>
      </c>
      <c r="K2006" s="1">
        <v>0.20734737761858499</v>
      </c>
      <c r="L2006" s="1">
        <v>1348</v>
      </c>
      <c r="M2006" s="4">
        <v>6501.1673428522581</v>
      </c>
      <c r="N2006" s="1" t="s">
        <v>3</v>
      </c>
      <c r="O2006" s="1">
        <v>1990</v>
      </c>
      <c r="P2006" s="4" t="s">
        <v>3</v>
      </c>
      <c r="Q2006" s="1">
        <v>0.34899999999999998</v>
      </c>
      <c r="R2006" s="1">
        <v>1877</v>
      </c>
      <c r="S2006" s="4">
        <v>5378.2234957020064</v>
      </c>
      <c r="T2006" s="1">
        <v>0.49716212070979499</v>
      </c>
      <c r="U2006" s="1">
        <v>1735</v>
      </c>
      <c r="V2006" s="4">
        <v>3489.8073037482268</v>
      </c>
      <c r="W2006" s="1" t="s">
        <v>3</v>
      </c>
      <c r="X2006" s="1" t="s">
        <v>3</v>
      </c>
      <c r="Y2006" s="4" t="s">
        <v>3</v>
      </c>
      <c r="AC2006" s="3">
        <f t="shared" si="248"/>
        <v>6.5715850700173396E-3</v>
      </c>
      <c r="AD2006" s="3">
        <f t="shared" si="249"/>
        <v>3.9899286759689831E-2</v>
      </c>
      <c r="AE2006" s="3">
        <f t="shared" si="250"/>
        <v>2.1448692245556428E-2</v>
      </c>
      <c r="AF2006" s="3" t="e">
        <f t="shared" si="251"/>
        <v>#VALUE!</v>
      </c>
      <c r="AG2006" s="3">
        <f t="shared" si="252"/>
        <v>0</v>
      </c>
      <c r="AH2006" s="3">
        <f t="shared" si="253"/>
        <v>2.9247138269897038E-2</v>
      </c>
      <c r="AI2006" s="3" t="e">
        <f t="shared" si="254"/>
        <v>#VALUE!</v>
      </c>
      <c r="AJ2006" s="6" t="e">
        <f t="shared" si="255"/>
        <v>#VALUE!</v>
      </c>
    </row>
    <row r="2007" spans="1:36" x14ac:dyDescent="0.3">
      <c r="A2007" t="s">
        <v>3730</v>
      </c>
      <c r="B2007" t="s">
        <v>3729</v>
      </c>
      <c r="C2007" t="s">
        <v>611</v>
      </c>
      <c r="D2007">
        <v>2511700</v>
      </c>
      <c r="E2007" s="1">
        <v>0.34100000000000003</v>
      </c>
      <c r="F2007" s="1">
        <v>394</v>
      </c>
      <c r="G2007" s="4">
        <v>1155.4252199413488</v>
      </c>
      <c r="H2007" s="2">
        <v>8.4798343751244107E-2</v>
      </c>
      <c r="I2007" s="1">
        <v>2003</v>
      </c>
      <c r="J2007" s="4">
        <v>23620.744361184687</v>
      </c>
      <c r="K2007" s="1">
        <v>0.215781741450013</v>
      </c>
      <c r="L2007" s="1">
        <v>1348</v>
      </c>
      <c r="M2007" s="4">
        <v>6247.0531146040985</v>
      </c>
      <c r="N2007" s="1" t="s">
        <v>3</v>
      </c>
      <c r="O2007" s="1">
        <v>1990</v>
      </c>
      <c r="P2007" s="4" t="s">
        <v>3</v>
      </c>
      <c r="Q2007" s="1">
        <v>0.34899999999999998</v>
      </c>
      <c r="R2007" s="1">
        <v>1877</v>
      </c>
      <c r="S2007" s="4">
        <v>5378.2234957020064</v>
      </c>
      <c r="T2007" s="1">
        <v>0.496288967631484</v>
      </c>
      <c r="U2007" s="1">
        <v>1735</v>
      </c>
      <c r="V2007" s="4">
        <v>3495.9471460351147</v>
      </c>
      <c r="W2007" s="1">
        <v>1</v>
      </c>
      <c r="X2007" s="1" t="s">
        <v>3</v>
      </c>
      <c r="Y2007" s="4" t="s">
        <v>3</v>
      </c>
      <c r="AC2007" s="3">
        <f t="shared" si="248"/>
        <v>6.5715850700173396E-3</v>
      </c>
      <c r="AD2007" s="3">
        <f t="shared" si="249"/>
        <v>4.6515066116554989E-2</v>
      </c>
      <c r="AE2007" s="3">
        <f t="shared" si="250"/>
        <v>1.968307331917557E-2</v>
      </c>
      <c r="AF2007" s="3" t="e">
        <f t="shared" si="251"/>
        <v>#VALUE!</v>
      </c>
      <c r="AG2007" s="3">
        <f t="shared" si="252"/>
        <v>0</v>
      </c>
      <c r="AH2007" s="3">
        <f t="shared" si="253"/>
        <v>2.938850688742423E-2</v>
      </c>
      <c r="AI2007" s="3" t="e">
        <f t="shared" si="254"/>
        <v>#VALUE!</v>
      </c>
      <c r="AJ2007" s="6" t="e">
        <f t="shared" si="255"/>
        <v>#VALUE!</v>
      </c>
    </row>
    <row r="2008" spans="1:36" x14ac:dyDescent="0.3">
      <c r="A2008" t="s">
        <v>3732</v>
      </c>
      <c r="B2008" t="s">
        <v>3731</v>
      </c>
      <c r="C2008" t="s">
        <v>611</v>
      </c>
      <c r="D2008">
        <v>444914</v>
      </c>
      <c r="E2008" s="1">
        <v>0.34100000000000003</v>
      </c>
      <c r="F2008" s="1">
        <v>394</v>
      </c>
      <c r="G2008" s="4">
        <v>1155.4252199413488</v>
      </c>
      <c r="H2008" s="1">
        <v>0.12685148140989</v>
      </c>
      <c r="I2008" s="1">
        <v>2003</v>
      </c>
      <c r="J2008" s="4">
        <v>15790.119104149742</v>
      </c>
      <c r="K2008" s="1">
        <v>0.183601774725003</v>
      </c>
      <c r="L2008" s="1">
        <v>1348</v>
      </c>
      <c r="M2008" s="4">
        <v>7341.9769608383231</v>
      </c>
      <c r="N2008" s="1" t="s">
        <v>3</v>
      </c>
      <c r="O2008" s="1">
        <v>1990</v>
      </c>
      <c r="P2008" s="4" t="s">
        <v>3</v>
      </c>
      <c r="Q2008" s="1">
        <v>0.34899999999999998</v>
      </c>
      <c r="R2008" s="1">
        <v>1877</v>
      </c>
      <c r="S2008" s="4">
        <v>5378.2234957020064</v>
      </c>
      <c r="T2008" s="1">
        <v>0.50256454056289501</v>
      </c>
      <c r="U2008" s="1">
        <v>1735</v>
      </c>
      <c r="V2008" s="4">
        <v>3452.2929095966888</v>
      </c>
      <c r="W2008" s="1">
        <v>0.5</v>
      </c>
      <c r="X2008" s="1" t="s">
        <v>3</v>
      </c>
      <c r="Y2008" s="4" t="s">
        <v>3</v>
      </c>
      <c r="AC2008" s="3">
        <f t="shared" si="248"/>
        <v>6.5715850700173396E-3</v>
      </c>
      <c r="AD2008" s="3">
        <f t="shared" si="249"/>
        <v>2.7741968639404379E-2</v>
      </c>
      <c r="AE2008" s="3">
        <f t="shared" si="250"/>
        <v>2.7290747549714726E-2</v>
      </c>
      <c r="AF2008" s="3" t="e">
        <f t="shared" si="251"/>
        <v>#VALUE!</v>
      </c>
      <c r="AG2008" s="3">
        <f t="shared" si="252"/>
        <v>0</v>
      </c>
      <c r="AH2008" s="3">
        <f t="shared" si="253"/>
        <v>2.8383376988943793E-2</v>
      </c>
      <c r="AI2008" s="3" t="e">
        <f t="shared" si="254"/>
        <v>#VALUE!</v>
      </c>
      <c r="AJ2008" s="6" t="e">
        <f t="shared" si="255"/>
        <v>#VALUE!</v>
      </c>
    </row>
    <row r="2009" spans="1:36" x14ac:dyDescent="0.3">
      <c r="A2009" t="s">
        <v>3734</v>
      </c>
      <c r="B2009" t="s">
        <v>3733</v>
      </c>
      <c r="C2009" t="s">
        <v>611</v>
      </c>
      <c r="D2009">
        <v>270796</v>
      </c>
      <c r="E2009" s="1">
        <v>0.34100000000000003</v>
      </c>
      <c r="F2009" s="1">
        <v>394</v>
      </c>
      <c r="G2009" s="4">
        <v>1155.4252199413488</v>
      </c>
      <c r="H2009" s="1">
        <v>0.14939659374584499</v>
      </c>
      <c r="I2009" s="1">
        <v>2003</v>
      </c>
      <c r="J2009" s="4">
        <v>13407.266857820896</v>
      </c>
      <c r="K2009" s="1">
        <v>0.16813025303180201</v>
      </c>
      <c r="L2009" s="1">
        <v>1348</v>
      </c>
      <c r="M2009" s="4">
        <v>8017.5933580794908</v>
      </c>
      <c r="N2009" s="1" t="s">
        <v>3</v>
      </c>
      <c r="O2009" s="1">
        <v>1990</v>
      </c>
      <c r="P2009" s="4" t="s">
        <v>3</v>
      </c>
      <c r="Q2009" s="1">
        <v>0.34899999999999998</v>
      </c>
      <c r="R2009" s="1">
        <v>1877</v>
      </c>
      <c r="S2009" s="4">
        <v>5378.2234957020064</v>
      </c>
      <c r="T2009" s="1">
        <v>0.49638473241849901</v>
      </c>
      <c r="U2009" s="1">
        <v>1735</v>
      </c>
      <c r="V2009" s="4">
        <v>3495.2726921045423</v>
      </c>
      <c r="W2009" s="1">
        <v>0.5</v>
      </c>
      <c r="X2009" s="1" t="s">
        <v>3</v>
      </c>
      <c r="Y2009" s="4" t="s">
        <v>3</v>
      </c>
      <c r="AC2009" s="3">
        <f t="shared" si="248"/>
        <v>6.5715850700173396E-3</v>
      </c>
      <c r="AD2009" s="3">
        <f t="shared" si="249"/>
        <v>2.2029331905346568E-2</v>
      </c>
      <c r="AE2009" s="3">
        <f t="shared" si="250"/>
        <v>3.1985018729120407E-2</v>
      </c>
      <c r="AF2009" s="3" t="e">
        <f t="shared" si="251"/>
        <v>#VALUE!</v>
      </c>
      <c r="AG2009" s="3">
        <f t="shared" si="252"/>
        <v>0</v>
      </c>
      <c r="AH2009" s="3">
        <f t="shared" si="253"/>
        <v>2.9372977723107679E-2</v>
      </c>
      <c r="AI2009" s="3" t="e">
        <f t="shared" si="254"/>
        <v>#VALUE!</v>
      </c>
      <c r="AJ2009" s="6" t="e">
        <f t="shared" si="255"/>
        <v>#VALUE!</v>
      </c>
    </row>
    <row r="2010" spans="1:36" x14ac:dyDescent="0.3">
      <c r="A2010" t="s">
        <v>4174</v>
      </c>
      <c r="B2010" t="s">
        <v>3735</v>
      </c>
      <c r="C2010" t="s">
        <v>611</v>
      </c>
      <c r="D2010">
        <v>4078365</v>
      </c>
      <c r="E2010" s="1">
        <v>0.34100000000000003</v>
      </c>
      <c r="F2010" s="1">
        <v>394</v>
      </c>
      <c r="G2010" s="4">
        <v>1155.4252199413488</v>
      </c>
      <c r="H2010" s="2">
        <v>8.7451466457759405E-2</v>
      </c>
      <c r="I2010" s="1">
        <v>2003</v>
      </c>
      <c r="J2010" s="4">
        <v>22904.132785097252</v>
      </c>
      <c r="K2010" s="1">
        <v>0.24258667382639801</v>
      </c>
      <c r="L2010" s="1">
        <v>1348</v>
      </c>
      <c r="M2010" s="4">
        <v>5556.7767954338151</v>
      </c>
      <c r="N2010" s="1" t="s">
        <v>3</v>
      </c>
      <c r="O2010" s="1">
        <v>1990</v>
      </c>
      <c r="P2010" s="4" t="s">
        <v>3</v>
      </c>
      <c r="Q2010" s="1">
        <v>0.34899999999999998</v>
      </c>
      <c r="R2010" s="1">
        <v>1877</v>
      </c>
      <c r="S2010" s="4">
        <v>5378.2234957020064</v>
      </c>
      <c r="T2010" s="1">
        <v>0.50062684433590399</v>
      </c>
      <c r="U2010" s="1">
        <v>1735</v>
      </c>
      <c r="V2010" s="4">
        <v>3465.6551474013099</v>
      </c>
      <c r="W2010" s="1" t="s">
        <v>3</v>
      </c>
      <c r="X2010" s="1" t="s">
        <v>3</v>
      </c>
      <c r="Y2010" s="4" t="s">
        <v>3</v>
      </c>
      <c r="AC2010" s="3">
        <f t="shared" si="248"/>
        <v>6.5715850700173396E-3</v>
      </c>
      <c r="AD2010" s="3">
        <f t="shared" si="249"/>
        <v>4.4797065506187644E-2</v>
      </c>
      <c r="AE2010" s="3">
        <f t="shared" si="250"/>
        <v>1.4886943082936463E-2</v>
      </c>
      <c r="AF2010" s="3" t="e">
        <f t="shared" si="251"/>
        <v>#VALUE!</v>
      </c>
      <c r="AG2010" s="3">
        <f t="shared" si="252"/>
        <v>0</v>
      </c>
      <c r="AH2010" s="3">
        <f t="shared" si="253"/>
        <v>2.869103979154428E-2</v>
      </c>
      <c r="AI2010" s="3" t="e">
        <f t="shared" si="254"/>
        <v>#VALUE!</v>
      </c>
      <c r="AJ2010" s="6" t="e">
        <f t="shared" si="255"/>
        <v>#VALUE!</v>
      </c>
    </row>
    <row r="2011" spans="1:36" x14ac:dyDescent="0.3">
      <c r="A2011" t="s">
        <v>3737</v>
      </c>
      <c r="B2011" t="s">
        <v>3736</v>
      </c>
      <c r="C2011" t="s">
        <v>611</v>
      </c>
      <c r="D2011">
        <v>2237940</v>
      </c>
      <c r="E2011" s="1">
        <v>0.34100000000000003</v>
      </c>
      <c r="F2011" s="1">
        <v>394</v>
      </c>
      <c r="G2011" s="4">
        <v>1155.4252199413488</v>
      </c>
      <c r="H2011" s="2">
        <v>8.3155938050171102E-2</v>
      </c>
      <c r="I2011" s="1">
        <v>2003</v>
      </c>
      <c r="J2011" s="4">
        <v>24087.275628969692</v>
      </c>
      <c r="K2011" s="1">
        <v>0.25017069269059899</v>
      </c>
      <c r="L2011" s="1">
        <v>1348</v>
      </c>
      <c r="M2011" s="4">
        <v>5388.3210119546338</v>
      </c>
      <c r="N2011" s="1" t="s">
        <v>3</v>
      </c>
      <c r="O2011" s="1">
        <v>1990</v>
      </c>
      <c r="P2011" s="4" t="s">
        <v>3</v>
      </c>
      <c r="Q2011" s="1">
        <v>0.34899999999999998</v>
      </c>
      <c r="R2011" s="1">
        <v>1877</v>
      </c>
      <c r="S2011" s="4">
        <v>5378.2234957020064</v>
      </c>
      <c r="T2011" s="1">
        <v>0.500865974959114</v>
      </c>
      <c r="U2011" s="1">
        <v>1735</v>
      </c>
      <c r="V2011" s="4">
        <v>3464.0005245747211</v>
      </c>
      <c r="W2011" s="1">
        <v>1</v>
      </c>
      <c r="X2011" s="1" t="s">
        <v>3</v>
      </c>
      <c r="Y2011" s="4" t="s">
        <v>3</v>
      </c>
      <c r="AC2011" s="3">
        <f t="shared" si="248"/>
        <v>6.5715850700173396E-3</v>
      </c>
      <c r="AD2011" s="3">
        <f t="shared" si="249"/>
        <v>4.7633525585471376E-2</v>
      </c>
      <c r="AE2011" s="3">
        <f t="shared" si="250"/>
        <v>1.3716490245172892E-2</v>
      </c>
      <c r="AF2011" s="3" t="e">
        <f t="shared" si="251"/>
        <v>#VALUE!</v>
      </c>
      <c r="AG2011" s="3">
        <f t="shared" si="252"/>
        <v>0</v>
      </c>
      <c r="AH2011" s="3">
        <f t="shared" si="253"/>
        <v>2.8652942438127996E-2</v>
      </c>
      <c r="AI2011" s="3" t="e">
        <f t="shared" si="254"/>
        <v>#VALUE!</v>
      </c>
      <c r="AJ2011" s="6" t="e">
        <f t="shared" si="255"/>
        <v>#VALUE!</v>
      </c>
    </row>
    <row r="2012" spans="1:36" x14ac:dyDescent="0.3">
      <c r="A2012" t="s">
        <v>3739</v>
      </c>
      <c r="B2012" t="s">
        <v>3738</v>
      </c>
      <c r="C2012" t="s">
        <v>611</v>
      </c>
      <c r="D2012">
        <v>1840425</v>
      </c>
      <c r="E2012" s="1">
        <v>0.34100000000000003</v>
      </c>
      <c r="F2012" s="1">
        <v>394</v>
      </c>
      <c r="G2012" s="4">
        <v>1155.4252199413488</v>
      </c>
      <c r="H2012" s="2">
        <v>9.2674789790401599E-2</v>
      </c>
      <c r="I2012" s="1">
        <v>2003</v>
      </c>
      <c r="J2012" s="4">
        <v>21613.213307848822</v>
      </c>
      <c r="K2012" s="1">
        <v>0.23336457611692901</v>
      </c>
      <c r="L2012" s="1">
        <v>1348</v>
      </c>
      <c r="M2012" s="4">
        <v>5776.3694148874374</v>
      </c>
      <c r="N2012" s="1" t="s">
        <v>3</v>
      </c>
      <c r="O2012" s="1">
        <v>1990</v>
      </c>
      <c r="P2012" s="4" t="s">
        <v>3</v>
      </c>
      <c r="Q2012" s="1">
        <v>0.34899999999999998</v>
      </c>
      <c r="R2012" s="1">
        <v>1877</v>
      </c>
      <c r="S2012" s="4">
        <v>5378.2234957020064</v>
      </c>
      <c r="T2012" s="1">
        <v>0.50033606368094297</v>
      </c>
      <c r="U2012" s="1">
        <v>1735</v>
      </c>
      <c r="V2012" s="4">
        <v>3467.6692845918542</v>
      </c>
      <c r="W2012" s="1">
        <v>1</v>
      </c>
      <c r="X2012" s="1" t="s">
        <v>3</v>
      </c>
      <c r="Y2012" s="4" t="s">
        <v>3</v>
      </c>
      <c r="AC2012" s="3">
        <f t="shared" si="248"/>
        <v>6.5715850700173396E-3</v>
      </c>
      <c r="AD2012" s="3">
        <f t="shared" si="249"/>
        <v>4.1702222324953166E-2</v>
      </c>
      <c r="AE2012" s="3">
        <f t="shared" si="250"/>
        <v>1.6412701351860438E-2</v>
      </c>
      <c r="AF2012" s="3" t="e">
        <f t="shared" si="251"/>
        <v>#VALUE!</v>
      </c>
      <c r="AG2012" s="3">
        <f t="shared" si="252"/>
        <v>0</v>
      </c>
      <c r="AH2012" s="3">
        <f t="shared" si="253"/>
        <v>2.8737414889931645E-2</v>
      </c>
      <c r="AI2012" s="3" t="e">
        <f t="shared" si="254"/>
        <v>#VALUE!</v>
      </c>
      <c r="AJ2012" s="6" t="e">
        <f t="shared" si="255"/>
        <v>#VALUE!</v>
      </c>
    </row>
    <row r="2013" spans="1:36" x14ac:dyDescent="0.3">
      <c r="A2013" t="s">
        <v>4175</v>
      </c>
      <c r="B2013" t="s">
        <v>3740</v>
      </c>
      <c r="C2013" t="s">
        <v>611</v>
      </c>
      <c r="D2013">
        <v>3321755</v>
      </c>
      <c r="E2013" s="1">
        <v>0.34100000000000003</v>
      </c>
      <c r="F2013" s="1">
        <v>394</v>
      </c>
      <c r="G2013" s="4">
        <v>1155.4252199413488</v>
      </c>
      <c r="H2013" s="2">
        <v>7.8176144839098599E-2</v>
      </c>
      <c r="I2013" s="1">
        <v>2003</v>
      </c>
      <c r="J2013" s="4">
        <v>25621.626701119065</v>
      </c>
      <c r="K2013" s="1">
        <v>0.27692439689260601</v>
      </c>
      <c r="L2013" s="1">
        <v>1348</v>
      </c>
      <c r="M2013" s="4">
        <v>4867.7545753499198</v>
      </c>
      <c r="N2013" s="1" t="s">
        <v>3</v>
      </c>
      <c r="O2013" s="1">
        <v>1990</v>
      </c>
      <c r="P2013" s="4" t="s">
        <v>3</v>
      </c>
      <c r="Q2013" s="1">
        <v>0.34899999999999998</v>
      </c>
      <c r="R2013" s="1">
        <v>1877</v>
      </c>
      <c r="S2013" s="4">
        <v>5378.2234957020064</v>
      </c>
      <c r="T2013" s="1">
        <v>0.49518974156733397</v>
      </c>
      <c r="U2013" s="1">
        <v>1735</v>
      </c>
      <c r="V2013" s="4">
        <v>3503.7074768724415</v>
      </c>
      <c r="W2013" s="1" t="s">
        <v>3</v>
      </c>
      <c r="X2013" s="1" t="s">
        <v>3</v>
      </c>
      <c r="Y2013" s="4" t="s">
        <v>3</v>
      </c>
      <c r="AC2013" s="3">
        <f t="shared" si="248"/>
        <v>6.5715850700173396E-3</v>
      </c>
      <c r="AD2013" s="3">
        <f t="shared" si="249"/>
        <v>5.131197031959437E-2</v>
      </c>
      <c r="AE2013" s="3">
        <f t="shared" si="250"/>
        <v>1.0099526491335628E-2</v>
      </c>
      <c r="AF2013" s="3" t="e">
        <f t="shared" si="251"/>
        <v>#VALUE!</v>
      </c>
      <c r="AG2013" s="3">
        <f t="shared" si="252"/>
        <v>0</v>
      </c>
      <c r="AH2013" s="3">
        <f t="shared" si="253"/>
        <v>2.9567186923614968E-2</v>
      </c>
      <c r="AI2013" s="3" t="e">
        <f t="shared" si="254"/>
        <v>#VALUE!</v>
      </c>
      <c r="AJ2013" s="6" t="e">
        <f t="shared" si="255"/>
        <v>#VALUE!</v>
      </c>
    </row>
    <row r="2014" spans="1:36" x14ac:dyDescent="0.3">
      <c r="A2014" t="s">
        <v>3742</v>
      </c>
      <c r="B2014" t="s">
        <v>3741</v>
      </c>
      <c r="C2014" t="s">
        <v>611</v>
      </c>
      <c r="D2014">
        <v>1628894</v>
      </c>
      <c r="E2014" s="1">
        <v>0.34100000000000003</v>
      </c>
      <c r="F2014" s="1">
        <v>394</v>
      </c>
      <c r="G2014" s="4">
        <v>1155.4252199413488</v>
      </c>
      <c r="H2014" s="2">
        <v>7.4015252066739701E-2</v>
      </c>
      <c r="I2014" s="1">
        <v>2003</v>
      </c>
      <c r="J2014" s="4">
        <v>27061.98984763155</v>
      </c>
      <c r="K2014" s="1">
        <v>0.27868848433354099</v>
      </c>
      <c r="L2014" s="1">
        <v>1348</v>
      </c>
      <c r="M2014" s="4">
        <v>4836.9418751679805</v>
      </c>
      <c r="N2014" s="1" t="s">
        <v>3</v>
      </c>
      <c r="O2014" s="1">
        <v>1990</v>
      </c>
      <c r="P2014" s="4" t="s">
        <v>3</v>
      </c>
      <c r="Q2014" s="1">
        <v>0.34899999999999998</v>
      </c>
      <c r="R2014" s="1">
        <v>1877</v>
      </c>
      <c r="S2014" s="4">
        <v>5378.2234957020064</v>
      </c>
      <c r="T2014" s="1">
        <v>0.49781999319783798</v>
      </c>
      <c r="U2014" s="1">
        <v>1735</v>
      </c>
      <c r="V2014" s="4">
        <v>3485.1954997928256</v>
      </c>
      <c r="W2014" s="1">
        <v>1</v>
      </c>
      <c r="X2014" s="1" t="s">
        <v>3</v>
      </c>
      <c r="Y2014" s="4" t="s">
        <v>3</v>
      </c>
      <c r="AC2014" s="3">
        <f t="shared" si="248"/>
        <v>6.5715850700173396E-3</v>
      </c>
      <c r="AD2014" s="3">
        <f t="shared" si="249"/>
        <v>5.4765088923077757E-2</v>
      </c>
      <c r="AE2014" s="3">
        <f t="shared" si="250"/>
        <v>9.8854358164876133E-3</v>
      </c>
      <c r="AF2014" s="3" t="e">
        <f t="shared" si="251"/>
        <v>#VALUE!</v>
      </c>
      <c r="AG2014" s="3">
        <f t="shared" si="252"/>
        <v>0</v>
      </c>
      <c r="AH2014" s="3">
        <f t="shared" si="253"/>
        <v>2.9140952423580783E-2</v>
      </c>
      <c r="AI2014" s="3" t="e">
        <f t="shared" si="254"/>
        <v>#VALUE!</v>
      </c>
      <c r="AJ2014" s="6" t="e">
        <f t="shared" si="255"/>
        <v>#VALUE!</v>
      </c>
    </row>
    <row r="2015" spans="1:36" x14ac:dyDescent="0.3">
      <c r="A2015" t="s">
        <v>3744</v>
      </c>
      <c r="B2015" t="s">
        <v>3743</v>
      </c>
      <c r="C2015" t="s">
        <v>611</v>
      </c>
      <c r="D2015">
        <v>1154102</v>
      </c>
      <c r="E2015" s="1">
        <v>0.34100000000000003</v>
      </c>
      <c r="F2015" s="1">
        <v>394</v>
      </c>
      <c r="G2015" s="4">
        <v>1155.4252199413488</v>
      </c>
      <c r="H2015" s="2">
        <v>8.10942187085716E-2</v>
      </c>
      <c r="I2015" s="1">
        <v>2003</v>
      </c>
      <c r="J2015" s="4">
        <v>24699.664561763442</v>
      </c>
      <c r="K2015" s="1">
        <v>0.27967198739799398</v>
      </c>
      <c r="L2015" s="1">
        <v>1348</v>
      </c>
      <c r="M2015" s="4">
        <v>4819.9321374353303</v>
      </c>
      <c r="N2015" s="1" t="s">
        <v>3</v>
      </c>
      <c r="O2015" s="1">
        <v>1990</v>
      </c>
      <c r="P2015" s="4" t="s">
        <v>3</v>
      </c>
      <c r="Q2015" s="1">
        <v>0.34899999999999998</v>
      </c>
      <c r="R2015" s="1">
        <v>1877</v>
      </c>
      <c r="S2015" s="4">
        <v>5378.2234957020064</v>
      </c>
      <c r="T2015" s="1">
        <v>0.49171217102127801</v>
      </c>
      <c r="U2015" s="1">
        <v>1735</v>
      </c>
      <c r="V2015" s="4">
        <v>3528.4869935117404</v>
      </c>
      <c r="W2015" s="1">
        <v>0.5</v>
      </c>
      <c r="X2015" s="1" t="s">
        <v>3</v>
      </c>
      <c r="Y2015" s="4" t="s">
        <v>3</v>
      </c>
      <c r="AC2015" s="3">
        <f t="shared" si="248"/>
        <v>6.5715850700173396E-3</v>
      </c>
      <c r="AD2015" s="3">
        <f t="shared" si="249"/>
        <v>4.9101663409962082E-2</v>
      </c>
      <c r="AE2015" s="3">
        <f t="shared" si="250"/>
        <v>9.7672499318144698E-3</v>
      </c>
      <c r="AF2015" s="3" t="e">
        <f t="shared" si="251"/>
        <v>#VALUE!</v>
      </c>
      <c r="AG2015" s="3">
        <f t="shared" si="252"/>
        <v>0</v>
      </c>
      <c r="AH2015" s="3">
        <f t="shared" si="253"/>
        <v>3.0137730244861313E-2</v>
      </c>
      <c r="AI2015" s="3" t="e">
        <f t="shared" si="254"/>
        <v>#VALUE!</v>
      </c>
      <c r="AJ2015" s="6" t="e">
        <f t="shared" si="255"/>
        <v>#VALUE!</v>
      </c>
    </row>
    <row r="2016" spans="1:36" x14ac:dyDescent="0.3">
      <c r="A2016" t="s">
        <v>3746</v>
      </c>
      <c r="B2016" t="s">
        <v>3745</v>
      </c>
      <c r="C2016" t="s">
        <v>611</v>
      </c>
      <c r="D2016">
        <v>538759</v>
      </c>
      <c r="E2016" s="1">
        <v>0.34100000000000003</v>
      </c>
      <c r="F2016" s="1">
        <v>394</v>
      </c>
      <c r="G2016" s="4">
        <v>1155.4252199413488</v>
      </c>
      <c r="H2016" s="2">
        <v>8.4505316848535197E-2</v>
      </c>
      <c r="I2016" s="1">
        <v>2003</v>
      </c>
      <c r="J2016" s="4">
        <v>23702.650610613262</v>
      </c>
      <c r="K2016" s="1">
        <v>0.26570507406836802</v>
      </c>
      <c r="L2016" s="1">
        <v>1348</v>
      </c>
      <c r="M2016" s="4">
        <v>5073.2941579171684</v>
      </c>
      <c r="N2016" s="1" t="s">
        <v>3</v>
      </c>
      <c r="O2016" s="1">
        <v>1990</v>
      </c>
      <c r="P2016" s="4" t="s">
        <v>3</v>
      </c>
      <c r="Q2016" s="1">
        <v>0.34899999999999998</v>
      </c>
      <c r="R2016" s="1">
        <v>1877</v>
      </c>
      <c r="S2016" s="4">
        <v>5378.2234957020064</v>
      </c>
      <c r="T2016" s="1">
        <v>0.49468686369972398</v>
      </c>
      <c r="U2016" s="1">
        <v>1735</v>
      </c>
      <c r="V2016" s="4">
        <v>3507.2691985877127</v>
      </c>
      <c r="W2016" s="1">
        <v>1</v>
      </c>
      <c r="X2016" s="1" t="s">
        <v>3</v>
      </c>
      <c r="Y2016" s="4" t="s">
        <v>3</v>
      </c>
      <c r="AC2016" s="3">
        <f t="shared" si="248"/>
        <v>6.5715850700173396E-3</v>
      </c>
      <c r="AD2016" s="3">
        <f t="shared" si="249"/>
        <v>4.6711427703789547E-2</v>
      </c>
      <c r="AE2016" s="3">
        <f t="shared" si="250"/>
        <v>1.1527642420156244E-2</v>
      </c>
      <c r="AF2016" s="3" t="e">
        <f t="shared" si="251"/>
        <v>#VALUE!</v>
      </c>
      <c r="AG2016" s="3">
        <f t="shared" si="252"/>
        <v>0</v>
      </c>
      <c r="AH2016" s="3">
        <f t="shared" si="253"/>
        <v>2.9649194840329664E-2</v>
      </c>
      <c r="AI2016" s="3" t="e">
        <f t="shared" si="254"/>
        <v>#VALUE!</v>
      </c>
      <c r="AJ2016" s="6" t="e">
        <f t="shared" si="255"/>
        <v>#VALUE!</v>
      </c>
    </row>
    <row r="2017" spans="1:36" x14ac:dyDescent="0.3">
      <c r="A2017" t="s">
        <v>3748</v>
      </c>
      <c r="B2017" t="s">
        <v>3747</v>
      </c>
      <c r="C2017" t="s">
        <v>611</v>
      </c>
      <c r="D2017">
        <v>4075758</v>
      </c>
      <c r="E2017" s="1">
        <v>0.34100000000000003</v>
      </c>
      <c r="F2017" s="1">
        <v>394</v>
      </c>
      <c r="G2017" s="4">
        <v>1155.4252199413488</v>
      </c>
      <c r="H2017" s="1">
        <v>0.106370643203055</v>
      </c>
      <c r="I2017" s="1">
        <v>2003</v>
      </c>
      <c r="J2017" s="4">
        <v>18830.383456236101</v>
      </c>
      <c r="K2017" s="1">
        <v>0.22441126288655899</v>
      </c>
      <c r="L2017" s="1">
        <v>1348</v>
      </c>
      <c r="M2017" s="4">
        <v>6006.828635340913</v>
      </c>
      <c r="N2017" s="1" t="s">
        <v>3</v>
      </c>
      <c r="O2017" s="1">
        <v>1990</v>
      </c>
      <c r="P2017" s="4" t="s">
        <v>3</v>
      </c>
      <c r="Q2017" s="1">
        <v>0.34899999999999998</v>
      </c>
      <c r="R2017" s="1">
        <v>1877</v>
      </c>
      <c r="S2017" s="4">
        <v>5378.2234957020064</v>
      </c>
      <c r="T2017" s="1">
        <v>0.50013420816446896</v>
      </c>
      <c r="U2017" s="1">
        <v>1735</v>
      </c>
      <c r="V2017" s="4">
        <v>3469.0688452757181</v>
      </c>
      <c r="W2017" s="1" t="s">
        <v>3</v>
      </c>
      <c r="X2017" s="1" t="s">
        <v>3</v>
      </c>
      <c r="Y2017" s="4" t="s">
        <v>3</v>
      </c>
      <c r="AC2017" s="3">
        <f t="shared" si="248"/>
        <v>6.5715850700173396E-3</v>
      </c>
      <c r="AD2017" s="3">
        <f t="shared" si="249"/>
        <v>3.5030681502626594E-2</v>
      </c>
      <c r="AE2017" s="3">
        <f t="shared" si="250"/>
        <v>1.8013962187181577E-2</v>
      </c>
      <c r="AF2017" s="3" t="e">
        <f t="shared" si="251"/>
        <v>#VALUE!</v>
      </c>
      <c r="AG2017" s="3">
        <f t="shared" si="252"/>
        <v>0</v>
      </c>
      <c r="AH2017" s="3">
        <f t="shared" si="253"/>
        <v>2.8769639489486229E-2</v>
      </c>
      <c r="AI2017" s="3" t="e">
        <f t="shared" si="254"/>
        <v>#VALUE!</v>
      </c>
      <c r="AJ2017" s="6" t="e">
        <f t="shared" si="255"/>
        <v>#VALUE!</v>
      </c>
    </row>
    <row r="2018" spans="1:36" x14ac:dyDescent="0.3">
      <c r="A2018" t="s">
        <v>4176</v>
      </c>
      <c r="B2018" t="s">
        <v>3749</v>
      </c>
      <c r="C2018" t="s">
        <v>611</v>
      </c>
      <c r="D2018">
        <v>1608193</v>
      </c>
      <c r="E2018" s="1">
        <v>0.34100000000000003</v>
      </c>
      <c r="F2018" s="1">
        <v>394</v>
      </c>
      <c r="G2018" s="4">
        <v>1155.4252199413488</v>
      </c>
      <c r="H2018" s="1">
        <v>0.107413724596488</v>
      </c>
      <c r="I2018" s="1">
        <v>2003</v>
      </c>
      <c r="J2018" s="4">
        <v>18647.52393164374</v>
      </c>
      <c r="K2018" s="1">
        <v>0.219928205134582</v>
      </c>
      <c r="L2018" s="1">
        <v>1348</v>
      </c>
      <c r="M2018" s="4">
        <v>6129.2729560317657</v>
      </c>
      <c r="N2018" s="1" t="s">
        <v>3</v>
      </c>
      <c r="O2018" s="1">
        <v>1990</v>
      </c>
      <c r="P2018" s="4" t="s">
        <v>3</v>
      </c>
      <c r="Q2018" s="1">
        <v>0.34899999999999998</v>
      </c>
      <c r="R2018" s="1">
        <v>1877</v>
      </c>
      <c r="S2018" s="4">
        <v>5378.2234957020064</v>
      </c>
      <c r="T2018" s="1">
        <v>0.50128125169056204</v>
      </c>
      <c r="U2018" s="1">
        <v>1735</v>
      </c>
      <c r="V2018" s="4">
        <v>3461.1308405186583</v>
      </c>
      <c r="W2018" s="1" t="s">
        <v>3</v>
      </c>
      <c r="X2018" s="1" t="s">
        <v>3</v>
      </c>
      <c r="Y2018" s="4" t="s">
        <v>3</v>
      </c>
      <c r="AC2018" s="3">
        <f t="shared" si="248"/>
        <v>6.5715850700173396E-3</v>
      </c>
      <c r="AD2018" s="3">
        <f t="shared" si="249"/>
        <v>3.4592295094502443E-2</v>
      </c>
      <c r="AE2018" s="3">
        <f t="shared" si="250"/>
        <v>1.8864721357693244E-2</v>
      </c>
      <c r="AF2018" s="3" t="e">
        <f t="shared" si="251"/>
        <v>#VALUE!</v>
      </c>
      <c r="AG2018" s="3">
        <f t="shared" si="252"/>
        <v>0</v>
      </c>
      <c r="AH2018" s="3">
        <f t="shared" si="253"/>
        <v>2.8586868547498621E-2</v>
      </c>
      <c r="AI2018" s="3" t="e">
        <f t="shared" si="254"/>
        <v>#VALUE!</v>
      </c>
      <c r="AJ2018" s="6" t="e">
        <f t="shared" si="255"/>
        <v>#VALUE!</v>
      </c>
    </row>
    <row r="2019" spans="1:36" x14ac:dyDescent="0.3">
      <c r="A2019" t="s">
        <v>3751</v>
      </c>
      <c r="B2019" t="s">
        <v>3750</v>
      </c>
      <c r="C2019" t="s">
        <v>611</v>
      </c>
      <c r="D2019">
        <v>283017</v>
      </c>
      <c r="E2019" s="1">
        <v>0.34100000000000003</v>
      </c>
      <c r="F2019" s="1">
        <v>394</v>
      </c>
      <c r="G2019" s="4">
        <v>1155.4252199413488</v>
      </c>
      <c r="H2019" s="1">
        <v>0.120639396220015</v>
      </c>
      <c r="I2019" s="1">
        <v>2003</v>
      </c>
      <c r="J2019" s="4">
        <v>16603.199806695375</v>
      </c>
      <c r="K2019" s="1">
        <v>0.18859291137988099</v>
      </c>
      <c r="L2019" s="1">
        <v>1348</v>
      </c>
      <c r="M2019" s="4">
        <v>7147.6705573770787</v>
      </c>
      <c r="N2019" s="1" t="s">
        <v>3</v>
      </c>
      <c r="O2019" s="1">
        <v>1990</v>
      </c>
      <c r="P2019" s="4" t="s">
        <v>3</v>
      </c>
      <c r="Q2019" s="1">
        <v>0.34899999999999998</v>
      </c>
      <c r="R2019" s="1">
        <v>1877</v>
      </c>
      <c r="S2019" s="4">
        <v>5378.2234957020064</v>
      </c>
      <c r="T2019" s="1">
        <v>0.49874035835303099</v>
      </c>
      <c r="U2019" s="1">
        <v>1735</v>
      </c>
      <c r="V2019" s="4">
        <v>3478.7639920086203</v>
      </c>
      <c r="W2019" s="1">
        <v>1</v>
      </c>
      <c r="X2019" s="1" t="s">
        <v>3</v>
      </c>
      <c r="Y2019" s="4" t="s">
        <v>3</v>
      </c>
      <c r="AC2019" s="3">
        <f t="shared" si="248"/>
        <v>6.5715850700173396E-3</v>
      </c>
      <c r="AD2019" s="3">
        <f t="shared" si="249"/>
        <v>2.9691243797472532E-2</v>
      </c>
      <c r="AE2019" s="3">
        <f t="shared" si="250"/>
        <v>2.5940681219965036E-2</v>
      </c>
      <c r="AF2019" s="3" t="e">
        <f t="shared" si="251"/>
        <v>#VALUE!</v>
      </c>
      <c r="AG2019" s="3">
        <f t="shared" si="252"/>
        <v>0</v>
      </c>
      <c r="AH2019" s="3">
        <f t="shared" si="253"/>
        <v>2.899286826741114E-2</v>
      </c>
      <c r="AI2019" s="3" t="e">
        <f t="shared" si="254"/>
        <v>#VALUE!</v>
      </c>
      <c r="AJ2019" s="6" t="e">
        <f t="shared" si="255"/>
        <v>#VALUE!</v>
      </c>
    </row>
    <row r="2020" spans="1:36" x14ac:dyDescent="0.3">
      <c r="A2020" t="s">
        <v>3753</v>
      </c>
      <c r="B2020" t="s">
        <v>3752</v>
      </c>
      <c r="C2020" t="s">
        <v>611</v>
      </c>
      <c r="D2020">
        <v>416367</v>
      </c>
      <c r="E2020" s="1">
        <v>0.34100000000000003</v>
      </c>
      <c r="F2020" s="1">
        <v>394</v>
      </c>
      <c r="G2020" s="4">
        <v>1155.4252199413488</v>
      </c>
      <c r="H2020" s="2">
        <v>9.1969344352458196E-2</v>
      </c>
      <c r="I2020" s="1">
        <v>2003</v>
      </c>
      <c r="J2020" s="4">
        <v>21778.996187292738</v>
      </c>
      <c r="K2020" s="1">
        <v>0.248929430046089</v>
      </c>
      <c r="L2020" s="1">
        <v>1348</v>
      </c>
      <c r="M2020" s="4">
        <v>5415.1893560774206</v>
      </c>
      <c r="N2020" s="1" t="s">
        <v>3</v>
      </c>
      <c r="O2020" s="1">
        <v>1990</v>
      </c>
      <c r="P2020" s="4" t="s">
        <v>3</v>
      </c>
      <c r="Q2020" s="1">
        <v>0.34899999999999998</v>
      </c>
      <c r="R2020" s="1">
        <v>1877</v>
      </c>
      <c r="S2020" s="4">
        <v>5378.2234957020064</v>
      </c>
      <c r="T2020" s="1">
        <v>0.501905770630237</v>
      </c>
      <c r="U2020" s="1">
        <v>1735</v>
      </c>
      <c r="V2020" s="4">
        <v>3456.8241720380729</v>
      </c>
      <c r="W2020" s="1">
        <v>0.5</v>
      </c>
      <c r="X2020" s="1" t="s">
        <v>3</v>
      </c>
      <c r="Y2020" s="4" t="s">
        <v>3</v>
      </c>
      <c r="AC2020" s="3">
        <f t="shared" si="248"/>
        <v>6.5715850700173396E-3</v>
      </c>
      <c r="AD2020" s="3">
        <f t="shared" si="249"/>
        <v>4.2099669278891784E-2</v>
      </c>
      <c r="AE2020" s="3">
        <f t="shared" si="250"/>
        <v>1.3903175017728715E-2</v>
      </c>
      <c r="AF2020" s="3" t="e">
        <f t="shared" si="251"/>
        <v>#VALUE!</v>
      </c>
      <c r="AG2020" s="3">
        <f t="shared" si="252"/>
        <v>0</v>
      </c>
      <c r="AH2020" s="3">
        <f t="shared" si="253"/>
        <v>2.8487708383311914E-2</v>
      </c>
      <c r="AI2020" s="3" t="e">
        <f t="shared" si="254"/>
        <v>#VALUE!</v>
      </c>
      <c r="AJ2020" s="6" t="e">
        <f t="shared" si="255"/>
        <v>#VALUE!</v>
      </c>
    </row>
    <row r="2021" spans="1:36" x14ac:dyDescent="0.3">
      <c r="A2021" t="s">
        <v>3755</v>
      </c>
      <c r="B2021" t="s">
        <v>3754</v>
      </c>
      <c r="C2021" t="s">
        <v>611</v>
      </c>
      <c r="D2021">
        <v>362861</v>
      </c>
      <c r="E2021" s="1">
        <v>0.34100000000000003</v>
      </c>
      <c r="F2021" s="1">
        <v>394</v>
      </c>
      <c r="G2021" s="4">
        <v>1155.4252199413488</v>
      </c>
      <c r="H2021" s="2">
        <v>9.9682798647415902E-2</v>
      </c>
      <c r="I2021" s="1">
        <v>2003</v>
      </c>
      <c r="J2021" s="4">
        <v>20093.737607475614</v>
      </c>
      <c r="K2021" s="1">
        <v>0.23382231763678099</v>
      </c>
      <c r="L2021" s="1">
        <v>1348</v>
      </c>
      <c r="M2021" s="4">
        <v>5765.0613235900773</v>
      </c>
      <c r="N2021" s="1" t="s">
        <v>3</v>
      </c>
      <c r="O2021" s="1">
        <v>1990</v>
      </c>
      <c r="P2021" s="4" t="s">
        <v>3</v>
      </c>
      <c r="Q2021" s="1">
        <v>0.34899999999999998</v>
      </c>
      <c r="R2021" s="1">
        <v>1877</v>
      </c>
      <c r="S2021" s="4">
        <v>5378.2234957020064</v>
      </c>
      <c r="T2021" s="1">
        <v>0.49794273840396103</v>
      </c>
      <c r="U2021" s="1">
        <v>1735</v>
      </c>
      <c r="V2021" s="4">
        <v>3484.3363828562633</v>
      </c>
      <c r="W2021" s="1">
        <v>0.5</v>
      </c>
      <c r="X2021" s="1" t="s">
        <v>3</v>
      </c>
      <c r="Y2021" s="4" t="s">
        <v>3</v>
      </c>
      <c r="AC2021" s="3">
        <f t="shared" si="248"/>
        <v>6.5715850700173396E-3</v>
      </c>
      <c r="AD2021" s="3">
        <f t="shared" si="249"/>
        <v>3.8059439724465273E-2</v>
      </c>
      <c r="AE2021" s="3">
        <f t="shared" si="250"/>
        <v>1.6334131253076502E-2</v>
      </c>
      <c r="AF2021" s="3" t="e">
        <f t="shared" si="251"/>
        <v>#VALUE!</v>
      </c>
      <c r="AG2021" s="3">
        <f t="shared" si="252"/>
        <v>0</v>
      </c>
      <c r="AH2021" s="3">
        <f t="shared" si="253"/>
        <v>2.9121171431180478E-2</v>
      </c>
      <c r="AI2021" s="3" t="e">
        <f t="shared" si="254"/>
        <v>#VALUE!</v>
      </c>
      <c r="AJ2021" s="6" t="e">
        <f t="shared" si="255"/>
        <v>#VALUE!</v>
      </c>
    </row>
    <row r="2022" spans="1:36" x14ac:dyDescent="0.3">
      <c r="A2022" t="s">
        <v>3757</v>
      </c>
      <c r="B2022" t="s">
        <v>3756</v>
      </c>
      <c r="C2022" t="s">
        <v>611</v>
      </c>
      <c r="D2022">
        <v>303010</v>
      </c>
      <c r="E2022" s="1">
        <v>0.34100000000000003</v>
      </c>
      <c r="F2022" s="1">
        <v>394</v>
      </c>
      <c r="G2022" s="4">
        <v>1155.4252199413488</v>
      </c>
      <c r="H2022" s="1">
        <v>0.11717105046038</v>
      </c>
      <c r="I2022" s="1">
        <v>2003</v>
      </c>
      <c r="J2022" s="4">
        <v>17094.666234790569</v>
      </c>
      <c r="K2022" s="1">
        <v>0.20969274941421001</v>
      </c>
      <c r="L2022" s="1">
        <v>1348</v>
      </c>
      <c r="M2022" s="4">
        <v>6428.4530760635425</v>
      </c>
      <c r="N2022" s="1" t="s">
        <v>3</v>
      </c>
      <c r="O2022" s="1">
        <v>1990</v>
      </c>
      <c r="P2022" s="4" t="s">
        <v>3</v>
      </c>
      <c r="Q2022" s="1">
        <v>0.34899999999999998</v>
      </c>
      <c r="R2022" s="1">
        <v>1877</v>
      </c>
      <c r="S2022" s="4">
        <v>5378.2234957020064</v>
      </c>
      <c r="T2022" s="1">
        <v>0.50481172238539895</v>
      </c>
      <c r="U2022" s="1">
        <v>1735</v>
      </c>
      <c r="V2022" s="4">
        <v>3436.9249426331917</v>
      </c>
      <c r="W2022" s="1">
        <v>0.5</v>
      </c>
      <c r="X2022" s="1" t="s">
        <v>3</v>
      </c>
      <c r="Y2022" s="4" t="s">
        <v>3</v>
      </c>
      <c r="AC2022" s="3">
        <f t="shared" si="248"/>
        <v>6.5715850700173396E-3</v>
      </c>
      <c r="AD2022" s="3">
        <f t="shared" si="249"/>
        <v>3.0869482681154175E-2</v>
      </c>
      <c r="AE2022" s="3">
        <f t="shared" si="250"/>
        <v>2.0943464000191567E-2</v>
      </c>
      <c r="AF2022" s="3" t="e">
        <f t="shared" si="251"/>
        <v>#VALUE!</v>
      </c>
      <c r="AG2022" s="3">
        <f t="shared" si="252"/>
        <v>0</v>
      </c>
      <c r="AH2022" s="3">
        <f t="shared" si="253"/>
        <v>2.8029532681171782E-2</v>
      </c>
      <c r="AI2022" s="3" t="e">
        <f t="shared" si="254"/>
        <v>#VALUE!</v>
      </c>
      <c r="AJ2022" s="6" t="e">
        <f t="shared" si="255"/>
        <v>#VALUE!</v>
      </c>
    </row>
    <row r="2023" spans="1:36" x14ac:dyDescent="0.3">
      <c r="A2023" t="s">
        <v>3759</v>
      </c>
      <c r="B2023" t="s">
        <v>3758</v>
      </c>
      <c r="C2023" t="s">
        <v>611</v>
      </c>
      <c r="D2023">
        <v>242938</v>
      </c>
      <c r="E2023" s="1">
        <v>0.34100000000000003</v>
      </c>
      <c r="F2023" s="1">
        <v>394</v>
      </c>
      <c r="G2023" s="4">
        <v>1155.4252199413488</v>
      </c>
      <c r="H2023" s="1">
        <v>0.11785311478648799</v>
      </c>
      <c r="I2023" s="1">
        <v>2003</v>
      </c>
      <c r="J2023" s="4">
        <v>16995.732387971188</v>
      </c>
      <c r="K2023" s="1">
        <v>0.19874206587689</v>
      </c>
      <c r="L2023" s="1">
        <v>1348</v>
      </c>
      <c r="M2023" s="4">
        <v>6782.6607017107963</v>
      </c>
      <c r="N2023" s="1" t="s">
        <v>3</v>
      </c>
      <c r="O2023" s="1">
        <v>1990</v>
      </c>
      <c r="P2023" s="4" t="s">
        <v>3</v>
      </c>
      <c r="Q2023" s="1">
        <v>0.34899999999999998</v>
      </c>
      <c r="R2023" s="1">
        <v>1877</v>
      </c>
      <c r="S2023" s="4">
        <v>5378.2234957020064</v>
      </c>
      <c r="T2023" s="1">
        <v>0.50375404424173997</v>
      </c>
      <c r="U2023" s="1">
        <v>1735</v>
      </c>
      <c r="V2023" s="4">
        <v>3444.1410839918012</v>
      </c>
      <c r="W2023" s="1">
        <v>0.5</v>
      </c>
      <c r="X2023" s="1" t="s">
        <v>3</v>
      </c>
      <c r="Y2023" s="4" t="s">
        <v>3</v>
      </c>
      <c r="AC2023" s="3">
        <f t="shared" si="248"/>
        <v>6.5715850700173396E-3</v>
      </c>
      <c r="AD2023" s="3">
        <f t="shared" si="249"/>
        <v>3.0632299226555682E-2</v>
      </c>
      <c r="AE2023" s="3">
        <f t="shared" si="250"/>
        <v>2.3404544955880815E-2</v>
      </c>
      <c r="AF2023" s="3" t="e">
        <f t="shared" si="251"/>
        <v>#VALUE!</v>
      </c>
      <c r="AG2023" s="3">
        <f t="shared" si="252"/>
        <v>0</v>
      </c>
      <c r="AH2023" s="3">
        <f t="shared" si="253"/>
        <v>2.819568286550567E-2</v>
      </c>
      <c r="AI2023" s="3" t="e">
        <f t="shared" si="254"/>
        <v>#VALUE!</v>
      </c>
      <c r="AJ2023" s="6" t="e">
        <f t="shared" si="255"/>
        <v>#VALUE!</v>
      </c>
    </row>
    <row r="2024" spans="1:36" x14ac:dyDescent="0.3">
      <c r="A2024" t="s">
        <v>4177</v>
      </c>
      <c r="B2024" t="s">
        <v>3760</v>
      </c>
      <c r="C2024" t="s">
        <v>611</v>
      </c>
      <c r="D2024">
        <v>2467565</v>
      </c>
      <c r="E2024" s="1">
        <v>0.34100000000000003</v>
      </c>
      <c r="F2024" s="1">
        <v>394</v>
      </c>
      <c r="G2024" s="4">
        <v>1155.4252199413488</v>
      </c>
      <c r="H2024" s="1">
        <v>0.10569083286559799</v>
      </c>
      <c r="I2024" s="1">
        <v>2003</v>
      </c>
      <c r="J2024" s="4">
        <v>18951.501712046491</v>
      </c>
      <c r="K2024" s="1">
        <v>0.22733301858309701</v>
      </c>
      <c r="L2024" s="1">
        <v>1348</v>
      </c>
      <c r="M2024" s="4">
        <v>5929.6269780857447</v>
      </c>
      <c r="N2024" s="1" t="s">
        <v>3</v>
      </c>
      <c r="O2024" s="1">
        <v>1990</v>
      </c>
      <c r="P2024" s="4" t="s">
        <v>3</v>
      </c>
      <c r="Q2024" s="1">
        <v>0.34899999999999998</v>
      </c>
      <c r="R2024" s="1">
        <v>1877</v>
      </c>
      <c r="S2024" s="4">
        <v>5378.2234957020064</v>
      </c>
      <c r="T2024" s="1">
        <v>0.49938664229716301</v>
      </c>
      <c r="U2024" s="1">
        <v>1735</v>
      </c>
      <c r="V2024" s="4">
        <v>3474.2619306336551</v>
      </c>
      <c r="W2024" s="1" t="s">
        <v>3</v>
      </c>
      <c r="X2024" s="1" t="s">
        <v>3</v>
      </c>
      <c r="Y2024" s="4" t="s">
        <v>3</v>
      </c>
      <c r="AC2024" s="3">
        <f t="shared" si="248"/>
        <v>6.5715850700173396E-3</v>
      </c>
      <c r="AD2024" s="3">
        <f t="shared" si="249"/>
        <v>3.5321049736063405E-2</v>
      </c>
      <c r="AE2024" s="3">
        <f t="shared" si="250"/>
        <v>1.7477554965368802E-2</v>
      </c>
      <c r="AF2024" s="3" t="e">
        <f t="shared" si="251"/>
        <v>#VALUE!</v>
      </c>
      <c r="AG2024" s="3">
        <f t="shared" si="252"/>
        <v>0</v>
      </c>
      <c r="AH2024" s="3">
        <f t="shared" si="253"/>
        <v>2.8889209221646953E-2</v>
      </c>
      <c r="AI2024" s="3" t="e">
        <f t="shared" si="254"/>
        <v>#VALUE!</v>
      </c>
      <c r="AJ2024" s="6" t="e">
        <f t="shared" si="255"/>
        <v>#VALUE!</v>
      </c>
    </row>
    <row r="2025" spans="1:36" x14ac:dyDescent="0.3">
      <c r="A2025" t="s">
        <v>3762</v>
      </c>
      <c r="B2025" t="s">
        <v>3761</v>
      </c>
      <c r="C2025" t="s">
        <v>611</v>
      </c>
      <c r="D2025">
        <v>1407409</v>
      </c>
      <c r="E2025" s="1">
        <v>0.34100000000000003</v>
      </c>
      <c r="F2025" s="1">
        <v>394</v>
      </c>
      <c r="G2025" s="4">
        <v>1155.4252199413488</v>
      </c>
      <c r="H2025" s="2">
        <v>8.7830190086890095E-2</v>
      </c>
      <c r="I2025" s="1">
        <v>2003</v>
      </c>
      <c r="J2025" s="4">
        <v>22805.370203781174</v>
      </c>
      <c r="K2025" s="1">
        <v>0.242829198903801</v>
      </c>
      <c r="L2025" s="1">
        <v>1348</v>
      </c>
      <c r="M2025" s="4">
        <v>5551.2269779962598</v>
      </c>
      <c r="N2025" s="1" t="s">
        <v>3</v>
      </c>
      <c r="O2025" s="1">
        <v>1990</v>
      </c>
      <c r="P2025" s="4" t="s">
        <v>3</v>
      </c>
      <c r="Q2025" s="1">
        <v>0.34899999999999998</v>
      </c>
      <c r="R2025" s="1">
        <v>1877</v>
      </c>
      <c r="S2025" s="4">
        <v>5378.2234957020064</v>
      </c>
      <c r="T2025" s="1">
        <v>0.49869227779558001</v>
      </c>
      <c r="U2025" s="1">
        <v>1735</v>
      </c>
      <c r="V2025" s="4">
        <v>3479.0993910501206</v>
      </c>
      <c r="W2025" s="1">
        <v>1</v>
      </c>
      <c r="X2025" s="1" t="s">
        <v>3</v>
      </c>
      <c r="Y2025" s="4" t="s">
        <v>3</v>
      </c>
      <c r="AC2025" s="3">
        <f t="shared" si="248"/>
        <v>6.5715850700173396E-3</v>
      </c>
      <c r="AD2025" s="3">
        <f t="shared" si="249"/>
        <v>4.4560292642555073E-2</v>
      </c>
      <c r="AE2025" s="3">
        <f t="shared" si="250"/>
        <v>1.4848382224800897E-2</v>
      </c>
      <c r="AF2025" s="3" t="e">
        <f t="shared" si="251"/>
        <v>#VALUE!</v>
      </c>
      <c r="AG2025" s="3">
        <f t="shared" si="252"/>
        <v>0</v>
      </c>
      <c r="AH2025" s="3">
        <f t="shared" si="253"/>
        <v>2.9000590761996726E-2</v>
      </c>
      <c r="AI2025" s="3" t="e">
        <f t="shared" si="254"/>
        <v>#VALUE!</v>
      </c>
      <c r="AJ2025" s="6" t="e">
        <f t="shared" si="255"/>
        <v>#VALUE!</v>
      </c>
    </row>
    <row r="2026" spans="1:36" x14ac:dyDescent="0.3">
      <c r="A2026" t="s">
        <v>3764</v>
      </c>
      <c r="B2026" t="s">
        <v>3763</v>
      </c>
      <c r="C2026" t="s">
        <v>611</v>
      </c>
      <c r="D2026">
        <v>638956</v>
      </c>
      <c r="E2026" s="1">
        <v>0.34100000000000003</v>
      </c>
      <c r="F2026" s="1">
        <v>394</v>
      </c>
      <c r="G2026" s="4">
        <v>1155.4252199413488</v>
      </c>
      <c r="H2026" s="1">
        <v>0.126892931594663</v>
      </c>
      <c r="I2026" s="1">
        <v>2003</v>
      </c>
      <c r="J2026" s="4">
        <v>15784.961186003873</v>
      </c>
      <c r="K2026" s="1">
        <v>0.20634128171579799</v>
      </c>
      <c r="L2026" s="1">
        <v>1348</v>
      </c>
      <c r="M2026" s="4">
        <v>6532.8662727638466</v>
      </c>
      <c r="N2026" s="1" t="s">
        <v>3</v>
      </c>
      <c r="O2026" s="1">
        <v>1990</v>
      </c>
      <c r="P2026" s="4" t="s">
        <v>3</v>
      </c>
      <c r="Q2026" s="1">
        <v>0.34899999999999998</v>
      </c>
      <c r="R2026" s="1">
        <v>1877</v>
      </c>
      <c r="S2026" s="4">
        <v>5378.2234957020064</v>
      </c>
      <c r="T2026" s="1">
        <v>0.49977150226306599</v>
      </c>
      <c r="U2026" s="1">
        <v>1735</v>
      </c>
      <c r="V2026" s="4">
        <v>3471.5864993173295</v>
      </c>
      <c r="W2026" s="1">
        <v>0.5</v>
      </c>
      <c r="X2026" s="1" t="s">
        <v>3</v>
      </c>
      <c r="Y2026" s="4" t="s">
        <v>3</v>
      </c>
      <c r="AC2026" s="3">
        <f t="shared" si="248"/>
        <v>6.5715850700173396E-3</v>
      </c>
      <c r="AD2026" s="3">
        <f t="shared" si="249"/>
        <v>2.772960307510355E-2</v>
      </c>
      <c r="AE2026" s="3">
        <f t="shared" si="250"/>
        <v>2.1668940560590814E-2</v>
      </c>
      <c r="AF2026" s="3" t="e">
        <f t="shared" si="251"/>
        <v>#VALUE!</v>
      </c>
      <c r="AG2026" s="3">
        <f t="shared" si="252"/>
        <v>0</v>
      </c>
      <c r="AH2026" s="3">
        <f t="shared" si="253"/>
        <v>2.8827607960766746E-2</v>
      </c>
      <c r="AI2026" s="3" t="e">
        <f t="shared" si="254"/>
        <v>#VALUE!</v>
      </c>
      <c r="AJ2026" s="6" t="e">
        <f t="shared" si="255"/>
        <v>#VALUE!</v>
      </c>
    </row>
    <row r="2027" spans="1:36" x14ac:dyDescent="0.3">
      <c r="A2027" t="s">
        <v>3766</v>
      </c>
      <c r="B2027" t="s">
        <v>3765</v>
      </c>
      <c r="C2027" t="s">
        <v>611</v>
      </c>
      <c r="D2027">
        <v>421200</v>
      </c>
      <c r="E2027" s="1">
        <v>0.34100000000000003</v>
      </c>
      <c r="F2027" s="1">
        <v>394</v>
      </c>
      <c r="G2027" s="4">
        <v>1155.4252199413488</v>
      </c>
      <c r="H2027" s="1">
        <v>0.13320750237416901</v>
      </c>
      <c r="I2027" s="1">
        <v>2003</v>
      </c>
      <c r="J2027" s="4">
        <v>15036.690609014922</v>
      </c>
      <c r="K2027" s="1">
        <v>0.207397910731244</v>
      </c>
      <c r="L2027" s="1">
        <v>1348</v>
      </c>
      <c r="M2027" s="4">
        <v>6499.5833142543179</v>
      </c>
      <c r="N2027" s="1" t="s">
        <v>3</v>
      </c>
      <c r="O2027" s="1">
        <v>1990</v>
      </c>
      <c r="P2027" s="4" t="s">
        <v>3</v>
      </c>
      <c r="Q2027" s="1">
        <v>0.34899999999999998</v>
      </c>
      <c r="R2027" s="1">
        <v>1877</v>
      </c>
      <c r="S2027" s="4">
        <v>5378.2234957020064</v>
      </c>
      <c r="T2027" s="1">
        <v>0.50112298195631499</v>
      </c>
      <c r="U2027" s="1">
        <v>1735</v>
      </c>
      <c r="V2027" s="4">
        <v>3462.2239699061483</v>
      </c>
      <c r="W2027" s="1">
        <v>0.5</v>
      </c>
      <c r="X2027" s="1" t="s">
        <v>3</v>
      </c>
      <c r="Y2027" s="4" t="s">
        <v>3</v>
      </c>
      <c r="AC2027" s="3">
        <f t="shared" si="248"/>
        <v>6.5715850700173396E-3</v>
      </c>
      <c r="AD2027" s="3">
        <f t="shared" si="249"/>
        <v>2.5935703351901075E-2</v>
      </c>
      <c r="AE2027" s="3">
        <f t="shared" si="250"/>
        <v>2.1437686207477675E-2</v>
      </c>
      <c r="AF2027" s="3" t="e">
        <f t="shared" si="251"/>
        <v>#VALUE!</v>
      </c>
      <c r="AG2027" s="3">
        <f t="shared" si="252"/>
        <v>0</v>
      </c>
      <c r="AH2027" s="3">
        <f t="shared" si="253"/>
        <v>2.8612037628896338E-2</v>
      </c>
      <c r="AI2027" s="3" t="e">
        <f t="shared" si="254"/>
        <v>#VALUE!</v>
      </c>
      <c r="AJ2027" s="6" t="e">
        <f t="shared" si="255"/>
        <v>#VALUE!</v>
      </c>
    </row>
    <row r="2028" spans="1:36" x14ac:dyDescent="0.3">
      <c r="A2028" t="s">
        <v>3768</v>
      </c>
      <c r="B2028" t="s">
        <v>3767</v>
      </c>
      <c r="C2028" t="s">
        <v>611</v>
      </c>
      <c r="D2028">
        <v>4666150</v>
      </c>
      <c r="E2028" s="1">
        <v>0.34100000000000003</v>
      </c>
      <c r="F2028" s="1">
        <v>394</v>
      </c>
      <c r="G2028" s="4">
        <v>1155.4252199413488</v>
      </c>
      <c r="H2028" s="1">
        <v>0.13835581796556001</v>
      </c>
      <c r="I2028" s="1">
        <v>2003</v>
      </c>
      <c r="J2028" s="4">
        <v>14477.164960989161</v>
      </c>
      <c r="K2028" s="1">
        <v>0.18596037418428399</v>
      </c>
      <c r="L2028" s="1">
        <v>1348</v>
      </c>
      <c r="M2028" s="4">
        <v>7248.8561389113565</v>
      </c>
      <c r="N2028" s="1" t="s">
        <v>3</v>
      </c>
      <c r="O2028" s="1">
        <v>1990</v>
      </c>
      <c r="P2028" s="4" t="s">
        <v>3</v>
      </c>
      <c r="Q2028" s="1">
        <v>0.34899999999999998</v>
      </c>
      <c r="R2028" s="1">
        <v>1877</v>
      </c>
      <c r="S2028" s="4">
        <v>5378.2234957020064</v>
      </c>
      <c r="T2028" s="1">
        <v>0.502235890402151</v>
      </c>
      <c r="U2028" s="1">
        <v>1735</v>
      </c>
      <c r="V2028" s="4">
        <v>3454.5520006759143</v>
      </c>
      <c r="W2028" s="1" t="s">
        <v>3</v>
      </c>
      <c r="X2028" s="1" t="s">
        <v>3</v>
      </c>
      <c r="Y2028" s="4" t="s">
        <v>3</v>
      </c>
      <c r="AC2028" s="3">
        <f t="shared" si="248"/>
        <v>6.5715850700173396E-3</v>
      </c>
      <c r="AD2028" s="3">
        <f t="shared" si="249"/>
        <v>2.4594299672556726E-2</v>
      </c>
      <c r="AE2028" s="3">
        <f t="shared" si="250"/>
        <v>2.6643731887632905E-2</v>
      </c>
      <c r="AF2028" s="3" t="e">
        <f t="shared" si="251"/>
        <v>#VALUE!</v>
      </c>
      <c r="AG2028" s="3">
        <f t="shared" si="252"/>
        <v>0</v>
      </c>
      <c r="AH2028" s="3">
        <f t="shared" si="253"/>
        <v>2.8435392100703286E-2</v>
      </c>
      <c r="AI2028" s="3" t="e">
        <f t="shared" si="254"/>
        <v>#VALUE!</v>
      </c>
      <c r="AJ2028" s="6" t="e">
        <f t="shared" si="255"/>
        <v>#VALUE!</v>
      </c>
    </row>
    <row r="2029" spans="1:36" x14ac:dyDescent="0.3">
      <c r="A2029" t="s">
        <v>4178</v>
      </c>
      <c r="B2029" t="s">
        <v>3769</v>
      </c>
      <c r="C2029" t="s">
        <v>611</v>
      </c>
      <c r="D2029">
        <v>1042760</v>
      </c>
      <c r="E2029" s="1">
        <v>0.34100000000000003</v>
      </c>
      <c r="F2029" s="1">
        <v>394</v>
      </c>
      <c r="G2029" s="4">
        <v>1155.4252199413488</v>
      </c>
      <c r="H2029" s="1">
        <v>0.131008093904637</v>
      </c>
      <c r="I2029" s="1">
        <v>2003</v>
      </c>
      <c r="J2029" s="4">
        <v>15289.131688749074</v>
      </c>
      <c r="K2029" s="1">
        <v>0.17078234684874699</v>
      </c>
      <c r="L2029" s="1">
        <v>1348</v>
      </c>
      <c r="M2029" s="4">
        <v>7893.0874582362612</v>
      </c>
      <c r="N2029" s="1" t="s">
        <v>3</v>
      </c>
      <c r="O2029" s="1">
        <v>1990</v>
      </c>
      <c r="P2029" s="4" t="s">
        <v>3</v>
      </c>
      <c r="Q2029" s="1">
        <v>0.34899999999999998</v>
      </c>
      <c r="R2029" s="1">
        <v>1877</v>
      </c>
      <c r="S2029" s="4">
        <v>5378.2234957020064</v>
      </c>
      <c r="T2029" s="1">
        <v>0.50321166903218295</v>
      </c>
      <c r="U2029" s="1">
        <v>1735</v>
      </c>
      <c r="V2029" s="4">
        <v>3447.853272832268</v>
      </c>
      <c r="W2029" s="1" t="s">
        <v>3</v>
      </c>
      <c r="X2029" s="1" t="s">
        <v>3</v>
      </c>
      <c r="Y2029" s="4" t="s">
        <v>3</v>
      </c>
      <c r="AC2029" s="3">
        <f t="shared" si="248"/>
        <v>6.5715850700173396E-3</v>
      </c>
      <c r="AD2029" s="3">
        <f t="shared" si="249"/>
        <v>2.6540904193663846E-2</v>
      </c>
      <c r="AE2029" s="3">
        <f t="shared" si="250"/>
        <v>3.1119935436757073E-2</v>
      </c>
      <c r="AF2029" s="3" t="e">
        <f t="shared" si="251"/>
        <v>#VALUE!</v>
      </c>
      <c r="AG2029" s="3">
        <f t="shared" si="252"/>
        <v>0</v>
      </c>
      <c r="AH2029" s="3">
        <f t="shared" si="253"/>
        <v>2.8281155257116997E-2</v>
      </c>
      <c r="AI2029" s="3" t="e">
        <f t="shared" si="254"/>
        <v>#VALUE!</v>
      </c>
      <c r="AJ2029" s="6" t="e">
        <f t="shared" si="255"/>
        <v>#VALUE!</v>
      </c>
    </row>
    <row r="2030" spans="1:36" x14ac:dyDescent="0.3">
      <c r="A2030" t="s">
        <v>3771</v>
      </c>
      <c r="B2030" t="s">
        <v>3770</v>
      </c>
      <c r="C2030" t="s">
        <v>611</v>
      </c>
      <c r="D2030">
        <v>596053</v>
      </c>
      <c r="E2030" s="1">
        <v>0.34100000000000003</v>
      </c>
      <c r="F2030" s="1">
        <v>394</v>
      </c>
      <c r="G2030" s="4">
        <v>1155.4252199413488</v>
      </c>
      <c r="H2030" s="1">
        <v>0.12615321120772799</v>
      </c>
      <c r="I2030" s="1">
        <v>2003</v>
      </c>
      <c r="J2030" s="4">
        <v>15877.518937681221</v>
      </c>
      <c r="K2030" s="1">
        <v>0.17613702137226001</v>
      </c>
      <c r="L2030" s="1">
        <v>1348</v>
      </c>
      <c r="M2030" s="4">
        <v>7653.1327116690863</v>
      </c>
      <c r="N2030" s="1" t="s">
        <v>3</v>
      </c>
      <c r="O2030" s="1">
        <v>1990</v>
      </c>
      <c r="P2030" s="4" t="s">
        <v>3</v>
      </c>
      <c r="Q2030" s="1">
        <v>0.34899999999999998</v>
      </c>
      <c r="R2030" s="1">
        <v>1877</v>
      </c>
      <c r="S2030" s="4">
        <v>5378.2234957020064</v>
      </c>
      <c r="T2030" s="1">
        <v>0.50368171957862795</v>
      </c>
      <c r="U2030" s="1">
        <v>1735</v>
      </c>
      <c r="V2030" s="4">
        <v>3444.635635082157</v>
      </c>
      <c r="W2030" s="1">
        <v>1</v>
      </c>
      <c r="X2030" s="1" t="s">
        <v>3</v>
      </c>
      <c r="Y2030" s="4" t="s">
        <v>3</v>
      </c>
      <c r="AC2030" s="3">
        <f t="shared" si="248"/>
        <v>6.5715850700173396E-3</v>
      </c>
      <c r="AD2030" s="3">
        <f t="shared" si="249"/>
        <v>2.7951500514639904E-2</v>
      </c>
      <c r="AE2030" s="3">
        <f t="shared" si="250"/>
        <v>2.9452698442848237E-2</v>
      </c>
      <c r="AF2030" s="3" t="e">
        <f t="shared" si="251"/>
        <v>#VALUE!</v>
      </c>
      <c r="AG2030" s="3">
        <f t="shared" si="252"/>
        <v>0</v>
      </c>
      <c r="AH2030" s="3">
        <f t="shared" si="253"/>
        <v>2.8207069803585411E-2</v>
      </c>
      <c r="AI2030" s="3" t="e">
        <f t="shared" si="254"/>
        <v>#VALUE!</v>
      </c>
      <c r="AJ2030" s="6" t="e">
        <f t="shared" si="255"/>
        <v>#VALUE!</v>
      </c>
    </row>
    <row r="2031" spans="1:36" x14ac:dyDescent="0.3">
      <c r="A2031" t="s">
        <v>3773</v>
      </c>
      <c r="B2031" t="s">
        <v>3772</v>
      </c>
      <c r="C2031" t="s">
        <v>611</v>
      </c>
      <c r="D2031">
        <v>248458</v>
      </c>
      <c r="E2031" s="1">
        <v>0.34100000000000003</v>
      </c>
      <c r="F2031" s="1">
        <v>394</v>
      </c>
      <c r="G2031" s="4">
        <v>1155.4252199413488</v>
      </c>
      <c r="H2031" s="1">
        <v>0.13182509719952601</v>
      </c>
      <c r="I2031" s="1">
        <v>2003</v>
      </c>
      <c r="J2031" s="4">
        <v>15194.375293866287</v>
      </c>
      <c r="K2031" s="1">
        <v>0.162631108678327</v>
      </c>
      <c r="L2031" s="1">
        <v>1348</v>
      </c>
      <c r="M2031" s="4">
        <v>8288.6971069369647</v>
      </c>
      <c r="N2031" s="1" t="s">
        <v>3</v>
      </c>
      <c r="O2031" s="1">
        <v>1990</v>
      </c>
      <c r="P2031" s="4" t="s">
        <v>3</v>
      </c>
      <c r="Q2031" s="1">
        <v>0.34899999999999998</v>
      </c>
      <c r="R2031" s="1">
        <v>1877</v>
      </c>
      <c r="S2031" s="4">
        <v>5378.2234957020064</v>
      </c>
      <c r="T2031" s="1">
        <v>0.49975046084247599</v>
      </c>
      <c r="U2031" s="1">
        <v>1735</v>
      </c>
      <c r="V2031" s="4">
        <v>3471.7326664894886</v>
      </c>
      <c r="W2031" s="1">
        <v>0.5</v>
      </c>
      <c r="X2031" s="1" t="s">
        <v>3</v>
      </c>
      <c r="Y2031" s="4" t="s">
        <v>3</v>
      </c>
      <c r="AC2031" s="3">
        <f t="shared" si="248"/>
        <v>6.5715850700173396E-3</v>
      </c>
      <c r="AD2031" s="3">
        <f t="shared" si="249"/>
        <v>2.6313735739124433E-2</v>
      </c>
      <c r="AE2031" s="3">
        <f t="shared" si="250"/>
        <v>3.3868683068954651E-2</v>
      </c>
      <c r="AF2031" s="3" t="e">
        <f t="shared" si="251"/>
        <v>#VALUE!</v>
      </c>
      <c r="AG2031" s="3">
        <f t="shared" si="252"/>
        <v>0</v>
      </c>
      <c r="AH2031" s="3">
        <f t="shared" si="253"/>
        <v>2.8830973430120917E-2</v>
      </c>
      <c r="AI2031" s="3" t="e">
        <f t="shared" si="254"/>
        <v>#VALUE!</v>
      </c>
      <c r="AJ2031" s="6" t="e">
        <f t="shared" si="255"/>
        <v>#VALUE!</v>
      </c>
    </row>
    <row r="2032" spans="1:36" x14ac:dyDescent="0.3">
      <c r="A2032" t="s">
        <v>3775</v>
      </c>
      <c r="B2032" t="s">
        <v>3774</v>
      </c>
      <c r="C2032" t="s">
        <v>611</v>
      </c>
      <c r="D2032">
        <v>198249</v>
      </c>
      <c r="E2032" s="1">
        <v>0.34100000000000003</v>
      </c>
      <c r="F2032" s="1">
        <v>394</v>
      </c>
      <c r="G2032" s="4">
        <v>1155.4252199413488</v>
      </c>
      <c r="H2032" s="1">
        <v>0.14458080494731301</v>
      </c>
      <c r="I2032" s="1">
        <v>2003</v>
      </c>
      <c r="J2032" s="4">
        <v>13853.844573143146</v>
      </c>
      <c r="K2032" s="1">
        <v>0.164898688013558</v>
      </c>
      <c r="L2032" s="1">
        <v>1348</v>
      </c>
      <c r="M2032" s="4">
        <v>8174.71634394791</v>
      </c>
      <c r="N2032" s="1" t="s">
        <v>3</v>
      </c>
      <c r="O2032" s="1">
        <v>1990</v>
      </c>
      <c r="P2032" s="4" t="s">
        <v>3</v>
      </c>
      <c r="Q2032" s="1">
        <v>0.34899999999999998</v>
      </c>
      <c r="R2032" s="1">
        <v>1877</v>
      </c>
      <c r="S2032" s="4">
        <v>5378.2234957020064</v>
      </c>
      <c r="T2032" s="1">
        <v>0.50613622262911695</v>
      </c>
      <c r="U2032" s="1">
        <v>1735</v>
      </c>
      <c r="V2032" s="4">
        <v>3427.93090561187</v>
      </c>
      <c r="W2032" s="1">
        <v>0.5</v>
      </c>
      <c r="X2032" s="1" t="s">
        <v>3</v>
      </c>
      <c r="Y2032" s="4" t="s">
        <v>3</v>
      </c>
      <c r="AC2032" s="3">
        <f t="shared" si="248"/>
        <v>6.5715850700173396E-3</v>
      </c>
      <c r="AD2032" s="3">
        <f t="shared" si="249"/>
        <v>2.3099954838468804E-2</v>
      </c>
      <c r="AE2032" s="3">
        <f t="shared" si="250"/>
        <v>3.3076729805399982E-2</v>
      </c>
      <c r="AF2032" s="3" t="e">
        <f t="shared" si="251"/>
        <v>#VALUE!</v>
      </c>
      <c r="AG2032" s="3">
        <f t="shared" si="252"/>
        <v>0</v>
      </c>
      <c r="AH2032" s="3">
        <f t="shared" si="253"/>
        <v>2.7822446811489432E-2</v>
      </c>
      <c r="AI2032" s="3" t="e">
        <f t="shared" si="254"/>
        <v>#VALUE!</v>
      </c>
      <c r="AJ2032" s="6" t="e">
        <f t="shared" si="255"/>
        <v>#VALUE!</v>
      </c>
    </row>
    <row r="2033" spans="1:36" x14ac:dyDescent="0.3">
      <c r="A2033" t="s">
        <v>4179</v>
      </c>
      <c r="B2033" t="s">
        <v>3776</v>
      </c>
      <c r="C2033" t="s">
        <v>611</v>
      </c>
      <c r="D2033">
        <v>793437</v>
      </c>
      <c r="E2033" s="1">
        <v>0.34100000000000003</v>
      </c>
      <c r="F2033" s="1">
        <v>394</v>
      </c>
      <c r="G2033" s="4">
        <v>1155.4252199413488</v>
      </c>
      <c r="H2033" s="1">
        <v>0.17610597942873801</v>
      </c>
      <c r="I2033" s="1">
        <v>2003</v>
      </c>
      <c r="J2033" s="4">
        <v>11373.832998160759</v>
      </c>
      <c r="K2033" s="1">
        <v>0.166716450077321</v>
      </c>
      <c r="L2033" s="1">
        <v>1348</v>
      </c>
      <c r="M2033" s="4">
        <v>8085.5848320595505</v>
      </c>
      <c r="N2033" s="1" t="s">
        <v>3</v>
      </c>
      <c r="O2033" s="1">
        <v>1990</v>
      </c>
      <c r="P2033" s="4" t="s">
        <v>3</v>
      </c>
      <c r="Q2033" s="1">
        <v>0.34899999999999998</v>
      </c>
      <c r="R2033" s="1">
        <v>1877</v>
      </c>
      <c r="S2033" s="4">
        <v>5378.2234957020064</v>
      </c>
      <c r="T2033" s="1">
        <v>0.49982544297782899</v>
      </c>
      <c r="U2033" s="1">
        <v>1735</v>
      </c>
      <c r="V2033" s="4">
        <v>3471.2118488073052</v>
      </c>
      <c r="W2033" s="1" t="s">
        <v>3</v>
      </c>
      <c r="X2033" s="1" t="s">
        <v>3</v>
      </c>
      <c r="Y2033" s="4" t="s">
        <v>3</v>
      </c>
      <c r="AC2033" s="3">
        <f t="shared" si="248"/>
        <v>6.5715850700173396E-3</v>
      </c>
      <c r="AD2033" s="3">
        <f t="shared" si="249"/>
        <v>1.7154388869802452E-2</v>
      </c>
      <c r="AE2033" s="3">
        <f t="shared" si="250"/>
        <v>3.2457432391744957E-2</v>
      </c>
      <c r="AF2033" s="3" t="e">
        <f t="shared" si="251"/>
        <v>#VALUE!</v>
      </c>
      <c r="AG2033" s="3">
        <f t="shared" si="252"/>
        <v>0</v>
      </c>
      <c r="AH2033" s="3">
        <f t="shared" si="253"/>
        <v>2.8818981709116745E-2</v>
      </c>
      <c r="AI2033" s="3" t="e">
        <f t="shared" si="254"/>
        <v>#VALUE!</v>
      </c>
      <c r="AJ2033" s="6" t="e">
        <f t="shared" si="255"/>
        <v>#VALUE!</v>
      </c>
    </row>
    <row r="2034" spans="1:36" x14ac:dyDescent="0.3">
      <c r="A2034" t="s">
        <v>3778</v>
      </c>
      <c r="B2034" t="s">
        <v>3777</v>
      </c>
      <c r="C2034" t="s">
        <v>611</v>
      </c>
      <c r="D2034">
        <v>379405</v>
      </c>
      <c r="E2034" s="1">
        <v>0.34100000000000003</v>
      </c>
      <c r="F2034" s="1">
        <v>394</v>
      </c>
      <c r="G2034" s="4">
        <v>1155.4252199413488</v>
      </c>
      <c r="H2034" s="1">
        <v>0.17666345989114501</v>
      </c>
      <c r="I2034" s="1">
        <v>2003</v>
      </c>
      <c r="J2034" s="4">
        <v>11337.941650379718</v>
      </c>
      <c r="K2034" s="1">
        <v>0.16131838009514801</v>
      </c>
      <c r="L2034" s="1">
        <v>1348</v>
      </c>
      <c r="M2034" s="4">
        <v>8356.1463932685747</v>
      </c>
      <c r="N2034" s="1" t="s">
        <v>3</v>
      </c>
      <c r="O2034" s="1">
        <v>1990</v>
      </c>
      <c r="P2034" s="4" t="s">
        <v>3</v>
      </c>
      <c r="Q2034" s="1">
        <v>0.34899999999999998</v>
      </c>
      <c r="R2034" s="1">
        <v>1877</v>
      </c>
      <c r="S2034" s="4">
        <v>5378.2234957020064</v>
      </c>
      <c r="T2034" s="1">
        <v>0.50120056404106395</v>
      </c>
      <c r="U2034" s="1">
        <v>1735</v>
      </c>
      <c r="V2034" s="4">
        <v>3461.6880436268812</v>
      </c>
      <c r="W2034" s="1">
        <v>0.5</v>
      </c>
      <c r="X2034" s="1" t="s">
        <v>3</v>
      </c>
      <c r="Y2034" s="4" t="s">
        <v>3</v>
      </c>
      <c r="AC2034" s="3">
        <f t="shared" si="248"/>
        <v>6.5715850700173396E-3</v>
      </c>
      <c r="AD2034" s="3">
        <f t="shared" si="249"/>
        <v>1.7068343152077108E-2</v>
      </c>
      <c r="AE2034" s="3">
        <f t="shared" si="250"/>
        <v>3.433732954081483E-2</v>
      </c>
      <c r="AF2034" s="3" t="e">
        <f t="shared" si="251"/>
        <v>#VALUE!</v>
      </c>
      <c r="AG2034" s="3">
        <f t="shared" si="252"/>
        <v>0</v>
      </c>
      <c r="AH2034" s="3">
        <f t="shared" si="253"/>
        <v>2.8599698035523022E-2</v>
      </c>
      <c r="AI2034" s="3" t="e">
        <f t="shared" si="254"/>
        <v>#VALUE!</v>
      </c>
      <c r="AJ2034" s="6" t="e">
        <f t="shared" si="255"/>
        <v>#VALUE!</v>
      </c>
    </row>
    <row r="2035" spans="1:36" x14ac:dyDescent="0.3">
      <c r="A2035" t="s">
        <v>3780</v>
      </c>
      <c r="B2035" t="s">
        <v>3779</v>
      </c>
      <c r="C2035" t="s">
        <v>611</v>
      </c>
      <c r="D2035">
        <v>195789</v>
      </c>
      <c r="E2035" s="1">
        <v>0.34100000000000003</v>
      </c>
      <c r="F2035" s="1">
        <v>394</v>
      </c>
      <c r="G2035" s="4">
        <v>1155.4252199413488</v>
      </c>
      <c r="H2035" s="1">
        <v>0.161541251040661</v>
      </c>
      <c r="I2035" s="1">
        <v>2003</v>
      </c>
      <c r="J2035" s="4">
        <v>12399.309693942087</v>
      </c>
      <c r="K2035" s="1">
        <v>0.17748188100455001</v>
      </c>
      <c r="L2035" s="1">
        <v>1348</v>
      </c>
      <c r="M2035" s="4">
        <v>7595.1415004748687</v>
      </c>
      <c r="N2035" s="1" t="s">
        <v>3</v>
      </c>
      <c r="O2035" s="1">
        <v>1990</v>
      </c>
      <c r="P2035" s="4" t="s">
        <v>3</v>
      </c>
      <c r="Q2035" s="1">
        <v>0.34899999999999998</v>
      </c>
      <c r="R2035" s="1">
        <v>1877</v>
      </c>
      <c r="S2035" s="4">
        <v>5378.2234957020064</v>
      </c>
      <c r="T2035" s="1">
        <v>0.49597270531030802</v>
      </c>
      <c r="U2035" s="1">
        <v>1735</v>
      </c>
      <c r="V2035" s="4">
        <v>3498.1763742714184</v>
      </c>
      <c r="W2035" s="1">
        <v>0</v>
      </c>
      <c r="X2035" s="1" t="s">
        <v>3</v>
      </c>
      <c r="Y2035" s="4" t="s">
        <v>3</v>
      </c>
      <c r="AC2035" s="3">
        <f t="shared" si="248"/>
        <v>6.5715850700173396E-3</v>
      </c>
      <c r="AD2035" s="3">
        <f t="shared" si="249"/>
        <v>1.9612861001788846E-2</v>
      </c>
      <c r="AE2035" s="3">
        <f t="shared" si="250"/>
        <v>2.904976791528931E-2</v>
      </c>
      <c r="AF2035" s="3" t="e">
        <f t="shared" si="251"/>
        <v>#VALUE!</v>
      </c>
      <c r="AG2035" s="3">
        <f t="shared" si="252"/>
        <v>0</v>
      </c>
      <c r="AH2035" s="3">
        <f t="shared" si="253"/>
        <v>2.9439834413310662E-2</v>
      </c>
      <c r="AI2035" s="3" t="e">
        <f t="shared" si="254"/>
        <v>#VALUE!</v>
      </c>
      <c r="AJ2035" s="6" t="e">
        <f t="shared" si="255"/>
        <v>#VALUE!</v>
      </c>
    </row>
    <row r="2036" spans="1:36" x14ac:dyDescent="0.3">
      <c r="A2036" t="s">
        <v>3782</v>
      </c>
      <c r="B2036" t="s">
        <v>3781</v>
      </c>
      <c r="C2036" t="s">
        <v>611</v>
      </c>
      <c r="D2036">
        <v>218243</v>
      </c>
      <c r="E2036" s="1">
        <v>0.34100000000000003</v>
      </c>
      <c r="F2036" s="1">
        <v>394</v>
      </c>
      <c r="G2036" s="4">
        <v>1155.4252199413488</v>
      </c>
      <c r="H2036" s="1">
        <v>0.18820305805913501</v>
      </c>
      <c r="I2036" s="1">
        <v>2003</v>
      </c>
      <c r="J2036" s="4">
        <v>10642.760115888448</v>
      </c>
      <c r="K2036" s="1">
        <v>0.16644290996732899</v>
      </c>
      <c r="L2036" s="1">
        <v>1348</v>
      </c>
      <c r="M2036" s="4">
        <v>8098.8730626290917</v>
      </c>
      <c r="N2036" s="1" t="s">
        <v>3</v>
      </c>
      <c r="O2036" s="1">
        <v>1990</v>
      </c>
      <c r="P2036" s="4" t="s">
        <v>3</v>
      </c>
      <c r="Q2036" s="1">
        <v>0.34899999999999998</v>
      </c>
      <c r="R2036" s="1">
        <v>1877</v>
      </c>
      <c r="S2036" s="4">
        <v>5378.2234957020064</v>
      </c>
      <c r="T2036" s="1">
        <v>0.50089120842363699</v>
      </c>
      <c r="U2036" s="1">
        <v>1735</v>
      </c>
      <c r="V2036" s="4">
        <v>3463.8260181492251</v>
      </c>
      <c r="W2036" s="1">
        <v>0.5</v>
      </c>
      <c r="X2036" s="1" t="s">
        <v>3</v>
      </c>
      <c r="Y2036" s="4" t="s">
        <v>3</v>
      </c>
      <c r="AC2036" s="3">
        <f t="shared" si="248"/>
        <v>6.5715850700173396E-3</v>
      </c>
      <c r="AD2036" s="3">
        <f t="shared" si="249"/>
        <v>1.5401718804347642E-2</v>
      </c>
      <c r="AE2036" s="3">
        <f t="shared" si="250"/>
        <v>3.2549760757430893E-2</v>
      </c>
      <c r="AF2036" s="3" t="e">
        <f t="shared" si="251"/>
        <v>#VALUE!</v>
      </c>
      <c r="AG2036" s="3">
        <f t="shared" si="252"/>
        <v>0</v>
      </c>
      <c r="AH2036" s="3">
        <f t="shared" si="253"/>
        <v>2.8648924463240487E-2</v>
      </c>
      <c r="AI2036" s="3" t="e">
        <f t="shared" si="254"/>
        <v>#VALUE!</v>
      </c>
      <c r="AJ2036" s="6" t="e">
        <f t="shared" si="255"/>
        <v>#VALUE!</v>
      </c>
    </row>
    <row r="2037" spans="1:36" x14ac:dyDescent="0.3">
      <c r="A2037" t="s">
        <v>4180</v>
      </c>
      <c r="B2037" t="s">
        <v>3783</v>
      </c>
      <c r="C2037" t="s">
        <v>611</v>
      </c>
      <c r="D2037">
        <v>2829953</v>
      </c>
      <c r="E2037" s="1">
        <v>0.34100000000000003</v>
      </c>
      <c r="F2037" s="1">
        <v>394</v>
      </c>
      <c r="G2037" s="4">
        <v>1155.4252199413488</v>
      </c>
      <c r="H2037" s="1">
        <v>0.130479198771145</v>
      </c>
      <c r="I2037" s="1">
        <v>2003</v>
      </c>
      <c r="J2037" s="4">
        <v>15351.105914692022</v>
      </c>
      <c r="K2037" s="1">
        <v>0.19694850055813601</v>
      </c>
      <c r="L2037" s="1">
        <v>1348</v>
      </c>
      <c r="M2037" s="4">
        <v>6844.4288541414526</v>
      </c>
      <c r="N2037" s="1" t="s">
        <v>3</v>
      </c>
      <c r="O2037" s="1">
        <v>1990</v>
      </c>
      <c r="P2037" s="4" t="s">
        <v>3</v>
      </c>
      <c r="Q2037" s="1">
        <v>0.34899999999999998</v>
      </c>
      <c r="R2037" s="1">
        <v>1877</v>
      </c>
      <c r="S2037" s="4">
        <v>5378.2234957020064</v>
      </c>
      <c r="T2037" s="1">
        <v>0.50255216252708002</v>
      </c>
      <c r="U2037" s="1">
        <v>1735</v>
      </c>
      <c r="V2037" s="4">
        <v>3452.377940780445</v>
      </c>
      <c r="W2037" s="1" t="s">
        <v>3</v>
      </c>
      <c r="X2037" s="1" t="s">
        <v>3</v>
      </c>
      <c r="Y2037" s="4" t="s">
        <v>3</v>
      </c>
      <c r="AC2037" s="3">
        <f t="shared" si="248"/>
        <v>6.5715850700173396E-3</v>
      </c>
      <c r="AD2037" s="3">
        <f t="shared" si="249"/>
        <v>2.6689480858554392E-2</v>
      </c>
      <c r="AE2037" s="3">
        <f t="shared" si="250"/>
        <v>2.3833718165625847E-2</v>
      </c>
      <c r="AF2037" s="3" t="e">
        <f t="shared" si="251"/>
        <v>#VALUE!</v>
      </c>
      <c r="AG2037" s="3">
        <f t="shared" si="252"/>
        <v>0</v>
      </c>
      <c r="AH2037" s="3">
        <f t="shared" si="253"/>
        <v>2.8385334814622798E-2</v>
      </c>
      <c r="AI2037" s="3" t="e">
        <f t="shared" si="254"/>
        <v>#VALUE!</v>
      </c>
      <c r="AJ2037" s="6" t="e">
        <f t="shared" si="255"/>
        <v>#VALUE!</v>
      </c>
    </row>
    <row r="2038" spans="1:36" x14ac:dyDescent="0.3">
      <c r="A2038" t="s">
        <v>3785</v>
      </c>
      <c r="B2038" t="s">
        <v>3784</v>
      </c>
      <c r="C2038" t="s">
        <v>611</v>
      </c>
      <c r="D2038">
        <v>1348542</v>
      </c>
      <c r="E2038" s="1">
        <v>0.34100000000000003</v>
      </c>
      <c r="F2038" s="1">
        <v>394</v>
      </c>
      <c r="G2038" s="4">
        <v>1155.4252199413488</v>
      </c>
      <c r="H2038" s="1">
        <v>0.116433155215039</v>
      </c>
      <c r="I2038" s="1">
        <v>2003</v>
      </c>
      <c r="J2038" s="4">
        <v>17203.003700283509</v>
      </c>
      <c r="K2038" s="1">
        <v>0.20151096517572301</v>
      </c>
      <c r="L2038" s="1">
        <v>1348</v>
      </c>
      <c r="M2038" s="4">
        <v>6689.4622772736338</v>
      </c>
      <c r="N2038" s="1" t="s">
        <v>3</v>
      </c>
      <c r="O2038" s="1">
        <v>1990</v>
      </c>
      <c r="P2038" s="4" t="s">
        <v>3</v>
      </c>
      <c r="Q2038" s="1">
        <v>0.34899999999999998</v>
      </c>
      <c r="R2038" s="1">
        <v>1877</v>
      </c>
      <c r="S2038" s="4">
        <v>5378.2234957020064</v>
      </c>
      <c r="T2038" s="1">
        <v>0.50386788101519997</v>
      </c>
      <c r="U2038" s="1">
        <v>1735</v>
      </c>
      <c r="V2038" s="4">
        <v>3443.3629635298403</v>
      </c>
      <c r="W2038" s="1">
        <v>0.5</v>
      </c>
      <c r="X2038" s="1" t="s">
        <v>3</v>
      </c>
      <c r="Y2038" s="4" t="s">
        <v>3</v>
      </c>
      <c r="AC2038" s="3">
        <f t="shared" si="248"/>
        <v>6.5715850700173396E-3</v>
      </c>
      <c r="AD2038" s="3">
        <f t="shared" si="249"/>
        <v>3.1129210318905604E-2</v>
      </c>
      <c r="AE2038" s="3">
        <f t="shared" si="250"/>
        <v>2.2756990101398471E-2</v>
      </c>
      <c r="AF2038" s="3" t="e">
        <f t="shared" si="251"/>
        <v>#VALUE!</v>
      </c>
      <c r="AG2038" s="3">
        <f t="shared" si="252"/>
        <v>0</v>
      </c>
      <c r="AH2038" s="3">
        <f t="shared" si="253"/>
        <v>2.8177766800428241E-2</v>
      </c>
      <c r="AI2038" s="3" t="e">
        <f t="shared" si="254"/>
        <v>#VALUE!</v>
      </c>
      <c r="AJ2038" s="6" t="e">
        <f t="shared" si="255"/>
        <v>#VALUE!</v>
      </c>
    </row>
    <row r="2039" spans="1:36" x14ac:dyDescent="0.3">
      <c r="A2039" t="s">
        <v>3787</v>
      </c>
      <c r="B2039" t="s">
        <v>3786</v>
      </c>
      <c r="C2039" t="s">
        <v>611</v>
      </c>
      <c r="D2039">
        <v>612747</v>
      </c>
      <c r="E2039" s="1">
        <v>0.34100000000000003</v>
      </c>
      <c r="F2039" s="1">
        <v>394</v>
      </c>
      <c r="G2039" s="4">
        <v>1155.4252199413488</v>
      </c>
      <c r="H2039" s="1">
        <v>0.135664474897469</v>
      </c>
      <c r="I2039" s="1">
        <v>2003</v>
      </c>
      <c r="J2039" s="4">
        <v>14764.366290539991</v>
      </c>
      <c r="K2039" s="1">
        <v>0.19691977276102501</v>
      </c>
      <c r="L2039" s="1">
        <v>1348</v>
      </c>
      <c r="M2039" s="4">
        <v>6845.4273590691473</v>
      </c>
      <c r="N2039" s="1" t="s">
        <v>3</v>
      </c>
      <c r="O2039" s="1">
        <v>1990</v>
      </c>
      <c r="P2039" s="4" t="s">
        <v>3</v>
      </c>
      <c r="Q2039" s="1">
        <v>0.34899999999999998</v>
      </c>
      <c r="R2039" s="1">
        <v>1877</v>
      </c>
      <c r="S2039" s="4">
        <v>5378.2234957020064</v>
      </c>
      <c r="T2039" s="1">
        <v>0.50234272872816899</v>
      </c>
      <c r="U2039" s="1">
        <v>1735</v>
      </c>
      <c r="V2039" s="4">
        <v>3453.8172860442751</v>
      </c>
      <c r="W2039" s="1">
        <v>0.5</v>
      </c>
      <c r="X2039" s="1" t="s">
        <v>3</v>
      </c>
      <c r="Y2039" s="4" t="s">
        <v>3</v>
      </c>
      <c r="AC2039" s="3">
        <f t="shared" si="248"/>
        <v>6.5715850700173396E-3</v>
      </c>
      <c r="AD2039" s="3">
        <f t="shared" si="249"/>
        <v>2.5282834544070487E-2</v>
      </c>
      <c r="AE2039" s="3">
        <f t="shared" si="250"/>
        <v>2.3840655908587256E-2</v>
      </c>
      <c r="AF2039" s="3" t="e">
        <f t="shared" si="251"/>
        <v>#VALUE!</v>
      </c>
      <c r="AG2039" s="3">
        <f t="shared" si="252"/>
        <v>0</v>
      </c>
      <c r="AH2039" s="3">
        <f t="shared" si="253"/>
        <v>2.8418475446024116E-2</v>
      </c>
      <c r="AI2039" s="3" t="e">
        <f t="shared" si="254"/>
        <v>#VALUE!</v>
      </c>
      <c r="AJ2039" s="6" t="e">
        <f t="shared" si="255"/>
        <v>#VALUE!</v>
      </c>
    </row>
    <row r="2040" spans="1:36" x14ac:dyDescent="0.3">
      <c r="A2040" t="s">
        <v>3789</v>
      </c>
      <c r="B2040" t="s">
        <v>3788</v>
      </c>
      <c r="C2040" t="s">
        <v>611</v>
      </c>
      <c r="D2040">
        <v>530864</v>
      </c>
      <c r="E2040" s="1">
        <v>0.34100000000000003</v>
      </c>
      <c r="F2040" s="1">
        <v>394</v>
      </c>
      <c r="G2040" s="4">
        <v>1155.4252199413488</v>
      </c>
      <c r="H2040" s="1">
        <v>0.150394451309563</v>
      </c>
      <c r="I2040" s="1">
        <v>2003</v>
      </c>
      <c r="J2040" s="4">
        <v>13318.310499881036</v>
      </c>
      <c r="K2040" s="1">
        <v>0.19433414207781999</v>
      </c>
      <c r="L2040" s="1">
        <v>1348</v>
      </c>
      <c r="M2040" s="4">
        <v>6936.5062957398459</v>
      </c>
      <c r="N2040" s="1" t="s">
        <v>3</v>
      </c>
      <c r="O2040" s="1">
        <v>1990</v>
      </c>
      <c r="P2040" s="4" t="s">
        <v>3</v>
      </c>
      <c r="Q2040" s="1">
        <v>0.34899999999999998</v>
      </c>
      <c r="R2040" s="1">
        <v>1877</v>
      </c>
      <c r="S2040" s="4">
        <v>5378.2234957020064</v>
      </c>
      <c r="T2040" s="1">
        <v>0.50391437354953394</v>
      </c>
      <c r="U2040" s="1">
        <v>1735</v>
      </c>
      <c r="V2040" s="4">
        <v>3443.0452693357283</v>
      </c>
      <c r="W2040" s="1">
        <v>0.5</v>
      </c>
      <c r="X2040" s="1" t="s">
        <v>3</v>
      </c>
      <c r="Y2040" s="4" t="s">
        <v>3</v>
      </c>
      <c r="AC2040" s="3">
        <f t="shared" si="248"/>
        <v>6.5715850700173396E-3</v>
      </c>
      <c r="AD2040" s="3">
        <f t="shared" si="249"/>
        <v>2.1816068427143852E-2</v>
      </c>
      <c r="AE2040" s="3">
        <f t="shared" si="250"/>
        <v>2.447348428458589E-2</v>
      </c>
      <c r="AF2040" s="3" t="e">
        <f t="shared" si="251"/>
        <v>#VALUE!</v>
      </c>
      <c r="AG2040" s="3">
        <f t="shared" si="252"/>
        <v>0</v>
      </c>
      <c r="AH2040" s="3">
        <f t="shared" si="253"/>
        <v>2.8170451956346019E-2</v>
      </c>
      <c r="AI2040" s="3" t="e">
        <f t="shared" si="254"/>
        <v>#VALUE!</v>
      </c>
      <c r="AJ2040" s="6" t="e">
        <f t="shared" si="255"/>
        <v>#VALUE!</v>
      </c>
    </row>
    <row r="2041" spans="1:36" x14ac:dyDescent="0.3">
      <c r="A2041" t="s">
        <v>3791</v>
      </c>
      <c r="B2041" t="s">
        <v>3790</v>
      </c>
      <c r="C2041" t="s">
        <v>611</v>
      </c>
      <c r="D2041">
        <v>337800</v>
      </c>
      <c r="E2041" s="1">
        <v>0.34100000000000003</v>
      </c>
      <c r="F2041" s="1">
        <v>394</v>
      </c>
      <c r="G2041" s="4">
        <v>1155.4252199413488</v>
      </c>
      <c r="H2041" s="1">
        <v>0.14584961515689701</v>
      </c>
      <c r="I2041" s="1">
        <v>2003</v>
      </c>
      <c r="J2041" s="4">
        <v>13733.323861329922</v>
      </c>
      <c r="K2041" s="1">
        <v>0.182895204262877</v>
      </c>
      <c r="L2041" s="1">
        <v>1348</v>
      </c>
      <c r="M2041" s="4">
        <v>7370.3408759833137</v>
      </c>
      <c r="N2041" s="1" t="s">
        <v>3</v>
      </c>
      <c r="O2041" s="1">
        <v>1990</v>
      </c>
      <c r="P2041" s="4" t="s">
        <v>3</v>
      </c>
      <c r="Q2041" s="1">
        <v>0.34899999999999998</v>
      </c>
      <c r="R2041" s="1">
        <v>1877</v>
      </c>
      <c r="S2041" s="4">
        <v>5378.2234957020064</v>
      </c>
      <c r="T2041" s="1">
        <v>0.49553878034339799</v>
      </c>
      <c r="U2041" s="1">
        <v>1735</v>
      </c>
      <c r="V2041" s="4">
        <v>3501.2395978326485</v>
      </c>
      <c r="W2041" s="1">
        <v>0.5</v>
      </c>
      <c r="X2041" s="1" t="s">
        <v>3</v>
      </c>
      <c r="Y2041" s="4" t="s">
        <v>3</v>
      </c>
      <c r="AC2041" s="3">
        <f t="shared" si="248"/>
        <v>6.5715850700173396E-3</v>
      </c>
      <c r="AD2041" s="3">
        <f t="shared" si="249"/>
        <v>2.2811019153690302E-2</v>
      </c>
      <c r="AE2041" s="3">
        <f t="shared" si="250"/>
        <v>2.7487823745532259E-2</v>
      </c>
      <c r="AF2041" s="3" t="e">
        <f t="shared" si="251"/>
        <v>#VALUE!</v>
      </c>
      <c r="AG2041" s="3">
        <f t="shared" si="252"/>
        <v>0</v>
      </c>
      <c r="AH2041" s="3">
        <f t="shared" si="253"/>
        <v>2.9510364511608565E-2</v>
      </c>
      <c r="AI2041" s="3" t="e">
        <f t="shared" si="254"/>
        <v>#VALUE!</v>
      </c>
      <c r="AJ2041" s="6" t="e">
        <f t="shared" si="255"/>
        <v>#VALUE!</v>
      </c>
    </row>
    <row r="2042" spans="1:36" x14ac:dyDescent="0.3">
      <c r="A2042" t="s">
        <v>3793</v>
      </c>
      <c r="B2042" t="s">
        <v>3792</v>
      </c>
      <c r="C2042" t="s">
        <v>611</v>
      </c>
      <c r="D2042">
        <v>2690180</v>
      </c>
      <c r="E2042" s="1">
        <v>0.34100000000000003</v>
      </c>
      <c r="F2042" s="1">
        <v>394</v>
      </c>
      <c r="G2042" s="4">
        <v>1155.4252199413488</v>
      </c>
      <c r="H2042" s="1">
        <v>0.137765502680118</v>
      </c>
      <c r="I2042" s="1">
        <v>2003</v>
      </c>
      <c r="J2042" s="4">
        <v>14539.19857317857</v>
      </c>
      <c r="K2042" s="1">
        <v>0.18377655026801101</v>
      </c>
      <c r="L2042" s="1">
        <v>1348</v>
      </c>
      <c r="M2042" s="4">
        <v>7334.9945792003427</v>
      </c>
      <c r="N2042" s="1" t="s">
        <v>3</v>
      </c>
      <c r="O2042" s="1">
        <v>1990</v>
      </c>
      <c r="P2042" s="4" t="s">
        <v>3</v>
      </c>
      <c r="Q2042" s="1">
        <v>0.34899999999999998</v>
      </c>
      <c r="R2042" s="1">
        <v>1877</v>
      </c>
      <c r="S2042" s="4">
        <v>5378.2234957020064</v>
      </c>
      <c r="T2042" s="1">
        <v>0.50121553204618197</v>
      </c>
      <c r="U2042" s="1">
        <v>1735</v>
      </c>
      <c r="V2042" s="4">
        <v>3461.5846658162563</v>
      </c>
      <c r="W2042" s="1" t="s">
        <v>3</v>
      </c>
      <c r="X2042" s="1" t="s">
        <v>3</v>
      </c>
      <c r="Y2042" s="4" t="s">
        <v>3</v>
      </c>
      <c r="AC2042" s="3">
        <f t="shared" si="248"/>
        <v>6.5715850700173396E-3</v>
      </c>
      <c r="AD2042" s="3">
        <f t="shared" si="249"/>
        <v>2.474301870970453E-2</v>
      </c>
      <c r="AE2042" s="3">
        <f t="shared" si="250"/>
        <v>2.7242233047963988E-2</v>
      </c>
      <c r="AF2042" s="3" t="e">
        <f t="shared" si="251"/>
        <v>#VALUE!</v>
      </c>
      <c r="AG2042" s="3">
        <f t="shared" si="252"/>
        <v>0</v>
      </c>
      <c r="AH2042" s="3">
        <f t="shared" si="253"/>
        <v>2.8597317782498896E-2</v>
      </c>
      <c r="AI2042" s="3" t="e">
        <f t="shared" si="254"/>
        <v>#VALUE!</v>
      </c>
      <c r="AJ2042" s="6" t="e">
        <f t="shared" si="255"/>
        <v>#VALUE!</v>
      </c>
    </row>
    <row r="2043" spans="1:36" x14ac:dyDescent="0.3">
      <c r="A2043" t="s">
        <v>4181</v>
      </c>
      <c r="B2043" t="s">
        <v>3794</v>
      </c>
      <c r="C2043" t="s">
        <v>611</v>
      </c>
      <c r="D2043">
        <v>2690180</v>
      </c>
      <c r="E2043" s="1">
        <v>0.34100000000000003</v>
      </c>
      <c r="F2043" s="1">
        <v>394</v>
      </c>
      <c r="G2043" s="4">
        <v>1155.4252199413488</v>
      </c>
      <c r="H2043" s="1">
        <v>0.137765502680118</v>
      </c>
      <c r="I2043" s="1">
        <v>2003</v>
      </c>
      <c r="J2043" s="4">
        <v>14539.19857317857</v>
      </c>
      <c r="K2043" s="1">
        <v>0.18377655026801101</v>
      </c>
      <c r="L2043" s="1">
        <v>1348</v>
      </c>
      <c r="M2043" s="4">
        <v>7334.9945792003427</v>
      </c>
      <c r="N2043" s="1" t="s">
        <v>3</v>
      </c>
      <c r="O2043" s="1">
        <v>1990</v>
      </c>
      <c r="P2043" s="4" t="s">
        <v>3</v>
      </c>
      <c r="Q2043" s="1">
        <v>0.34899999999999998</v>
      </c>
      <c r="R2043" s="1">
        <v>1877</v>
      </c>
      <c r="S2043" s="4">
        <v>5378.2234957020064</v>
      </c>
      <c r="T2043" s="1">
        <v>0.50121553204618197</v>
      </c>
      <c r="U2043" s="1">
        <v>1735</v>
      </c>
      <c r="V2043" s="4">
        <v>3461.5846658162563</v>
      </c>
      <c r="W2043" s="1" t="s">
        <v>3</v>
      </c>
      <c r="X2043" s="1" t="s">
        <v>3</v>
      </c>
      <c r="Y2043" s="4" t="s">
        <v>3</v>
      </c>
      <c r="AC2043" s="3">
        <f t="shared" si="248"/>
        <v>6.5715850700173396E-3</v>
      </c>
      <c r="AD2043" s="3">
        <f t="shared" si="249"/>
        <v>2.474301870970453E-2</v>
      </c>
      <c r="AE2043" s="3">
        <f t="shared" si="250"/>
        <v>2.7242233047963988E-2</v>
      </c>
      <c r="AF2043" s="3" t="e">
        <f t="shared" si="251"/>
        <v>#VALUE!</v>
      </c>
      <c r="AG2043" s="3">
        <f t="shared" si="252"/>
        <v>0</v>
      </c>
      <c r="AH2043" s="3">
        <f t="shared" si="253"/>
        <v>2.8597317782498896E-2</v>
      </c>
      <c r="AI2043" s="3" t="e">
        <f t="shared" si="254"/>
        <v>#VALUE!</v>
      </c>
      <c r="AJ2043" s="6" t="e">
        <f t="shared" si="255"/>
        <v>#VALUE!</v>
      </c>
    </row>
    <row r="2044" spans="1:36" x14ac:dyDescent="0.3">
      <c r="A2044" t="s">
        <v>3796</v>
      </c>
      <c r="B2044" t="s">
        <v>3795</v>
      </c>
      <c r="C2044" t="s">
        <v>611</v>
      </c>
      <c r="D2044">
        <v>808974</v>
      </c>
      <c r="E2044" s="1">
        <v>0.34100000000000003</v>
      </c>
      <c r="F2044" s="1">
        <v>394</v>
      </c>
      <c r="G2044" s="4">
        <v>1155.4252199413488</v>
      </c>
      <c r="H2044" s="1">
        <v>0.122890228857787</v>
      </c>
      <c r="I2044" s="1">
        <v>2003</v>
      </c>
      <c r="J2044" s="4">
        <v>16299.098948850879</v>
      </c>
      <c r="K2044" s="1">
        <v>0.19555016601275099</v>
      </c>
      <c r="L2044" s="1">
        <v>1348</v>
      </c>
      <c r="M2044" s="4">
        <v>6893.3718006258441</v>
      </c>
      <c r="N2044" s="1" t="s">
        <v>3</v>
      </c>
      <c r="O2044" s="1">
        <v>1990</v>
      </c>
      <c r="P2044" s="4" t="s">
        <v>3</v>
      </c>
      <c r="Q2044" s="1">
        <v>0.34899999999999998</v>
      </c>
      <c r="R2044" s="1">
        <v>1877</v>
      </c>
      <c r="S2044" s="4">
        <v>5378.2234957020064</v>
      </c>
      <c r="T2044" s="1">
        <v>0.50465280713595195</v>
      </c>
      <c r="U2044" s="1">
        <v>1735</v>
      </c>
      <c r="V2044" s="4">
        <v>3438.0072308457329</v>
      </c>
      <c r="W2044" s="1">
        <v>1</v>
      </c>
      <c r="X2044" s="1" t="s">
        <v>3</v>
      </c>
      <c r="Y2044" s="4" t="s">
        <v>3</v>
      </c>
      <c r="AC2044" s="3">
        <f t="shared" si="248"/>
        <v>6.5715850700173396E-3</v>
      </c>
      <c r="AD2044" s="3">
        <f t="shared" si="249"/>
        <v>2.8962194090736658E-2</v>
      </c>
      <c r="AE2044" s="3">
        <f t="shared" si="250"/>
        <v>2.4173780165386433E-2</v>
      </c>
      <c r="AF2044" s="3" t="e">
        <f t="shared" si="251"/>
        <v>#VALUE!</v>
      </c>
      <c r="AG2044" s="3">
        <f t="shared" si="252"/>
        <v>0</v>
      </c>
      <c r="AH2044" s="3">
        <f t="shared" si="253"/>
        <v>2.8054452146725428E-2</v>
      </c>
      <c r="AI2044" s="3" t="e">
        <f t="shared" si="254"/>
        <v>#VALUE!</v>
      </c>
      <c r="AJ2044" s="6" t="e">
        <f t="shared" si="255"/>
        <v>#VALUE!</v>
      </c>
    </row>
    <row r="2045" spans="1:36" x14ac:dyDescent="0.3">
      <c r="A2045" t="s">
        <v>3798</v>
      </c>
      <c r="B2045" t="s">
        <v>3797</v>
      </c>
      <c r="C2045" t="s">
        <v>611</v>
      </c>
      <c r="D2045">
        <v>754198</v>
      </c>
      <c r="E2045" s="1">
        <v>0.34100000000000003</v>
      </c>
      <c r="F2045" s="1">
        <v>394</v>
      </c>
      <c r="G2045" s="4">
        <v>1155.4252199413488</v>
      </c>
      <c r="H2045" s="1">
        <v>0.14392772189796299</v>
      </c>
      <c r="I2045" s="1">
        <v>2003</v>
      </c>
      <c r="J2045" s="4">
        <v>13916.707452786748</v>
      </c>
      <c r="K2045" s="1">
        <v>0.189128053906268</v>
      </c>
      <c r="L2045" s="1">
        <v>1348</v>
      </c>
      <c r="M2045" s="4">
        <v>7127.4460459899292</v>
      </c>
      <c r="N2045" s="1" t="s">
        <v>3</v>
      </c>
      <c r="O2045" s="1">
        <v>1990</v>
      </c>
      <c r="P2045" s="4" t="s">
        <v>3</v>
      </c>
      <c r="Q2045" s="1">
        <v>0.34899999999999998</v>
      </c>
      <c r="R2045" s="1">
        <v>1877</v>
      </c>
      <c r="S2045" s="4">
        <v>5378.2234957020064</v>
      </c>
      <c r="T2045" s="1">
        <v>0.50022010135269501</v>
      </c>
      <c r="U2045" s="1">
        <v>1735</v>
      </c>
      <c r="V2045" s="4">
        <v>3468.4731687275535</v>
      </c>
      <c r="W2045" s="1">
        <v>0.5</v>
      </c>
      <c r="X2045" s="1" t="s">
        <v>3</v>
      </c>
      <c r="Y2045" s="4" t="s">
        <v>3</v>
      </c>
      <c r="AC2045" s="3">
        <f t="shared" si="248"/>
        <v>6.5715850700173396E-3</v>
      </c>
      <c r="AD2045" s="3">
        <f t="shared" si="249"/>
        <v>2.3250661956803129E-2</v>
      </c>
      <c r="AE2045" s="3">
        <f t="shared" si="250"/>
        <v>2.5800158667063811E-2</v>
      </c>
      <c r="AF2045" s="3" t="e">
        <f t="shared" si="251"/>
        <v>#VALUE!</v>
      </c>
      <c r="AG2045" s="3">
        <f t="shared" si="252"/>
        <v>0</v>
      </c>
      <c r="AH2045" s="3">
        <f t="shared" si="253"/>
        <v>2.8755924158346984E-2</v>
      </c>
      <c r="AI2045" s="3" t="e">
        <f t="shared" si="254"/>
        <v>#VALUE!</v>
      </c>
      <c r="AJ2045" s="6" t="e">
        <f t="shared" si="255"/>
        <v>#VALUE!</v>
      </c>
    </row>
    <row r="2046" spans="1:36" x14ac:dyDescent="0.3">
      <c r="A2046" t="s">
        <v>3800</v>
      </c>
      <c r="B2046" t="s">
        <v>3799</v>
      </c>
      <c r="C2046" t="s">
        <v>611</v>
      </c>
      <c r="D2046">
        <v>448400</v>
      </c>
      <c r="E2046" s="1">
        <v>0.34100000000000003</v>
      </c>
      <c r="F2046" s="1">
        <v>394</v>
      </c>
      <c r="G2046" s="4">
        <v>1155.4252199413488</v>
      </c>
      <c r="H2046" s="1">
        <v>0.161235504014272</v>
      </c>
      <c r="I2046" s="1">
        <v>2003</v>
      </c>
      <c r="J2046" s="4">
        <v>12422.822208083286</v>
      </c>
      <c r="K2046" s="1">
        <v>0.16349464763603899</v>
      </c>
      <c r="L2046" s="1">
        <v>1348</v>
      </c>
      <c r="M2046" s="4">
        <v>8244.9182250958384</v>
      </c>
      <c r="N2046" s="1" t="s">
        <v>3</v>
      </c>
      <c r="O2046" s="1">
        <v>1990</v>
      </c>
      <c r="P2046" s="4" t="s">
        <v>3</v>
      </c>
      <c r="Q2046" s="1">
        <v>0.34899999999999998</v>
      </c>
      <c r="R2046" s="1">
        <v>1877</v>
      </c>
      <c r="S2046" s="4">
        <v>5378.2234957020064</v>
      </c>
      <c r="T2046" s="1">
        <v>0.50173505798394202</v>
      </c>
      <c r="U2046" s="1">
        <v>1735</v>
      </c>
      <c r="V2046" s="4">
        <v>3458.0003378108145</v>
      </c>
      <c r="W2046" s="1">
        <v>0.5</v>
      </c>
      <c r="X2046" s="1" t="s">
        <v>3</v>
      </c>
      <c r="Y2046" s="4" t="s">
        <v>3</v>
      </c>
      <c r="AC2046" s="3">
        <f t="shared" si="248"/>
        <v>6.5715850700173396E-3</v>
      </c>
      <c r="AD2046" s="3">
        <f t="shared" si="249"/>
        <v>1.9669229772534075E-2</v>
      </c>
      <c r="AE2046" s="3">
        <f t="shared" si="250"/>
        <v>3.3564501666412332E-2</v>
      </c>
      <c r="AF2046" s="3" t="e">
        <f t="shared" si="251"/>
        <v>#VALUE!</v>
      </c>
      <c r="AG2046" s="3">
        <f t="shared" si="252"/>
        <v>0</v>
      </c>
      <c r="AH2046" s="3">
        <f t="shared" si="253"/>
        <v>2.851478936055955E-2</v>
      </c>
      <c r="AI2046" s="3" t="e">
        <f t="shared" si="254"/>
        <v>#VALUE!</v>
      </c>
      <c r="AJ2046" s="6" t="e">
        <f t="shared" si="255"/>
        <v>#VALUE!</v>
      </c>
    </row>
    <row r="2047" spans="1:36" x14ac:dyDescent="0.3">
      <c r="A2047" t="s">
        <v>3802</v>
      </c>
      <c r="B2047" t="s">
        <v>3801</v>
      </c>
      <c r="C2047" t="s">
        <v>611</v>
      </c>
      <c r="D2047">
        <v>343212</v>
      </c>
      <c r="E2047" s="1">
        <v>0.34100000000000003</v>
      </c>
      <c r="F2047" s="1">
        <v>394</v>
      </c>
      <c r="G2047" s="4">
        <v>1155.4252199413488</v>
      </c>
      <c r="H2047" s="1">
        <v>0.126461195995478</v>
      </c>
      <c r="I2047" s="1">
        <v>2003</v>
      </c>
      <c r="J2047" s="4">
        <v>15838.850678524526</v>
      </c>
      <c r="K2047" s="1">
        <v>0.18259851054158899</v>
      </c>
      <c r="L2047" s="1">
        <v>1348</v>
      </c>
      <c r="M2047" s="4">
        <v>7382.3165150790037</v>
      </c>
      <c r="N2047" s="1" t="s">
        <v>3</v>
      </c>
      <c r="O2047" s="1">
        <v>1990</v>
      </c>
      <c r="P2047" s="4" t="s">
        <v>3</v>
      </c>
      <c r="Q2047" s="1">
        <v>0.34899999999999998</v>
      </c>
      <c r="R2047" s="1">
        <v>1877</v>
      </c>
      <c r="S2047" s="4">
        <v>5378.2234957020064</v>
      </c>
      <c r="T2047" s="1">
        <v>0.50010197778632404</v>
      </c>
      <c r="U2047" s="1">
        <v>1735</v>
      </c>
      <c r="V2047" s="4">
        <v>3469.2924184781059</v>
      </c>
      <c r="W2047" s="1">
        <v>0.5</v>
      </c>
      <c r="X2047" s="1" t="s">
        <v>3</v>
      </c>
      <c r="Y2047" s="4" t="s">
        <v>3</v>
      </c>
      <c r="AC2047" s="3">
        <f t="shared" si="248"/>
        <v>6.5715850700173396E-3</v>
      </c>
      <c r="AD2047" s="3">
        <f t="shared" si="249"/>
        <v>2.7858797445013607E-2</v>
      </c>
      <c r="AE2047" s="3">
        <f t="shared" si="250"/>
        <v>2.7571032053814028E-2</v>
      </c>
      <c r="AF2047" s="3" t="e">
        <f t="shared" si="251"/>
        <v>#VALUE!</v>
      </c>
      <c r="AG2047" s="3">
        <f t="shared" si="252"/>
        <v>0</v>
      </c>
      <c r="AH2047" s="3">
        <f t="shared" si="253"/>
        <v>2.8774787216913233E-2</v>
      </c>
      <c r="AI2047" s="3" t="e">
        <f t="shared" si="254"/>
        <v>#VALUE!</v>
      </c>
      <c r="AJ2047" s="6" t="e">
        <f t="shared" si="255"/>
        <v>#VALUE!</v>
      </c>
    </row>
    <row r="2048" spans="1:36" x14ac:dyDescent="0.3">
      <c r="A2048" t="s">
        <v>3804</v>
      </c>
      <c r="B2048" t="s">
        <v>3803</v>
      </c>
      <c r="C2048" t="s">
        <v>611</v>
      </c>
      <c r="D2048">
        <v>170875</v>
      </c>
      <c r="E2048" s="1">
        <v>0.34100000000000003</v>
      </c>
      <c r="F2048" s="1">
        <v>394</v>
      </c>
      <c r="G2048" s="4">
        <v>1155.4252199413488</v>
      </c>
      <c r="H2048" s="1">
        <v>0.16205998536942201</v>
      </c>
      <c r="I2048" s="1">
        <v>2003</v>
      </c>
      <c r="J2048" s="4">
        <v>12359.621009677892</v>
      </c>
      <c r="K2048" s="1">
        <v>0.16354059985369401</v>
      </c>
      <c r="L2048" s="1">
        <v>1348</v>
      </c>
      <c r="M2048" s="4">
        <v>8242.6015387368152</v>
      </c>
      <c r="N2048" s="1" t="s">
        <v>3</v>
      </c>
      <c r="O2048" s="1">
        <v>1990</v>
      </c>
      <c r="P2048" s="4" t="s">
        <v>3</v>
      </c>
      <c r="Q2048" s="1">
        <v>0.34899999999999998</v>
      </c>
      <c r="R2048" s="1">
        <v>1877</v>
      </c>
      <c r="S2048" s="4">
        <v>5378.2234957020064</v>
      </c>
      <c r="T2048" s="1">
        <v>0.49685442574981697</v>
      </c>
      <c r="U2048" s="1">
        <v>1735</v>
      </c>
      <c r="V2048" s="4">
        <v>3491.9684923439349</v>
      </c>
      <c r="W2048" s="1">
        <v>0</v>
      </c>
      <c r="X2048" s="1" t="s">
        <v>3</v>
      </c>
      <c r="Y2048" s="4" t="s">
        <v>3</v>
      </c>
      <c r="AC2048" s="3">
        <f t="shared" si="248"/>
        <v>6.5715850700173396E-3</v>
      </c>
      <c r="AD2048" s="3">
        <f t="shared" si="249"/>
        <v>1.9517711570680236E-2</v>
      </c>
      <c r="AE2048" s="3">
        <f t="shared" si="250"/>
        <v>3.3548405026290376E-2</v>
      </c>
      <c r="AF2048" s="3" t="e">
        <f t="shared" si="251"/>
        <v>#VALUE!</v>
      </c>
      <c r="AG2048" s="3">
        <f t="shared" si="252"/>
        <v>0</v>
      </c>
      <c r="AH2048" s="3">
        <f t="shared" si="253"/>
        <v>2.9296899196923333E-2</v>
      </c>
      <c r="AI2048" s="3" t="e">
        <f t="shared" si="254"/>
        <v>#VALUE!</v>
      </c>
      <c r="AJ2048" s="6" t="e">
        <f t="shared" si="255"/>
        <v>#VALUE!</v>
      </c>
    </row>
    <row r="2049" spans="1:36" x14ac:dyDescent="0.3">
      <c r="A2049" t="s">
        <v>3806</v>
      </c>
      <c r="B2049" t="s">
        <v>3805</v>
      </c>
      <c r="C2049" t="s">
        <v>611</v>
      </c>
      <c r="D2049">
        <v>164521</v>
      </c>
      <c r="E2049" s="1">
        <v>0.34100000000000003</v>
      </c>
      <c r="F2049" s="1">
        <v>394</v>
      </c>
      <c r="G2049" s="4">
        <v>1155.4252199413488</v>
      </c>
      <c r="H2049" s="1">
        <v>0.11704280912467099</v>
      </c>
      <c r="I2049" s="1">
        <v>2003</v>
      </c>
      <c r="J2049" s="4">
        <v>17113.396499792274</v>
      </c>
      <c r="K2049" s="1">
        <v>0.18010466748925599</v>
      </c>
      <c r="L2049" s="1">
        <v>1348</v>
      </c>
      <c r="M2049" s="4">
        <v>7484.5367351760269</v>
      </c>
      <c r="N2049" s="1" t="s">
        <v>3</v>
      </c>
      <c r="O2049" s="1">
        <v>1990</v>
      </c>
      <c r="P2049" s="4" t="s">
        <v>3</v>
      </c>
      <c r="Q2049" s="1">
        <v>0.34899999999999998</v>
      </c>
      <c r="R2049" s="1">
        <v>1877</v>
      </c>
      <c r="S2049" s="4">
        <v>5378.2234957020064</v>
      </c>
      <c r="T2049" s="1">
        <v>0.49431379580722201</v>
      </c>
      <c r="U2049" s="1">
        <v>1735</v>
      </c>
      <c r="V2049" s="4">
        <v>3509.916200430373</v>
      </c>
      <c r="W2049" s="1">
        <v>0</v>
      </c>
      <c r="X2049" s="1" t="s">
        <v>3</v>
      </c>
      <c r="Y2049" s="4" t="s">
        <v>3</v>
      </c>
      <c r="AC2049" s="3">
        <f t="shared" si="248"/>
        <v>6.5715850700173396E-3</v>
      </c>
      <c r="AD2049" s="3">
        <f t="shared" si="249"/>
        <v>3.09143865143869E-2</v>
      </c>
      <c r="AE2049" s="3">
        <f t="shared" si="250"/>
        <v>2.8281271525670237E-2</v>
      </c>
      <c r="AF2049" s="3" t="e">
        <f t="shared" si="251"/>
        <v>#VALUE!</v>
      </c>
      <c r="AG2049" s="3">
        <f t="shared" si="252"/>
        <v>0</v>
      </c>
      <c r="AH2049" s="3">
        <f t="shared" si="253"/>
        <v>2.9710141518371862E-2</v>
      </c>
      <c r="AI2049" s="3" t="e">
        <f t="shared" si="254"/>
        <v>#VALUE!</v>
      </c>
      <c r="AJ2049" s="6" t="e">
        <f t="shared" si="255"/>
        <v>#VALUE!</v>
      </c>
    </row>
    <row r="2050" spans="1:36" x14ac:dyDescent="0.3">
      <c r="A2050" t="s">
        <v>3808</v>
      </c>
      <c r="B2050" t="s">
        <v>3807</v>
      </c>
      <c r="C2050" t="s">
        <v>611</v>
      </c>
      <c r="D2050">
        <v>2200022</v>
      </c>
      <c r="E2050" s="1">
        <v>0.34100000000000003</v>
      </c>
      <c r="F2050" s="1">
        <v>394</v>
      </c>
      <c r="G2050" s="4">
        <v>1155.4252199413488</v>
      </c>
      <c r="H2050" s="2">
        <v>8.1181006371754405E-2</v>
      </c>
      <c r="I2050" s="1">
        <v>2003</v>
      </c>
      <c r="J2050" s="4">
        <v>24673.259048152315</v>
      </c>
      <c r="K2050" s="1">
        <v>0.27422543956378598</v>
      </c>
      <c r="L2050" s="1">
        <v>1348</v>
      </c>
      <c r="M2050" s="4">
        <v>4915.6635582179442</v>
      </c>
      <c r="N2050" s="1" t="s">
        <v>3</v>
      </c>
      <c r="O2050" s="1">
        <v>1990</v>
      </c>
      <c r="P2050" s="4" t="s">
        <v>3</v>
      </c>
      <c r="Q2050" s="1">
        <v>0.34899999999999998</v>
      </c>
      <c r="R2050" s="1">
        <v>1877</v>
      </c>
      <c r="S2050" s="4">
        <v>5378.2234957020064</v>
      </c>
      <c r="T2050" s="1">
        <v>0.49069872937634201</v>
      </c>
      <c r="U2050" s="1">
        <v>1735</v>
      </c>
      <c r="V2050" s="4">
        <v>3535.7743889109188</v>
      </c>
      <c r="W2050" s="1" t="s">
        <v>3</v>
      </c>
      <c r="X2050" s="1" t="s">
        <v>3</v>
      </c>
      <c r="Y2050" s="4" t="s">
        <v>3</v>
      </c>
      <c r="AC2050" s="3">
        <f t="shared" si="248"/>
        <v>6.5715850700173396E-3</v>
      </c>
      <c r="AD2050" s="3">
        <f t="shared" si="249"/>
        <v>4.9038358978363783E-2</v>
      </c>
      <c r="AE2050" s="3">
        <f t="shared" si="250"/>
        <v>1.0432404376523674E-2</v>
      </c>
      <c r="AF2050" s="3" t="e">
        <f t="shared" si="251"/>
        <v>#VALUE!</v>
      </c>
      <c r="AG2050" s="3">
        <f t="shared" si="252"/>
        <v>0</v>
      </c>
      <c r="AH2050" s="3">
        <f t="shared" si="253"/>
        <v>3.0305521038959719E-2</v>
      </c>
      <c r="AI2050" s="3" t="e">
        <f t="shared" si="254"/>
        <v>#VALUE!</v>
      </c>
      <c r="AJ2050" s="6" t="e">
        <f t="shared" si="255"/>
        <v>#VALUE!</v>
      </c>
    </row>
    <row r="2051" spans="1:36" x14ac:dyDescent="0.3">
      <c r="A2051" t="s">
        <v>4182</v>
      </c>
      <c r="B2051" t="s">
        <v>3809</v>
      </c>
      <c r="C2051" t="s">
        <v>611</v>
      </c>
      <c r="D2051">
        <v>1081652</v>
      </c>
      <c r="E2051" s="1">
        <v>0.34100000000000003</v>
      </c>
      <c r="F2051" s="1">
        <v>394</v>
      </c>
      <c r="G2051" s="4">
        <v>1155.4252199413488</v>
      </c>
      <c r="H2051" s="2">
        <v>9.6398841771660304E-2</v>
      </c>
      <c r="I2051" s="1">
        <v>2003</v>
      </c>
      <c r="J2051" s="4">
        <v>20778.257945717865</v>
      </c>
      <c r="K2051" s="1">
        <v>0.23815145721544401</v>
      </c>
      <c r="L2051" s="1">
        <v>1348</v>
      </c>
      <c r="M2051" s="4">
        <v>5660.2634968575067</v>
      </c>
      <c r="N2051" s="1" t="s">
        <v>3</v>
      </c>
      <c r="O2051" s="1">
        <v>1990</v>
      </c>
      <c r="P2051" s="4" t="s">
        <v>3</v>
      </c>
      <c r="Q2051" s="1">
        <v>0.34899999999999998</v>
      </c>
      <c r="R2051" s="1">
        <v>1877</v>
      </c>
      <c r="S2051" s="4">
        <v>5378.2234957020064</v>
      </c>
      <c r="T2051" s="1">
        <v>0.498170391216398</v>
      </c>
      <c r="U2051" s="1">
        <v>1735</v>
      </c>
      <c r="V2051" s="4">
        <v>3482.7441184603467</v>
      </c>
      <c r="W2051" s="1" t="s">
        <v>3</v>
      </c>
      <c r="X2051" s="1" t="s">
        <v>3</v>
      </c>
      <c r="Y2051" s="4" t="s">
        <v>3</v>
      </c>
      <c r="AC2051" s="3">
        <f t="shared" ref="AC2051:AC2083" si="256">+(G2051-$AA$2)/($AB$2-$AA$2)</f>
        <v>6.5715850700173396E-3</v>
      </c>
      <c r="AD2051" s="3">
        <f t="shared" ref="AD2051:AD2083" si="257">+(J2051-$AA$3)/($AB$3-$AA$3)</f>
        <v>3.9700504979550633E-2</v>
      </c>
      <c r="AE2051" s="3">
        <f t="shared" ref="AE2051:AE2083" si="258">+(M2051-$AA$4)/($AB$4-$AA$4)</f>
        <v>1.5605982232857489E-2</v>
      </c>
      <c r="AF2051" s="3" t="e">
        <f t="shared" ref="AF2051:AF2083" si="259">+(P2051-$AA$5)/($AB$5-$AA$5)</f>
        <v>#VALUE!</v>
      </c>
      <c r="AG2051" s="3">
        <f t="shared" ref="AG2051:AG2083" si="260">+(S2051-$AA$6)/($AB$6-$AA$6)</f>
        <v>0</v>
      </c>
      <c r="AH2051" s="3">
        <f t="shared" ref="AH2051:AH2083" si="261">+(V2051-$AA$7)/($AB$7-$AA$7)</f>
        <v>2.9084509867923516E-2</v>
      </c>
      <c r="AI2051" s="3" t="e">
        <f t="shared" ref="AI2051:AI2083" si="262">+(Y2051-$AA$8)/($AB$8-$AA$8)</f>
        <v>#VALUE!</v>
      </c>
      <c r="AJ2051" s="6" t="e">
        <f t="shared" ref="AJ2051:AJ2083" si="263">+(AC2051/7)+(AD2051/7)+(AE2051/7)+(AF2051/7)+(AG2051/7)+(AH2051/7)+(AI2051/7)</f>
        <v>#VALUE!</v>
      </c>
    </row>
    <row r="2052" spans="1:36" x14ac:dyDescent="0.3">
      <c r="A2052" t="s">
        <v>3811</v>
      </c>
      <c r="B2052" t="s">
        <v>3810</v>
      </c>
      <c r="C2052" t="s">
        <v>611</v>
      </c>
      <c r="D2052">
        <v>762062</v>
      </c>
      <c r="E2052" s="1">
        <v>0.34100000000000003</v>
      </c>
      <c r="F2052" s="1">
        <v>394</v>
      </c>
      <c r="G2052" s="4">
        <v>1155.4252199413488</v>
      </c>
      <c r="H2052" s="2">
        <v>8.6822332041224901E-2</v>
      </c>
      <c r="I2052" s="1">
        <v>2003</v>
      </c>
      <c r="J2052" s="4">
        <v>23070.101354210772</v>
      </c>
      <c r="K2052" s="1">
        <v>0.25628885838685</v>
      </c>
      <c r="L2052" s="1">
        <v>1348</v>
      </c>
      <c r="M2052" s="4">
        <v>5259.6902123825021</v>
      </c>
      <c r="N2052" s="1" t="s">
        <v>3</v>
      </c>
      <c r="O2052" s="1">
        <v>1990</v>
      </c>
      <c r="P2052" s="4" t="s">
        <v>3</v>
      </c>
      <c r="Q2052" s="1">
        <v>0.34899999999999998</v>
      </c>
      <c r="R2052" s="1">
        <v>1877</v>
      </c>
      <c r="S2052" s="4">
        <v>5378.2234957020064</v>
      </c>
      <c r="T2052" s="1">
        <v>0.50149331681674103</v>
      </c>
      <c r="U2052" s="1">
        <v>1735</v>
      </c>
      <c r="V2052" s="4">
        <v>3459.6672414560112</v>
      </c>
      <c r="W2052" s="1">
        <v>0.5</v>
      </c>
      <c r="X2052" s="1" t="s">
        <v>3</v>
      </c>
      <c r="Y2052" s="4" t="s">
        <v>3</v>
      </c>
      <c r="AC2052" s="3">
        <f t="shared" si="256"/>
        <v>6.5715850700173396E-3</v>
      </c>
      <c r="AD2052" s="3">
        <f t="shared" si="257"/>
        <v>4.5194957631508312E-2</v>
      </c>
      <c r="AE2052" s="3">
        <f t="shared" si="258"/>
        <v>1.2822746609463257E-2</v>
      </c>
      <c r="AF2052" s="3" t="e">
        <f t="shared" si="259"/>
        <v>#VALUE!</v>
      </c>
      <c r="AG2052" s="3">
        <f t="shared" si="260"/>
        <v>0</v>
      </c>
      <c r="AH2052" s="3">
        <f t="shared" si="261"/>
        <v>2.855316947732179E-2</v>
      </c>
      <c r="AI2052" s="3" t="e">
        <f t="shared" si="262"/>
        <v>#VALUE!</v>
      </c>
      <c r="AJ2052" s="6" t="e">
        <f t="shared" si="263"/>
        <v>#VALUE!</v>
      </c>
    </row>
    <row r="2053" spans="1:36" x14ac:dyDescent="0.3">
      <c r="A2053" t="s">
        <v>3813</v>
      </c>
      <c r="B2053" t="s">
        <v>3812</v>
      </c>
      <c r="C2053" t="s">
        <v>611</v>
      </c>
      <c r="D2053">
        <v>234747</v>
      </c>
      <c r="E2053" s="1">
        <v>0.34100000000000003</v>
      </c>
      <c r="F2053" s="1">
        <v>394</v>
      </c>
      <c r="G2053" s="4">
        <v>1155.4252199413488</v>
      </c>
      <c r="H2053" s="1">
        <v>0.12237430084303499</v>
      </c>
      <c r="I2053" s="1">
        <v>2003</v>
      </c>
      <c r="J2053" s="4">
        <v>16367.815678629897</v>
      </c>
      <c r="K2053" s="1">
        <v>0.19366807669533501</v>
      </c>
      <c r="L2053" s="1">
        <v>1348</v>
      </c>
      <c r="M2053" s="4">
        <v>6960.3624045927754</v>
      </c>
      <c r="N2053" s="1" t="s">
        <v>3</v>
      </c>
      <c r="O2053" s="1">
        <v>1990</v>
      </c>
      <c r="P2053" s="4" t="s">
        <v>3</v>
      </c>
      <c r="Q2053" s="1">
        <v>0.34899999999999998</v>
      </c>
      <c r="R2053" s="1">
        <v>1877</v>
      </c>
      <c r="S2053" s="4">
        <v>5378.2234957020064</v>
      </c>
      <c r="T2053" s="1">
        <v>0.48921178971403201</v>
      </c>
      <c r="U2053" s="1">
        <v>1735</v>
      </c>
      <c r="V2053" s="4">
        <v>3546.5212337057364</v>
      </c>
      <c r="W2053" s="1">
        <v>0.5</v>
      </c>
      <c r="X2053" s="1" t="s">
        <v>3</v>
      </c>
      <c r="Y2053" s="4" t="s">
        <v>3</v>
      </c>
      <c r="AC2053" s="3">
        <f t="shared" si="256"/>
        <v>6.5715850700173396E-3</v>
      </c>
      <c r="AD2053" s="3">
        <f t="shared" si="257"/>
        <v>2.9126935196856326E-2</v>
      </c>
      <c r="AE2053" s="3">
        <f t="shared" si="258"/>
        <v>2.463923965212635E-2</v>
      </c>
      <c r="AF2053" s="3" t="e">
        <f t="shared" si="259"/>
        <v>#VALUE!</v>
      </c>
      <c r="AG2053" s="3">
        <f t="shared" si="260"/>
        <v>0</v>
      </c>
      <c r="AH2053" s="3">
        <f t="shared" si="261"/>
        <v>3.0552964950453541E-2</v>
      </c>
      <c r="AI2053" s="3" t="e">
        <f t="shared" si="262"/>
        <v>#VALUE!</v>
      </c>
      <c r="AJ2053" s="6" t="e">
        <f t="shared" si="263"/>
        <v>#VALUE!</v>
      </c>
    </row>
    <row r="2054" spans="1:36" x14ac:dyDescent="0.3">
      <c r="A2054" t="s">
        <v>3815</v>
      </c>
      <c r="B2054" t="s">
        <v>3814</v>
      </c>
      <c r="C2054" t="s">
        <v>611</v>
      </c>
      <c r="D2054">
        <v>84843</v>
      </c>
      <c r="E2054" s="1">
        <v>0.34100000000000003</v>
      </c>
      <c r="F2054" s="1">
        <v>394</v>
      </c>
      <c r="G2054" s="4">
        <v>1155.4252199413488</v>
      </c>
      <c r="H2054" s="1">
        <v>0.110545360253644</v>
      </c>
      <c r="I2054" s="1">
        <v>2003</v>
      </c>
      <c r="J2054" s="4">
        <v>18119.258876212974</v>
      </c>
      <c r="K2054" s="1">
        <v>0.19831924849427701</v>
      </c>
      <c r="L2054" s="1">
        <v>1348</v>
      </c>
      <c r="M2054" s="4">
        <v>6797.1213598003314</v>
      </c>
      <c r="N2054" s="1" t="s">
        <v>3</v>
      </c>
      <c r="O2054" s="1">
        <v>1990</v>
      </c>
      <c r="P2054" s="4" t="s">
        <v>3</v>
      </c>
      <c r="Q2054" s="1">
        <v>0.34899999999999998</v>
      </c>
      <c r="R2054" s="1">
        <v>1877</v>
      </c>
      <c r="S2054" s="4">
        <v>5378.2234957020064</v>
      </c>
      <c r="T2054" s="1">
        <v>0.49311080466273</v>
      </c>
      <c r="U2054" s="1">
        <v>1735</v>
      </c>
      <c r="V2054" s="4">
        <v>3518.4789779381886</v>
      </c>
      <c r="W2054" s="1">
        <v>0</v>
      </c>
      <c r="X2054" s="1" t="s">
        <v>3</v>
      </c>
      <c r="Y2054" s="4" t="s">
        <v>3</v>
      </c>
      <c r="AC2054" s="3">
        <f t="shared" si="256"/>
        <v>6.5715850700173396E-3</v>
      </c>
      <c r="AD2054" s="3">
        <f t="shared" si="257"/>
        <v>3.3325835386133089E-2</v>
      </c>
      <c r="AE2054" s="3">
        <f t="shared" si="258"/>
        <v>2.3505019501469313E-2</v>
      </c>
      <c r="AF2054" s="3" t="e">
        <f t="shared" si="259"/>
        <v>#VALUE!</v>
      </c>
      <c r="AG2054" s="3">
        <f t="shared" si="260"/>
        <v>0</v>
      </c>
      <c r="AH2054" s="3">
        <f t="shared" si="261"/>
        <v>2.9907297725634378E-2</v>
      </c>
      <c r="AI2054" s="3" t="e">
        <f t="shared" si="262"/>
        <v>#VALUE!</v>
      </c>
      <c r="AJ2054" s="6" t="e">
        <f t="shared" si="263"/>
        <v>#VALUE!</v>
      </c>
    </row>
    <row r="2055" spans="1:36" x14ac:dyDescent="0.3">
      <c r="A2055" t="s">
        <v>4183</v>
      </c>
      <c r="B2055" t="s">
        <v>3816</v>
      </c>
      <c r="C2055" t="s">
        <v>611</v>
      </c>
      <c r="D2055">
        <v>1118370</v>
      </c>
      <c r="E2055" s="1">
        <v>0.34100000000000003</v>
      </c>
      <c r="F2055" s="1">
        <v>394</v>
      </c>
      <c r="G2055" s="4">
        <v>1155.4252199413488</v>
      </c>
      <c r="H2055" s="2">
        <v>6.6462798537156698E-2</v>
      </c>
      <c r="I2055" s="1">
        <v>2003</v>
      </c>
      <c r="J2055" s="4">
        <v>30137.160096865355</v>
      </c>
      <c r="K2055" s="1">
        <v>0.30911505136940298</v>
      </c>
      <c r="L2055" s="1">
        <v>1348</v>
      </c>
      <c r="M2055" s="4">
        <v>4360.8358571614626</v>
      </c>
      <c r="N2055" s="1" t="s">
        <v>3</v>
      </c>
      <c r="O2055" s="1">
        <v>1990</v>
      </c>
      <c r="P2055" s="4" t="s">
        <v>3</v>
      </c>
      <c r="Q2055" s="1">
        <v>0.34899999999999998</v>
      </c>
      <c r="R2055" s="1">
        <v>1877</v>
      </c>
      <c r="S2055" s="4">
        <v>5378.2234957020064</v>
      </c>
      <c r="T2055" s="1">
        <v>0.48347237497429202</v>
      </c>
      <c r="U2055" s="1">
        <v>1735</v>
      </c>
      <c r="V2055" s="4">
        <v>3588.6228248144607</v>
      </c>
      <c r="W2055" s="1" t="s">
        <v>3</v>
      </c>
      <c r="X2055" s="1" t="s">
        <v>3</v>
      </c>
      <c r="Y2055" s="4" t="s">
        <v>3</v>
      </c>
      <c r="AC2055" s="3">
        <f t="shared" si="256"/>
        <v>6.5715850700173396E-3</v>
      </c>
      <c r="AD2055" s="3">
        <f t="shared" si="257"/>
        <v>6.213748499015239E-2</v>
      </c>
      <c r="AE2055" s="3">
        <f t="shared" si="258"/>
        <v>6.5773888718072514E-3</v>
      </c>
      <c r="AF2055" s="3" t="e">
        <f t="shared" si="259"/>
        <v>#VALUE!</v>
      </c>
      <c r="AG2055" s="3">
        <f t="shared" si="260"/>
        <v>0</v>
      </c>
      <c r="AH2055" s="3">
        <f t="shared" si="261"/>
        <v>3.1522345506603357E-2</v>
      </c>
      <c r="AI2055" s="3" t="e">
        <f t="shared" si="262"/>
        <v>#VALUE!</v>
      </c>
      <c r="AJ2055" s="6" t="e">
        <f t="shared" si="263"/>
        <v>#VALUE!</v>
      </c>
    </row>
    <row r="2056" spans="1:36" x14ac:dyDescent="0.3">
      <c r="A2056" t="s">
        <v>3818</v>
      </c>
      <c r="B2056" t="s">
        <v>3817</v>
      </c>
      <c r="C2056" t="s">
        <v>611</v>
      </c>
      <c r="D2056">
        <v>536199</v>
      </c>
      <c r="E2056" s="1">
        <v>0.34100000000000003</v>
      </c>
      <c r="F2056" s="1">
        <v>394</v>
      </c>
      <c r="G2056" s="4">
        <v>1155.4252199413488</v>
      </c>
      <c r="H2056" s="2">
        <v>4.7418961989858198E-2</v>
      </c>
      <c r="I2056" s="1">
        <v>2003</v>
      </c>
      <c r="J2056" s="4">
        <v>42240.485998584169</v>
      </c>
      <c r="K2056" s="1">
        <v>0.35076529422844799</v>
      </c>
      <c r="L2056" s="1">
        <v>1348</v>
      </c>
      <c r="M2056" s="4">
        <v>3843.0255848575162</v>
      </c>
      <c r="N2056" s="1" t="s">
        <v>3</v>
      </c>
      <c r="O2056" s="1">
        <v>1990</v>
      </c>
      <c r="P2056" s="4" t="s">
        <v>3</v>
      </c>
      <c r="Q2056" s="1">
        <v>0.34899999999999998</v>
      </c>
      <c r="R2056" s="1">
        <v>1877</v>
      </c>
      <c r="S2056" s="4">
        <v>5378.2234957020064</v>
      </c>
      <c r="T2056" s="1">
        <v>0.48174651575254701</v>
      </c>
      <c r="U2056" s="1">
        <v>1735</v>
      </c>
      <c r="V2056" s="4">
        <v>3601.4790834339874</v>
      </c>
      <c r="W2056" s="1">
        <v>0.5</v>
      </c>
      <c r="X2056" s="1" t="s">
        <v>3</v>
      </c>
      <c r="Y2056" s="4" t="s">
        <v>3</v>
      </c>
      <c r="AC2056" s="3">
        <f t="shared" si="256"/>
        <v>6.5715850700173396E-3</v>
      </c>
      <c r="AD2056" s="3">
        <f t="shared" si="257"/>
        <v>9.1153931249863263E-2</v>
      </c>
      <c r="AE2056" s="3">
        <f t="shared" si="258"/>
        <v>2.9795753083674253E-3</v>
      </c>
      <c r="AF2056" s="3" t="e">
        <f t="shared" si="259"/>
        <v>#VALUE!</v>
      </c>
      <c r="AG2056" s="3">
        <f t="shared" si="260"/>
        <v>0</v>
      </c>
      <c r="AH2056" s="3">
        <f t="shared" si="261"/>
        <v>3.1818358241571469E-2</v>
      </c>
      <c r="AI2056" s="3" t="e">
        <f t="shared" si="262"/>
        <v>#VALUE!</v>
      </c>
      <c r="AJ2056" s="6" t="e">
        <f t="shared" si="263"/>
        <v>#VALUE!</v>
      </c>
    </row>
    <row r="2057" spans="1:36" x14ac:dyDescent="0.3">
      <c r="A2057" t="s">
        <v>3820</v>
      </c>
      <c r="B2057" t="s">
        <v>3819</v>
      </c>
      <c r="C2057" t="s">
        <v>611</v>
      </c>
      <c r="D2057">
        <v>285410</v>
      </c>
      <c r="E2057" s="1">
        <v>0.34100000000000003</v>
      </c>
      <c r="F2057" s="1">
        <v>394</v>
      </c>
      <c r="G2057" s="4">
        <v>1155.4252199413488</v>
      </c>
      <c r="H2057" s="2">
        <v>8.0803055253845305E-2</v>
      </c>
      <c r="I2057" s="1">
        <v>2003</v>
      </c>
      <c r="J2057" s="4">
        <v>24788.666637759095</v>
      </c>
      <c r="K2057" s="1">
        <v>0.27160225640306901</v>
      </c>
      <c r="L2057" s="1">
        <v>1348</v>
      </c>
      <c r="M2057" s="4">
        <v>4963.1399158905078</v>
      </c>
      <c r="N2057" s="1" t="s">
        <v>3</v>
      </c>
      <c r="O2057" s="1">
        <v>1990</v>
      </c>
      <c r="P2057" s="4" t="s">
        <v>3</v>
      </c>
      <c r="Q2057" s="1">
        <v>0.34899999999999998</v>
      </c>
      <c r="R2057" s="1">
        <v>1877</v>
      </c>
      <c r="S2057" s="4">
        <v>5378.2234957020064</v>
      </c>
      <c r="T2057" s="1">
        <v>0.48611471216845897</v>
      </c>
      <c r="U2057" s="1">
        <v>1735</v>
      </c>
      <c r="V2057" s="4">
        <v>3569.1164175231756</v>
      </c>
      <c r="W2057" s="1">
        <v>0.5</v>
      </c>
      <c r="X2057" s="1" t="s">
        <v>3</v>
      </c>
      <c r="Y2057" s="4" t="s">
        <v>3</v>
      </c>
      <c r="AC2057" s="3">
        <f t="shared" si="256"/>
        <v>6.5715850700173396E-3</v>
      </c>
      <c r="AD2057" s="3">
        <f t="shared" si="257"/>
        <v>4.9315036492377708E-2</v>
      </c>
      <c r="AE2057" s="3">
        <f t="shared" si="258"/>
        <v>1.0762276325214577E-2</v>
      </c>
      <c r="AF2057" s="3" t="e">
        <f t="shared" si="259"/>
        <v>#VALUE!</v>
      </c>
      <c r="AG2057" s="3">
        <f t="shared" si="260"/>
        <v>0</v>
      </c>
      <c r="AH2057" s="3">
        <f t="shared" si="261"/>
        <v>3.1073214453582597E-2</v>
      </c>
      <c r="AI2057" s="3" t="e">
        <f t="shared" si="262"/>
        <v>#VALUE!</v>
      </c>
      <c r="AJ2057" s="6" t="e">
        <f t="shared" si="263"/>
        <v>#VALUE!</v>
      </c>
    </row>
    <row r="2058" spans="1:36" x14ac:dyDescent="0.3">
      <c r="A2058" t="s">
        <v>3822</v>
      </c>
      <c r="B2058" t="s">
        <v>3821</v>
      </c>
      <c r="C2058" t="s">
        <v>611</v>
      </c>
      <c r="D2058">
        <v>199442</v>
      </c>
      <c r="E2058" s="1">
        <v>0.34100000000000003</v>
      </c>
      <c r="F2058" s="1">
        <v>394</v>
      </c>
      <c r="G2058" s="4">
        <v>1155.4252199413488</v>
      </c>
      <c r="H2058" s="2">
        <v>6.6600816277413905E-2</v>
      </c>
      <c r="I2058" s="1">
        <v>2003</v>
      </c>
      <c r="J2058" s="4">
        <v>30074.70646691263</v>
      </c>
      <c r="K2058" s="1">
        <v>0.29832231927076502</v>
      </c>
      <c r="L2058" s="1">
        <v>1348</v>
      </c>
      <c r="M2058" s="4">
        <v>4518.6025748764723</v>
      </c>
      <c r="N2058" s="1" t="s">
        <v>3</v>
      </c>
      <c r="O2058" s="1">
        <v>1990</v>
      </c>
      <c r="P2058" s="4" t="s">
        <v>3</v>
      </c>
      <c r="Q2058" s="1">
        <v>0.34899999999999998</v>
      </c>
      <c r="R2058" s="1">
        <v>1877</v>
      </c>
      <c r="S2058" s="4">
        <v>5378.2234957020064</v>
      </c>
      <c r="T2058" s="1">
        <v>0.48648228557675899</v>
      </c>
      <c r="U2058" s="1">
        <v>1735</v>
      </c>
      <c r="V2058" s="4">
        <v>3566.4196856480303</v>
      </c>
      <c r="W2058" s="1">
        <v>0.5</v>
      </c>
      <c r="X2058" s="1" t="s">
        <v>3</v>
      </c>
      <c r="Y2058" s="4" t="s">
        <v>3</v>
      </c>
      <c r="AC2058" s="3">
        <f t="shared" si="256"/>
        <v>6.5715850700173396E-3</v>
      </c>
      <c r="AD2058" s="3">
        <f t="shared" si="257"/>
        <v>6.1987759004752813E-2</v>
      </c>
      <c r="AE2058" s="3">
        <f t="shared" si="258"/>
        <v>7.6735726812340041E-3</v>
      </c>
      <c r="AF2058" s="3" t="e">
        <f t="shared" si="259"/>
        <v>#VALUE!</v>
      </c>
      <c r="AG2058" s="3">
        <f t="shared" si="260"/>
        <v>0</v>
      </c>
      <c r="AH2058" s="3">
        <f t="shared" si="261"/>
        <v>3.1011122751676022E-2</v>
      </c>
      <c r="AI2058" s="3" t="e">
        <f t="shared" si="262"/>
        <v>#VALUE!</v>
      </c>
      <c r="AJ2058" s="6" t="e">
        <f t="shared" si="263"/>
        <v>#VALUE!</v>
      </c>
    </row>
    <row r="2059" spans="1:36" x14ac:dyDescent="0.3">
      <c r="A2059" t="s">
        <v>3824</v>
      </c>
      <c r="B2059" t="s">
        <v>3823</v>
      </c>
      <c r="C2059" t="s">
        <v>611</v>
      </c>
      <c r="D2059">
        <v>97319</v>
      </c>
      <c r="E2059" s="1">
        <v>0.34100000000000003</v>
      </c>
      <c r="F2059" s="1">
        <v>394</v>
      </c>
      <c r="G2059" s="4">
        <v>1155.4252199413488</v>
      </c>
      <c r="H2059" s="1">
        <v>0.129049825830516</v>
      </c>
      <c r="I2059" s="1">
        <v>2003</v>
      </c>
      <c r="J2059" s="4">
        <v>15521.136794330776</v>
      </c>
      <c r="K2059" s="1">
        <v>0.211767486307915</v>
      </c>
      <c r="L2059" s="1">
        <v>1348</v>
      </c>
      <c r="M2059" s="4">
        <v>6365.4719782619304</v>
      </c>
      <c r="N2059" s="1" t="s">
        <v>3</v>
      </c>
      <c r="O2059" s="1">
        <v>1990</v>
      </c>
      <c r="P2059" s="4" t="s">
        <v>3</v>
      </c>
      <c r="Q2059" s="1">
        <v>0.34899999999999998</v>
      </c>
      <c r="R2059" s="1">
        <v>1877</v>
      </c>
      <c r="S2059" s="4">
        <v>5378.2234957020064</v>
      </c>
      <c r="T2059" s="1">
        <v>0.47906369773631002</v>
      </c>
      <c r="U2059" s="1">
        <v>1735</v>
      </c>
      <c r="V2059" s="4">
        <v>3621.6478272060435</v>
      </c>
      <c r="W2059" s="1">
        <v>0.5</v>
      </c>
      <c r="X2059" s="1" t="s">
        <v>3</v>
      </c>
      <c r="Y2059" s="4" t="s">
        <v>3</v>
      </c>
      <c r="AC2059" s="3">
        <f t="shared" si="256"/>
        <v>6.5715850700173396E-3</v>
      </c>
      <c r="AD2059" s="3">
        <f t="shared" si="257"/>
        <v>2.7097111944554369E-2</v>
      </c>
      <c r="AE2059" s="3">
        <f t="shared" si="258"/>
        <v>2.0505863087210908E-2</v>
      </c>
      <c r="AF2059" s="3" t="e">
        <f t="shared" si="259"/>
        <v>#VALUE!</v>
      </c>
      <c r="AG2059" s="3">
        <f t="shared" si="260"/>
        <v>0</v>
      </c>
      <c r="AH2059" s="3">
        <f t="shared" si="261"/>
        <v>3.2282739457096303E-2</v>
      </c>
      <c r="AI2059" s="3" t="e">
        <f t="shared" si="262"/>
        <v>#VALUE!</v>
      </c>
      <c r="AJ2059" s="6" t="e">
        <f t="shared" si="263"/>
        <v>#VALUE!</v>
      </c>
    </row>
    <row r="2060" spans="1:36" x14ac:dyDescent="0.3">
      <c r="A2060" t="s">
        <v>3826</v>
      </c>
      <c r="B2060" t="s">
        <v>3825</v>
      </c>
      <c r="C2060" t="s">
        <v>611</v>
      </c>
      <c r="D2060">
        <v>3930407</v>
      </c>
      <c r="E2060" s="1">
        <v>0.34100000000000003</v>
      </c>
      <c r="F2060" s="1">
        <v>394</v>
      </c>
      <c r="G2060" s="4">
        <v>1155.4252199413488</v>
      </c>
      <c r="H2060" s="2">
        <v>6.7542623448411304E-2</v>
      </c>
      <c r="I2060" s="1">
        <v>2003</v>
      </c>
      <c r="J2060" s="4">
        <v>29655.347952687694</v>
      </c>
      <c r="K2060" s="1">
        <v>0.28707993854071601</v>
      </c>
      <c r="L2060" s="1">
        <v>1348</v>
      </c>
      <c r="M2060" s="4">
        <v>4695.5562511687513</v>
      </c>
      <c r="N2060" s="1" t="s">
        <v>3</v>
      </c>
      <c r="O2060" s="1">
        <v>1990</v>
      </c>
      <c r="P2060" s="4" t="s">
        <v>3</v>
      </c>
      <c r="Q2060" s="1">
        <v>0.34899999999999998</v>
      </c>
      <c r="R2060" s="1">
        <v>1877</v>
      </c>
      <c r="S2060" s="4">
        <v>5378.2234957020064</v>
      </c>
      <c r="T2060" s="1">
        <v>0.49188264726782699</v>
      </c>
      <c r="U2060" s="1">
        <v>1735</v>
      </c>
      <c r="V2060" s="4">
        <v>3527.2640936554599</v>
      </c>
      <c r="W2060" s="1" t="s">
        <v>3</v>
      </c>
      <c r="X2060" s="1" t="s">
        <v>3</v>
      </c>
      <c r="Y2060" s="4" t="s">
        <v>3</v>
      </c>
      <c r="AC2060" s="3">
        <f t="shared" si="256"/>
        <v>6.5715850700173396E-3</v>
      </c>
      <c r="AD2060" s="3">
        <f t="shared" si="257"/>
        <v>6.0982391233086679E-2</v>
      </c>
      <c r="AE2060" s="3">
        <f t="shared" si="258"/>
        <v>8.9030699908030208E-3</v>
      </c>
      <c r="AF2060" s="3" t="e">
        <f t="shared" si="259"/>
        <v>#VALUE!</v>
      </c>
      <c r="AG2060" s="3">
        <f t="shared" si="260"/>
        <v>0</v>
      </c>
      <c r="AH2060" s="3">
        <f t="shared" si="261"/>
        <v>3.0109573224863299E-2</v>
      </c>
      <c r="AI2060" s="3" t="e">
        <f t="shared" si="262"/>
        <v>#VALUE!</v>
      </c>
      <c r="AJ2060" s="6" t="e">
        <f t="shared" si="263"/>
        <v>#VALUE!</v>
      </c>
    </row>
    <row r="2061" spans="1:36" x14ac:dyDescent="0.3">
      <c r="A2061" t="s">
        <v>4184</v>
      </c>
      <c r="B2061" t="s">
        <v>3827</v>
      </c>
      <c r="C2061" t="s">
        <v>611</v>
      </c>
      <c r="D2061">
        <v>1755735</v>
      </c>
      <c r="E2061" s="1">
        <v>0.34100000000000003</v>
      </c>
      <c r="F2061" s="1">
        <v>394</v>
      </c>
      <c r="G2061" s="4">
        <v>1155.4252199413488</v>
      </c>
      <c r="H2061" s="2">
        <v>9.7662802188257306E-2</v>
      </c>
      <c r="I2061" s="1">
        <v>2003</v>
      </c>
      <c r="J2061" s="4">
        <v>20509.343937715061</v>
      </c>
      <c r="K2061" s="1">
        <v>0.22986555488157301</v>
      </c>
      <c r="L2061" s="1">
        <v>1348</v>
      </c>
      <c r="M2061" s="4">
        <v>5864.297505098104</v>
      </c>
      <c r="N2061" s="1" t="s">
        <v>3</v>
      </c>
      <c r="O2061" s="1">
        <v>1990</v>
      </c>
      <c r="P2061" s="4" t="s">
        <v>3</v>
      </c>
      <c r="Q2061" s="1">
        <v>0.34899999999999998</v>
      </c>
      <c r="R2061" s="1">
        <v>1877</v>
      </c>
      <c r="S2061" s="4">
        <v>5378.2234957020064</v>
      </c>
      <c r="T2061" s="1">
        <v>0.499033738007159</v>
      </c>
      <c r="U2061" s="1">
        <v>1735</v>
      </c>
      <c r="V2061" s="4">
        <v>3476.7188425547097</v>
      </c>
      <c r="W2061" s="1" t="s">
        <v>3</v>
      </c>
      <c r="X2061" s="1" t="s">
        <v>3</v>
      </c>
      <c r="Y2061" s="4" t="s">
        <v>3</v>
      </c>
      <c r="AC2061" s="3">
        <f t="shared" si="256"/>
        <v>6.5715850700173396E-3</v>
      </c>
      <c r="AD2061" s="3">
        <f t="shared" si="257"/>
        <v>3.9055812031095143E-2</v>
      </c>
      <c r="AE2061" s="3">
        <f t="shared" si="258"/>
        <v>1.7023637234147466E-2</v>
      </c>
      <c r="AF2061" s="3" t="e">
        <f t="shared" si="259"/>
        <v>#VALUE!</v>
      </c>
      <c r="AG2061" s="3">
        <f t="shared" si="260"/>
        <v>0</v>
      </c>
      <c r="AH2061" s="3">
        <f t="shared" si="261"/>
        <v>2.8945779117979194E-2</v>
      </c>
      <c r="AI2061" s="3" t="e">
        <f t="shared" si="262"/>
        <v>#VALUE!</v>
      </c>
      <c r="AJ2061" s="6" t="e">
        <f t="shared" si="263"/>
        <v>#VALUE!</v>
      </c>
    </row>
    <row r="2062" spans="1:36" x14ac:dyDescent="0.3">
      <c r="A2062" t="s">
        <v>3829</v>
      </c>
      <c r="B2062" t="s">
        <v>3828</v>
      </c>
      <c r="C2062" t="s">
        <v>611</v>
      </c>
      <c r="D2062">
        <v>800165</v>
      </c>
      <c r="E2062" s="1">
        <v>0.34100000000000003</v>
      </c>
      <c r="F2062" s="1">
        <v>394</v>
      </c>
      <c r="G2062" s="4">
        <v>1155.4252199413488</v>
      </c>
      <c r="H2062" s="1">
        <v>0.102472615023151</v>
      </c>
      <c r="I2062" s="1">
        <v>2003</v>
      </c>
      <c r="J2062" s="4">
        <v>19546.685712543538</v>
      </c>
      <c r="K2062" s="1">
        <v>0.23101235370204801</v>
      </c>
      <c r="L2062" s="1">
        <v>1348</v>
      </c>
      <c r="M2062" s="4">
        <v>5835.1857742577922</v>
      </c>
      <c r="N2062" s="1" t="s">
        <v>3</v>
      </c>
      <c r="O2062" s="1">
        <v>1990</v>
      </c>
      <c r="P2062" s="4" t="s">
        <v>3</v>
      </c>
      <c r="Q2062" s="1">
        <v>0.34899999999999998</v>
      </c>
      <c r="R2062" s="1">
        <v>1877</v>
      </c>
      <c r="S2062" s="4">
        <v>5378.2234957020064</v>
      </c>
      <c r="T2062" s="1">
        <v>0.50229140239825498</v>
      </c>
      <c r="U2062" s="1">
        <v>1735</v>
      </c>
      <c r="V2062" s="4">
        <v>3454.1702121836429</v>
      </c>
      <c r="W2062" s="1">
        <v>0.5</v>
      </c>
      <c r="X2062" s="1" t="s">
        <v>3</v>
      </c>
      <c r="Y2062" s="4" t="s">
        <v>3</v>
      </c>
      <c r="AC2062" s="3">
        <f t="shared" si="256"/>
        <v>6.5715850700173396E-3</v>
      </c>
      <c r="AD2062" s="3">
        <f t="shared" si="257"/>
        <v>3.6747940551472229E-2</v>
      </c>
      <c r="AE2062" s="3">
        <f t="shared" si="258"/>
        <v>1.6821365116975167E-2</v>
      </c>
      <c r="AF2062" s="3" t="e">
        <f t="shared" si="259"/>
        <v>#VALUE!</v>
      </c>
      <c r="AG2062" s="3">
        <f t="shared" si="260"/>
        <v>0</v>
      </c>
      <c r="AH2062" s="3">
        <f t="shared" si="261"/>
        <v>2.8426601498466569E-2</v>
      </c>
      <c r="AI2062" s="3" t="e">
        <f t="shared" si="262"/>
        <v>#VALUE!</v>
      </c>
      <c r="AJ2062" s="6" t="e">
        <f t="shared" si="263"/>
        <v>#VALUE!</v>
      </c>
    </row>
    <row r="2063" spans="1:36" x14ac:dyDescent="0.3">
      <c r="A2063" t="s">
        <v>3831</v>
      </c>
      <c r="B2063" t="s">
        <v>3830</v>
      </c>
      <c r="C2063" t="s">
        <v>611</v>
      </c>
      <c r="D2063">
        <v>591098</v>
      </c>
      <c r="E2063" s="1">
        <v>0.34100000000000003</v>
      </c>
      <c r="F2063" s="1">
        <v>394</v>
      </c>
      <c r="G2063" s="4">
        <v>1155.4252199413488</v>
      </c>
      <c r="H2063" s="2">
        <v>9.7985444038044406E-2</v>
      </c>
      <c r="I2063" s="1">
        <v>2003</v>
      </c>
      <c r="J2063" s="4">
        <v>20441.811737081105</v>
      </c>
      <c r="K2063" s="1">
        <v>0.222367526197009</v>
      </c>
      <c r="L2063" s="1">
        <v>1348</v>
      </c>
      <c r="M2063" s="4">
        <v>6062.0362291826923</v>
      </c>
      <c r="N2063" s="1" t="s">
        <v>3</v>
      </c>
      <c r="O2063" s="1">
        <v>1990</v>
      </c>
      <c r="P2063" s="4" t="s">
        <v>3</v>
      </c>
      <c r="Q2063" s="1">
        <v>0.34899999999999998</v>
      </c>
      <c r="R2063" s="1">
        <v>1877</v>
      </c>
      <c r="S2063" s="4">
        <v>5378.2234957020064</v>
      </c>
      <c r="T2063" s="1">
        <v>0.50361023045247899</v>
      </c>
      <c r="U2063" s="1">
        <v>1735</v>
      </c>
      <c r="V2063" s="4">
        <v>3445.1246124232889</v>
      </c>
      <c r="W2063" s="1">
        <v>0.5</v>
      </c>
      <c r="X2063" s="1" t="s">
        <v>3</v>
      </c>
      <c r="Y2063" s="4" t="s">
        <v>3</v>
      </c>
      <c r="AC2063" s="3">
        <f t="shared" si="256"/>
        <v>6.5715850700173396E-3</v>
      </c>
      <c r="AD2063" s="3">
        <f t="shared" si="257"/>
        <v>3.8893910708565529E-2</v>
      </c>
      <c r="AE2063" s="3">
        <f t="shared" si="258"/>
        <v>1.8397551776945915E-2</v>
      </c>
      <c r="AF2063" s="3" t="e">
        <f t="shared" si="259"/>
        <v>#VALUE!</v>
      </c>
      <c r="AG2063" s="3">
        <f t="shared" si="260"/>
        <v>0</v>
      </c>
      <c r="AH2063" s="3">
        <f t="shared" si="261"/>
        <v>2.8218328407225046E-2</v>
      </c>
      <c r="AI2063" s="3" t="e">
        <f t="shared" si="262"/>
        <v>#VALUE!</v>
      </c>
      <c r="AJ2063" s="6" t="e">
        <f t="shared" si="263"/>
        <v>#VALUE!</v>
      </c>
    </row>
    <row r="2064" spans="1:36" x14ac:dyDescent="0.3">
      <c r="A2064" t="s">
        <v>3833</v>
      </c>
      <c r="B2064" t="s">
        <v>3832</v>
      </c>
      <c r="C2064" t="s">
        <v>611</v>
      </c>
      <c r="D2064">
        <v>279812</v>
      </c>
      <c r="E2064" s="1">
        <v>0.34100000000000003</v>
      </c>
      <c r="F2064" s="1">
        <v>394</v>
      </c>
      <c r="G2064" s="4">
        <v>1155.4252199413488</v>
      </c>
      <c r="H2064" s="2">
        <v>6.9217903449458898E-2</v>
      </c>
      <c r="I2064" s="1">
        <v>2003</v>
      </c>
      <c r="J2064" s="4">
        <v>28937.599958694766</v>
      </c>
      <c r="K2064" s="1">
        <v>0.26747959344131</v>
      </c>
      <c r="L2064" s="1">
        <v>1348</v>
      </c>
      <c r="M2064" s="4">
        <v>5039.636791192358</v>
      </c>
      <c r="N2064" s="1" t="s">
        <v>3</v>
      </c>
      <c r="O2064" s="1">
        <v>1990</v>
      </c>
      <c r="P2064" s="4" t="s">
        <v>3</v>
      </c>
      <c r="Q2064" s="1">
        <v>0.34899999999999998</v>
      </c>
      <c r="R2064" s="1">
        <v>1877</v>
      </c>
      <c r="S2064" s="4">
        <v>5378.2234957020064</v>
      </c>
      <c r="T2064" s="1">
        <v>0.493166840592969</v>
      </c>
      <c r="U2064" s="1">
        <v>1735</v>
      </c>
      <c r="V2064" s="4">
        <v>3518.0791918489249</v>
      </c>
      <c r="W2064" s="1">
        <v>0</v>
      </c>
      <c r="X2064" s="1" t="s">
        <v>3</v>
      </c>
      <c r="Y2064" s="4" t="s">
        <v>3</v>
      </c>
      <c r="AC2064" s="3">
        <f t="shared" si="256"/>
        <v>6.5715850700173396E-3</v>
      </c>
      <c r="AD2064" s="3">
        <f t="shared" si="257"/>
        <v>5.9261666180747678E-2</v>
      </c>
      <c r="AE2064" s="3">
        <f t="shared" si="258"/>
        <v>1.1293786629745985E-2</v>
      </c>
      <c r="AF2064" s="3" t="e">
        <f t="shared" si="259"/>
        <v>#VALUE!</v>
      </c>
      <c r="AG2064" s="3">
        <f t="shared" si="260"/>
        <v>0</v>
      </c>
      <c r="AH2064" s="3">
        <f t="shared" si="261"/>
        <v>2.9898092732394323E-2</v>
      </c>
      <c r="AI2064" s="3" t="e">
        <f t="shared" si="262"/>
        <v>#VALUE!</v>
      </c>
      <c r="AJ2064" s="6" t="e">
        <f t="shared" si="263"/>
        <v>#VALUE!</v>
      </c>
    </row>
    <row r="2065" spans="1:36" x14ac:dyDescent="0.3">
      <c r="A2065" t="s">
        <v>3835</v>
      </c>
      <c r="B2065" t="s">
        <v>3834</v>
      </c>
      <c r="C2065" t="s">
        <v>611</v>
      </c>
      <c r="D2065">
        <v>84660</v>
      </c>
      <c r="E2065" s="1">
        <v>0.34100000000000003</v>
      </c>
      <c r="F2065" s="1">
        <v>394</v>
      </c>
      <c r="G2065" s="4">
        <v>1155.4252199413488</v>
      </c>
      <c r="H2065" s="1">
        <v>0.14396409166075999</v>
      </c>
      <c r="I2065" s="1">
        <v>2003</v>
      </c>
      <c r="J2065" s="4">
        <v>13913.191663931804</v>
      </c>
      <c r="K2065" s="1">
        <v>0.14705882352941099</v>
      </c>
      <c r="L2065" s="1">
        <v>1348</v>
      </c>
      <c r="M2065" s="4">
        <v>9166.4000000000487</v>
      </c>
      <c r="N2065" s="1" t="s">
        <v>3</v>
      </c>
      <c r="O2065" s="1">
        <v>1990</v>
      </c>
      <c r="P2065" s="4" t="s">
        <v>3</v>
      </c>
      <c r="Q2065" s="1">
        <v>0.34899999999999998</v>
      </c>
      <c r="R2065" s="1">
        <v>1877</v>
      </c>
      <c r="S2065" s="4">
        <v>5378.2234957020064</v>
      </c>
      <c r="T2065" s="1">
        <v>0.45568154972832497</v>
      </c>
      <c r="U2065" s="1">
        <v>1735</v>
      </c>
      <c r="V2065" s="4">
        <v>3807.4835398413611</v>
      </c>
      <c r="W2065" s="1">
        <v>0</v>
      </c>
      <c r="X2065" s="1" t="s">
        <v>3</v>
      </c>
      <c r="Y2065" s="4" t="s">
        <v>3</v>
      </c>
      <c r="AC2065" s="3">
        <f t="shared" si="256"/>
        <v>6.5715850700173396E-3</v>
      </c>
      <c r="AD2065" s="3">
        <f t="shared" si="257"/>
        <v>2.3242233224139205E-2</v>
      </c>
      <c r="AE2065" s="3">
        <f t="shared" si="258"/>
        <v>3.9967077678397918E-2</v>
      </c>
      <c r="AF2065" s="3" t="e">
        <f t="shared" si="259"/>
        <v>#VALUE!</v>
      </c>
      <c r="AG2065" s="3">
        <f t="shared" si="260"/>
        <v>0</v>
      </c>
      <c r="AH2065" s="3">
        <f t="shared" si="261"/>
        <v>3.6561568872395818E-2</v>
      </c>
      <c r="AI2065" s="3" t="e">
        <f t="shared" si="262"/>
        <v>#VALUE!</v>
      </c>
      <c r="AJ2065" s="6" t="e">
        <f t="shared" si="263"/>
        <v>#VALUE!</v>
      </c>
    </row>
    <row r="2066" spans="1:36" x14ac:dyDescent="0.3">
      <c r="A2066" t="s">
        <v>4185</v>
      </c>
      <c r="B2066" t="s">
        <v>3836</v>
      </c>
      <c r="C2066" t="s">
        <v>611</v>
      </c>
      <c r="D2066">
        <v>2174672</v>
      </c>
      <c r="E2066" s="1">
        <v>0.34100000000000003</v>
      </c>
      <c r="F2066" s="1">
        <v>394</v>
      </c>
      <c r="G2066" s="4">
        <v>1155.4252199413488</v>
      </c>
      <c r="H2066" s="2">
        <v>4.3224909319658299E-2</v>
      </c>
      <c r="I2066" s="1">
        <v>2003</v>
      </c>
      <c r="J2066" s="4">
        <v>46339.021446808532</v>
      </c>
      <c r="K2066" s="1">
        <v>0.33327232796486</v>
      </c>
      <c r="L2066" s="1">
        <v>1348</v>
      </c>
      <c r="M2066" s="4">
        <v>4044.7402526084679</v>
      </c>
      <c r="N2066" s="1" t="s">
        <v>3</v>
      </c>
      <c r="O2066" s="1">
        <v>1990</v>
      </c>
      <c r="P2066" s="4" t="s">
        <v>3</v>
      </c>
      <c r="Q2066" s="1">
        <v>0.34899999999999998</v>
      </c>
      <c r="R2066" s="1">
        <v>1877</v>
      </c>
      <c r="S2066" s="4">
        <v>5378.2234957020064</v>
      </c>
      <c r="T2066" s="1">
        <v>0.48610916956672001</v>
      </c>
      <c r="U2066" s="1">
        <v>1735</v>
      </c>
      <c r="V2066" s="4">
        <v>3569.1571124783436</v>
      </c>
      <c r="W2066" s="1" t="s">
        <v>3</v>
      </c>
      <c r="X2066" s="1" t="s">
        <v>3</v>
      </c>
      <c r="Y2066" s="4" t="s">
        <v>3</v>
      </c>
      <c r="AC2066" s="3">
        <f t="shared" si="256"/>
        <v>6.5715850700173396E-3</v>
      </c>
      <c r="AD2066" s="3">
        <f t="shared" si="257"/>
        <v>0.10097973735825148</v>
      </c>
      <c r="AE2066" s="3">
        <f t="shared" si="258"/>
        <v>4.3811152282884026E-3</v>
      </c>
      <c r="AF2066" s="3" t="e">
        <f t="shared" si="259"/>
        <v>#VALUE!</v>
      </c>
      <c r="AG2066" s="3">
        <f t="shared" si="260"/>
        <v>0</v>
      </c>
      <c r="AH2066" s="3">
        <f t="shared" si="261"/>
        <v>3.1074151446632843E-2</v>
      </c>
      <c r="AI2066" s="3" t="e">
        <f t="shared" si="262"/>
        <v>#VALUE!</v>
      </c>
      <c r="AJ2066" s="6" t="e">
        <f t="shared" si="263"/>
        <v>#VALUE!</v>
      </c>
    </row>
    <row r="2067" spans="1:36" x14ac:dyDescent="0.3">
      <c r="A2067" t="s">
        <v>3838</v>
      </c>
      <c r="B2067" t="s">
        <v>3837</v>
      </c>
      <c r="C2067" t="s">
        <v>611</v>
      </c>
      <c r="D2067">
        <v>1136757</v>
      </c>
      <c r="E2067" s="1">
        <v>0.34100000000000003</v>
      </c>
      <c r="F2067" s="1">
        <v>394</v>
      </c>
      <c r="G2067" s="4">
        <v>1155.4252199413488</v>
      </c>
      <c r="H2067" s="2">
        <v>3.9964565865879799E-2</v>
      </c>
      <c r="I2067" s="1">
        <v>2003</v>
      </c>
      <c r="J2067" s="4">
        <v>50119.398437156153</v>
      </c>
      <c r="K2067" s="1">
        <v>0.34090751145583398</v>
      </c>
      <c r="L2067" s="1">
        <v>1348</v>
      </c>
      <c r="M2067" s="4">
        <v>3954.151653166607</v>
      </c>
      <c r="N2067" s="1" t="s">
        <v>3</v>
      </c>
      <c r="O2067" s="1">
        <v>1990</v>
      </c>
      <c r="P2067" s="4" t="s">
        <v>3</v>
      </c>
      <c r="Q2067" s="1">
        <v>0.34899999999999998</v>
      </c>
      <c r="R2067" s="1">
        <v>1877</v>
      </c>
      <c r="S2067" s="4">
        <v>5378.2234957020064</v>
      </c>
      <c r="T2067" s="1">
        <v>0.49149730329349101</v>
      </c>
      <c r="U2067" s="1">
        <v>1735</v>
      </c>
      <c r="V2067" s="4">
        <v>3530.0295411060843</v>
      </c>
      <c r="W2067" s="1">
        <v>0.5</v>
      </c>
      <c r="X2067" s="1" t="s">
        <v>3</v>
      </c>
      <c r="Y2067" s="4" t="s">
        <v>3</v>
      </c>
      <c r="AC2067" s="3">
        <f t="shared" si="256"/>
        <v>6.5715850700173396E-3</v>
      </c>
      <c r="AD2067" s="3">
        <f t="shared" si="257"/>
        <v>0.11004279214770332</v>
      </c>
      <c r="AE2067" s="3">
        <f t="shared" si="258"/>
        <v>3.751693779550448E-3</v>
      </c>
      <c r="AF2067" s="3" t="e">
        <f t="shared" si="259"/>
        <v>#VALUE!</v>
      </c>
      <c r="AG2067" s="3">
        <f t="shared" si="260"/>
        <v>0</v>
      </c>
      <c r="AH2067" s="3">
        <f t="shared" si="261"/>
        <v>3.0173247088892959E-2</v>
      </c>
      <c r="AI2067" s="3" t="e">
        <f t="shared" si="262"/>
        <v>#VALUE!</v>
      </c>
      <c r="AJ2067" s="6" t="e">
        <f t="shared" si="263"/>
        <v>#VALUE!</v>
      </c>
    </row>
    <row r="2068" spans="1:36" x14ac:dyDescent="0.3">
      <c r="A2068" t="s">
        <v>3840</v>
      </c>
      <c r="B2068" t="s">
        <v>3839</v>
      </c>
      <c r="C2068" t="s">
        <v>611</v>
      </c>
      <c r="D2068">
        <v>408809</v>
      </c>
      <c r="E2068" s="1">
        <v>0.34100000000000003</v>
      </c>
      <c r="F2068" s="1">
        <v>394</v>
      </c>
      <c r="G2068" s="4">
        <v>1155.4252199413488</v>
      </c>
      <c r="H2068" s="2">
        <v>5.0429418139033101E-2</v>
      </c>
      <c r="I2068" s="1">
        <v>2003</v>
      </c>
      <c r="J2068" s="4">
        <v>39718.879850601508</v>
      </c>
      <c r="K2068" s="1">
        <v>0.34596596454578998</v>
      </c>
      <c r="L2068" s="1">
        <v>1348</v>
      </c>
      <c r="M2068" s="4">
        <v>3896.3370335280101</v>
      </c>
      <c r="N2068" s="1" t="s">
        <v>3</v>
      </c>
      <c r="O2068" s="1">
        <v>1990</v>
      </c>
      <c r="P2068" s="4" t="s">
        <v>3</v>
      </c>
      <c r="Q2068" s="1">
        <v>0.34899999999999998</v>
      </c>
      <c r="R2068" s="1">
        <v>1877</v>
      </c>
      <c r="S2068" s="4">
        <v>5378.2234957020064</v>
      </c>
      <c r="T2068" s="1">
        <v>0.489898705752564</v>
      </c>
      <c r="U2068" s="1">
        <v>1735</v>
      </c>
      <c r="V2068" s="4">
        <v>3541.5484458869068</v>
      </c>
      <c r="W2068" s="1">
        <v>0.5</v>
      </c>
      <c r="X2068" s="1" t="s">
        <v>3</v>
      </c>
      <c r="Y2068" s="4" t="s">
        <v>3</v>
      </c>
      <c r="AC2068" s="3">
        <f t="shared" si="256"/>
        <v>6.5715850700173396E-3</v>
      </c>
      <c r="AD2068" s="3">
        <f t="shared" si="257"/>
        <v>8.5108646683023287E-2</v>
      </c>
      <c r="AE2068" s="3">
        <f t="shared" si="258"/>
        <v>3.3499902332392575E-3</v>
      </c>
      <c r="AF2068" s="3" t="e">
        <f t="shared" si="259"/>
        <v>#VALUE!</v>
      </c>
      <c r="AG2068" s="3">
        <f t="shared" si="260"/>
        <v>0</v>
      </c>
      <c r="AH2068" s="3">
        <f t="shared" si="261"/>
        <v>3.0438467524240276E-2</v>
      </c>
      <c r="AI2068" s="3" t="e">
        <f t="shared" si="262"/>
        <v>#VALUE!</v>
      </c>
      <c r="AJ2068" s="6" t="e">
        <f t="shared" si="263"/>
        <v>#VALUE!</v>
      </c>
    </row>
    <row r="2069" spans="1:36" x14ac:dyDescent="0.3">
      <c r="A2069" t="s">
        <v>3842</v>
      </c>
      <c r="B2069" t="s">
        <v>3841</v>
      </c>
      <c r="C2069" t="s">
        <v>611</v>
      </c>
      <c r="D2069">
        <v>348115</v>
      </c>
      <c r="E2069" s="1">
        <v>0.34100000000000003</v>
      </c>
      <c r="F2069" s="1">
        <v>394</v>
      </c>
      <c r="G2069" s="4">
        <v>1155.4252199413488</v>
      </c>
      <c r="H2069" s="2">
        <v>5.2482656593367101E-2</v>
      </c>
      <c r="I2069" s="1">
        <v>2003</v>
      </c>
      <c r="J2069" s="4">
        <v>38164.988779419837</v>
      </c>
      <c r="K2069" s="1">
        <v>0.326308834724157</v>
      </c>
      <c r="L2069" s="1">
        <v>1348</v>
      </c>
      <c r="M2069" s="4">
        <v>4131.0557868882797</v>
      </c>
      <c r="N2069" s="1" t="s">
        <v>3</v>
      </c>
      <c r="O2069" s="1">
        <v>1990</v>
      </c>
      <c r="P2069" s="4" t="s">
        <v>3</v>
      </c>
      <c r="Q2069" s="1">
        <v>0.34899999999999998</v>
      </c>
      <c r="R2069" s="1">
        <v>1877</v>
      </c>
      <c r="S2069" s="4">
        <v>5378.2234957020064</v>
      </c>
      <c r="T2069" s="1">
        <v>0.48343794435746801</v>
      </c>
      <c r="U2069" s="1">
        <v>1735</v>
      </c>
      <c r="V2069" s="4">
        <v>3588.8784077674522</v>
      </c>
      <c r="W2069" s="1">
        <v>0.5</v>
      </c>
      <c r="X2069" s="1" t="s">
        <v>3</v>
      </c>
      <c r="Y2069" s="4" t="s">
        <v>3</v>
      </c>
      <c r="AC2069" s="3">
        <f t="shared" si="256"/>
        <v>6.5715850700173396E-3</v>
      </c>
      <c r="AD2069" s="3">
        <f t="shared" si="257"/>
        <v>8.1383356863802228E-2</v>
      </c>
      <c r="AE2069" s="3">
        <f t="shared" si="258"/>
        <v>4.9808468608528019E-3</v>
      </c>
      <c r="AF2069" s="3" t="e">
        <f t="shared" si="259"/>
        <v>#VALUE!</v>
      </c>
      <c r="AG2069" s="3">
        <f t="shared" si="260"/>
        <v>0</v>
      </c>
      <c r="AH2069" s="3">
        <f t="shared" si="261"/>
        <v>3.1528230252015316E-2</v>
      </c>
      <c r="AI2069" s="3" t="e">
        <f t="shared" si="262"/>
        <v>#VALUE!</v>
      </c>
      <c r="AJ2069" s="6" t="e">
        <f t="shared" si="263"/>
        <v>#VALUE!</v>
      </c>
    </row>
    <row r="2070" spans="1:36" x14ac:dyDescent="0.3">
      <c r="A2070" t="s">
        <v>3844</v>
      </c>
      <c r="B2070" t="s">
        <v>3843</v>
      </c>
      <c r="C2070" t="s">
        <v>611</v>
      </c>
      <c r="D2070">
        <v>280991</v>
      </c>
      <c r="E2070" s="1">
        <v>0.34100000000000003</v>
      </c>
      <c r="F2070" s="1">
        <v>394</v>
      </c>
      <c r="G2070" s="4">
        <v>1155.4252199413488</v>
      </c>
      <c r="H2070" s="2">
        <v>3.4463737272723997E-2</v>
      </c>
      <c r="I2070" s="1">
        <v>2003</v>
      </c>
      <c r="J2070" s="4">
        <v>58119.059582817084</v>
      </c>
      <c r="K2070" s="1">
        <v>0.29254317753949399</v>
      </c>
      <c r="L2070" s="1">
        <v>1348</v>
      </c>
      <c r="M2070" s="4">
        <v>4607.8668158925602</v>
      </c>
      <c r="N2070" s="1" t="s">
        <v>3</v>
      </c>
      <c r="O2070" s="1">
        <v>1990</v>
      </c>
      <c r="P2070" s="4" t="s">
        <v>3</v>
      </c>
      <c r="Q2070" s="1">
        <v>0.34899999999999998</v>
      </c>
      <c r="R2070" s="1">
        <v>1877</v>
      </c>
      <c r="S2070" s="4">
        <v>5378.2234957020064</v>
      </c>
      <c r="T2070" s="1">
        <v>0.462107327280944</v>
      </c>
      <c r="U2070" s="1">
        <v>1735</v>
      </c>
      <c r="V2070" s="4">
        <v>3754.5390379520745</v>
      </c>
      <c r="W2070" s="1">
        <v>0.5</v>
      </c>
      <c r="X2070" s="1" t="s">
        <v>3</v>
      </c>
      <c r="Y2070" s="4" t="s">
        <v>3</v>
      </c>
      <c r="AC2070" s="3">
        <f t="shared" si="256"/>
        <v>6.5715850700173396E-3</v>
      </c>
      <c r="AD2070" s="3">
        <f t="shared" si="257"/>
        <v>0.12922113532492899</v>
      </c>
      <c r="AE2070" s="3">
        <f t="shared" si="258"/>
        <v>8.2937923142453185E-3</v>
      </c>
      <c r="AF2070" s="3" t="e">
        <f t="shared" si="259"/>
        <v>#VALUE!</v>
      </c>
      <c r="AG2070" s="3">
        <f t="shared" si="260"/>
        <v>0</v>
      </c>
      <c r="AH2070" s="3">
        <f t="shared" si="261"/>
        <v>3.5342532505005977E-2</v>
      </c>
      <c r="AI2070" s="3" t="e">
        <f t="shared" si="262"/>
        <v>#VALUE!</v>
      </c>
      <c r="AJ2070" s="6" t="e">
        <f t="shared" si="263"/>
        <v>#VALUE!</v>
      </c>
    </row>
    <row r="2071" spans="1:36" x14ac:dyDescent="0.3">
      <c r="A2071" t="s">
        <v>3846</v>
      </c>
      <c r="B2071" t="s">
        <v>3845</v>
      </c>
      <c r="C2071" t="s">
        <v>611</v>
      </c>
      <c r="D2071">
        <v>8975618</v>
      </c>
      <c r="E2071" s="1">
        <v>0.34100000000000003</v>
      </c>
      <c r="F2071" s="1">
        <v>394</v>
      </c>
      <c r="G2071" s="4">
        <v>1155.4252199413488</v>
      </c>
      <c r="H2071" s="2">
        <v>5.0052820875398203E-2</v>
      </c>
      <c r="I2071" s="1">
        <v>2003</v>
      </c>
      <c r="J2071" s="4">
        <v>40017.724575129949</v>
      </c>
      <c r="K2071" s="1">
        <v>0.34423044741877301</v>
      </c>
      <c r="L2071" s="1">
        <v>1348</v>
      </c>
      <c r="M2071" s="4">
        <v>3915.9813145758508</v>
      </c>
      <c r="N2071" s="1" t="s">
        <v>3</v>
      </c>
      <c r="O2071" s="1">
        <v>1990</v>
      </c>
      <c r="P2071" s="4" t="s">
        <v>3</v>
      </c>
      <c r="Q2071" s="1">
        <v>0.34899999999999998</v>
      </c>
      <c r="R2071" s="1">
        <v>1877</v>
      </c>
      <c r="S2071" s="4">
        <v>5378.2234957020064</v>
      </c>
      <c r="T2071" s="1">
        <v>0.49421777976736497</v>
      </c>
      <c r="U2071" s="1">
        <v>1735</v>
      </c>
      <c r="V2071" s="4">
        <v>3510.5981027568214</v>
      </c>
      <c r="W2071" s="1" t="s">
        <v>3</v>
      </c>
      <c r="X2071" s="1" t="s">
        <v>3</v>
      </c>
      <c r="Y2071" s="4" t="s">
        <v>3</v>
      </c>
      <c r="AC2071" s="3">
        <f t="shared" si="256"/>
        <v>6.5715850700173396E-3</v>
      </c>
      <c r="AD2071" s="3">
        <f t="shared" si="257"/>
        <v>8.582509536495507E-2</v>
      </c>
      <c r="AE2071" s="3">
        <f t="shared" si="258"/>
        <v>3.4864812697794887E-3</v>
      </c>
      <c r="AF2071" s="3" t="e">
        <f t="shared" si="259"/>
        <v>#VALUE!</v>
      </c>
      <c r="AG2071" s="3">
        <f t="shared" si="260"/>
        <v>0</v>
      </c>
      <c r="AH2071" s="3">
        <f t="shared" si="261"/>
        <v>2.9725842180485684E-2</v>
      </c>
      <c r="AI2071" s="3" t="e">
        <f t="shared" si="262"/>
        <v>#VALUE!</v>
      </c>
      <c r="AJ2071" s="6" t="e">
        <f t="shared" si="263"/>
        <v>#VALUE!</v>
      </c>
    </row>
    <row r="2072" spans="1:36" x14ac:dyDescent="0.3">
      <c r="A2072" t="s">
        <v>4186</v>
      </c>
      <c r="B2072" t="s">
        <v>3847</v>
      </c>
      <c r="C2072" t="s">
        <v>611</v>
      </c>
      <c r="D2072">
        <v>2838319</v>
      </c>
      <c r="E2072" s="1">
        <v>0.34100000000000003</v>
      </c>
      <c r="F2072" s="1">
        <v>394</v>
      </c>
      <c r="G2072" s="4">
        <v>1155.4252199413488</v>
      </c>
      <c r="H2072" s="2">
        <v>6.14007798277783E-2</v>
      </c>
      <c r="I2072" s="1">
        <v>2003</v>
      </c>
      <c r="J2072" s="4">
        <v>32621.735515707955</v>
      </c>
      <c r="K2072" s="1">
        <v>0.31426277314142598</v>
      </c>
      <c r="L2072" s="1">
        <v>1348</v>
      </c>
      <c r="M2072" s="4">
        <v>4289.4040122065835</v>
      </c>
      <c r="N2072" s="1" t="s">
        <v>3</v>
      </c>
      <c r="O2072" s="1">
        <v>1990</v>
      </c>
      <c r="P2072" s="4" t="s">
        <v>3</v>
      </c>
      <c r="Q2072" s="1">
        <v>0.34899999999999998</v>
      </c>
      <c r="R2072" s="1">
        <v>1877</v>
      </c>
      <c r="S2072" s="4">
        <v>5378.2234957020064</v>
      </c>
      <c r="T2072" s="1">
        <v>0.49497184777327702</v>
      </c>
      <c r="U2072" s="1">
        <v>1735</v>
      </c>
      <c r="V2072" s="4">
        <v>3505.2498597752992</v>
      </c>
      <c r="W2072" s="1" t="s">
        <v>3</v>
      </c>
      <c r="X2072" s="1" t="s">
        <v>3</v>
      </c>
      <c r="Y2072" s="4" t="s">
        <v>3</v>
      </c>
      <c r="AC2072" s="3">
        <f t="shared" si="256"/>
        <v>6.5715850700173396E-3</v>
      </c>
      <c r="AD2072" s="3">
        <f t="shared" si="257"/>
        <v>6.8093992292728361E-2</v>
      </c>
      <c r="AE2072" s="3">
        <f t="shared" si="258"/>
        <v>6.0810710612379379E-3</v>
      </c>
      <c r="AF2072" s="3" t="e">
        <f t="shared" si="259"/>
        <v>#VALUE!</v>
      </c>
      <c r="AG2072" s="3">
        <f t="shared" si="260"/>
        <v>0</v>
      </c>
      <c r="AH2072" s="3">
        <f t="shared" si="261"/>
        <v>2.9602699975658703E-2</v>
      </c>
      <c r="AI2072" s="3" t="e">
        <f t="shared" si="262"/>
        <v>#VALUE!</v>
      </c>
      <c r="AJ2072" s="6" t="e">
        <f t="shared" si="263"/>
        <v>#VALUE!</v>
      </c>
    </row>
    <row r="2073" spans="1:36" x14ac:dyDescent="0.3">
      <c r="A2073" t="s">
        <v>3849</v>
      </c>
      <c r="B2073" t="s">
        <v>3848</v>
      </c>
      <c r="C2073" t="s">
        <v>611</v>
      </c>
      <c r="D2073">
        <v>2069364</v>
      </c>
      <c r="E2073" s="1">
        <v>0.34100000000000003</v>
      </c>
      <c r="F2073" s="1">
        <v>394</v>
      </c>
      <c r="G2073" s="4">
        <v>1155.4252199413488</v>
      </c>
      <c r="H2073" s="2">
        <v>5.4941518263582401E-2</v>
      </c>
      <c r="I2073" s="1">
        <v>2003</v>
      </c>
      <c r="J2073" s="4">
        <v>36456.946646261036</v>
      </c>
      <c r="K2073" s="1">
        <v>0.32332252808109102</v>
      </c>
      <c r="L2073" s="1">
        <v>1348</v>
      </c>
      <c r="M2073" s="4">
        <v>4169.211492933503</v>
      </c>
      <c r="N2073" s="1" t="s">
        <v>3</v>
      </c>
      <c r="O2073" s="1">
        <v>1990</v>
      </c>
      <c r="P2073" s="4" t="s">
        <v>3</v>
      </c>
      <c r="Q2073" s="1">
        <v>0.34899999999999998</v>
      </c>
      <c r="R2073" s="1">
        <v>1877</v>
      </c>
      <c r="S2073" s="4">
        <v>5378.2234957020064</v>
      </c>
      <c r="T2073" s="1">
        <v>0.49511105827684199</v>
      </c>
      <c r="U2073" s="1">
        <v>1735</v>
      </c>
      <c r="V2073" s="4">
        <v>3504.2642877709118</v>
      </c>
      <c r="W2073" s="1">
        <v>1</v>
      </c>
      <c r="X2073" s="1" t="s">
        <v>3</v>
      </c>
      <c r="Y2073" s="4" t="s">
        <v>3</v>
      </c>
      <c r="AC2073" s="3">
        <f t="shared" si="256"/>
        <v>6.5715850700173396E-3</v>
      </c>
      <c r="AD2073" s="3">
        <f t="shared" si="257"/>
        <v>7.7288506145200497E-2</v>
      </c>
      <c r="AE2073" s="3">
        <f t="shared" si="258"/>
        <v>5.2459577017817125E-3</v>
      </c>
      <c r="AF2073" s="3" t="e">
        <f t="shared" si="259"/>
        <v>#VALUE!</v>
      </c>
      <c r="AG2073" s="3">
        <f t="shared" si="260"/>
        <v>0</v>
      </c>
      <c r="AH2073" s="3">
        <f t="shared" si="261"/>
        <v>2.9580007381089735E-2</v>
      </c>
      <c r="AI2073" s="3" t="e">
        <f t="shared" si="262"/>
        <v>#VALUE!</v>
      </c>
      <c r="AJ2073" s="6" t="e">
        <f t="shared" si="263"/>
        <v>#VALUE!</v>
      </c>
    </row>
    <row r="2074" spans="1:36" x14ac:dyDescent="0.3">
      <c r="A2074" t="s">
        <v>3851</v>
      </c>
      <c r="B2074" t="s">
        <v>3850</v>
      </c>
      <c r="C2074" t="s">
        <v>611</v>
      </c>
      <c r="D2074">
        <v>626465</v>
      </c>
      <c r="E2074" s="1">
        <v>0.34100000000000003</v>
      </c>
      <c r="F2074" s="1">
        <v>394</v>
      </c>
      <c r="G2074" s="4">
        <v>1155.4252199413488</v>
      </c>
      <c r="H2074" s="2">
        <v>7.8267740416463796E-2</v>
      </c>
      <c r="I2074" s="1">
        <v>2003</v>
      </c>
      <c r="J2074" s="4">
        <v>25591.642090879428</v>
      </c>
      <c r="K2074" s="1">
        <v>0.29055573735164703</v>
      </c>
      <c r="L2074" s="1">
        <v>1348</v>
      </c>
      <c r="M2074" s="4">
        <v>4639.3852425243076</v>
      </c>
      <c r="N2074" s="1" t="s">
        <v>3</v>
      </c>
      <c r="O2074" s="1">
        <v>1990</v>
      </c>
      <c r="P2074" s="4" t="s">
        <v>3</v>
      </c>
      <c r="Q2074" s="1">
        <v>0.34899999999999998</v>
      </c>
      <c r="R2074" s="1">
        <v>1877</v>
      </c>
      <c r="S2074" s="4">
        <v>5378.2234957020064</v>
      </c>
      <c r="T2074" s="1">
        <v>0.49540357402249102</v>
      </c>
      <c r="U2074" s="1">
        <v>1735</v>
      </c>
      <c r="V2074" s="4">
        <v>3502.1951616385231</v>
      </c>
      <c r="W2074" s="1">
        <v>0.5</v>
      </c>
      <c r="X2074" s="1" t="s">
        <v>3</v>
      </c>
      <c r="Y2074" s="4" t="s">
        <v>3</v>
      </c>
      <c r="AC2074" s="3">
        <f t="shared" si="256"/>
        <v>6.5715850700173396E-3</v>
      </c>
      <c r="AD2074" s="3">
        <f t="shared" si="257"/>
        <v>5.1240085381627588E-2</v>
      </c>
      <c r="AE2074" s="3">
        <f t="shared" si="258"/>
        <v>8.5127864688599678E-3</v>
      </c>
      <c r="AF2074" s="3" t="e">
        <f t="shared" si="259"/>
        <v>#VALUE!</v>
      </c>
      <c r="AG2074" s="3">
        <f t="shared" si="260"/>
        <v>0</v>
      </c>
      <c r="AH2074" s="3">
        <f t="shared" si="261"/>
        <v>2.9532366173521611E-2</v>
      </c>
      <c r="AI2074" s="3" t="e">
        <f t="shared" si="262"/>
        <v>#VALUE!</v>
      </c>
      <c r="AJ2074" s="6" t="e">
        <f t="shared" si="263"/>
        <v>#VALUE!</v>
      </c>
    </row>
    <row r="2075" spans="1:36" x14ac:dyDescent="0.3">
      <c r="A2075" t="s">
        <v>3853</v>
      </c>
      <c r="B2075" t="s">
        <v>3852</v>
      </c>
      <c r="C2075" t="s">
        <v>611</v>
      </c>
      <c r="D2075">
        <v>142490</v>
      </c>
      <c r="E2075" s="1">
        <v>0.34100000000000003</v>
      </c>
      <c r="F2075" s="1">
        <v>394</v>
      </c>
      <c r="G2075" s="4">
        <v>1155.4252199413488</v>
      </c>
      <c r="H2075" s="2">
        <v>8.1051301845743495E-2</v>
      </c>
      <c r="I2075" s="1">
        <v>2003</v>
      </c>
      <c r="J2075" s="4">
        <v>24712.743094640249</v>
      </c>
      <c r="K2075" s="1">
        <v>0.286918380237209</v>
      </c>
      <c r="L2075" s="1">
        <v>1348</v>
      </c>
      <c r="M2075" s="4">
        <v>4698.2002299244286</v>
      </c>
      <c r="N2075" s="1" t="s">
        <v>3</v>
      </c>
      <c r="O2075" s="1">
        <v>1990</v>
      </c>
      <c r="P2075" s="4" t="s">
        <v>3</v>
      </c>
      <c r="Q2075" s="1">
        <v>0.34899999999999998</v>
      </c>
      <c r="R2075" s="1">
        <v>1877</v>
      </c>
      <c r="S2075" s="4">
        <v>5378.2234957020064</v>
      </c>
      <c r="T2075" s="1">
        <v>0.49105200364937801</v>
      </c>
      <c r="U2075" s="1">
        <v>1735</v>
      </c>
      <c r="V2075" s="4">
        <v>3533.2306702872725</v>
      </c>
      <c r="W2075" s="1">
        <v>0.5</v>
      </c>
      <c r="X2075" s="1" t="s">
        <v>3</v>
      </c>
      <c r="Y2075" s="4" t="s">
        <v>3</v>
      </c>
      <c r="AC2075" s="3">
        <f t="shared" si="256"/>
        <v>6.5715850700173396E-3</v>
      </c>
      <c r="AD2075" s="3">
        <f t="shared" si="257"/>
        <v>4.9133017812004735E-2</v>
      </c>
      <c r="AE2075" s="3">
        <f t="shared" si="258"/>
        <v>8.9214407013458938E-3</v>
      </c>
      <c r="AF2075" s="3" t="e">
        <f t="shared" si="259"/>
        <v>#VALUE!</v>
      </c>
      <c r="AG2075" s="3">
        <f t="shared" si="260"/>
        <v>0</v>
      </c>
      <c r="AH2075" s="3">
        <f t="shared" si="261"/>
        <v>3.0246952435989086E-2</v>
      </c>
      <c r="AI2075" s="3" t="e">
        <f t="shared" si="262"/>
        <v>#VALUE!</v>
      </c>
      <c r="AJ2075" s="6" t="e">
        <f t="shared" si="263"/>
        <v>#VALUE!</v>
      </c>
    </row>
    <row r="2076" spans="1:36" x14ac:dyDescent="0.3">
      <c r="A2076" t="s">
        <v>4187</v>
      </c>
      <c r="B2076" t="s">
        <v>3854</v>
      </c>
      <c r="C2076" t="s">
        <v>611</v>
      </c>
      <c r="D2076">
        <v>3829967</v>
      </c>
      <c r="E2076" s="1">
        <v>0.34100000000000003</v>
      </c>
      <c r="F2076" s="1">
        <v>394</v>
      </c>
      <c r="G2076" s="4">
        <v>1155.4252199413488</v>
      </c>
      <c r="H2076" s="2">
        <v>4.3759384871984497E-2</v>
      </c>
      <c r="I2076" s="1">
        <v>2003</v>
      </c>
      <c r="J2076" s="4">
        <v>45773.038306174974</v>
      </c>
      <c r="K2076" s="1">
        <v>0.36548957210336203</v>
      </c>
      <c r="L2076" s="1">
        <v>1348</v>
      </c>
      <c r="M2076" s="4">
        <v>3688.2037214970933</v>
      </c>
      <c r="N2076" s="1" t="s">
        <v>3</v>
      </c>
      <c r="O2076" s="1">
        <v>1990</v>
      </c>
      <c r="P2076" s="4" t="s">
        <v>3</v>
      </c>
      <c r="Q2076" s="1">
        <v>0.34899999999999998</v>
      </c>
      <c r="R2076" s="1">
        <v>1877</v>
      </c>
      <c r="S2076" s="4">
        <v>5378.2234957020064</v>
      </c>
      <c r="T2076" s="1">
        <v>0.49551680210299398</v>
      </c>
      <c r="U2076" s="1">
        <v>1735</v>
      </c>
      <c r="V2076" s="4">
        <v>3501.3948924367201</v>
      </c>
      <c r="W2076" s="1" t="s">
        <v>3</v>
      </c>
      <c r="X2076" s="1" t="s">
        <v>3</v>
      </c>
      <c r="Y2076" s="4" t="s">
        <v>3</v>
      </c>
      <c r="AC2076" s="3">
        <f t="shared" si="256"/>
        <v>6.5715850700173396E-3</v>
      </c>
      <c r="AD2076" s="3">
        <f t="shared" si="257"/>
        <v>9.9622852522012889E-2</v>
      </c>
      <c r="AE2076" s="3">
        <f t="shared" si="258"/>
        <v>1.9038527325352587E-3</v>
      </c>
      <c r="AF2076" s="3" t="e">
        <f t="shared" si="259"/>
        <v>#VALUE!</v>
      </c>
      <c r="AG2076" s="3">
        <f t="shared" si="260"/>
        <v>0</v>
      </c>
      <c r="AH2076" s="3">
        <f t="shared" si="261"/>
        <v>2.9513940138222609E-2</v>
      </c>
      <c r="AI2076" s="3" t="e">
        <f t="shared" si="262"/>
        <v>#VALUE!</v>
      </c>
      <c r="AJ2076" s="6" t="e">
        <f t="shared" si="263"/>
        <v>#VALUE!</v>
      </c>
    </row>
    <row r="2077" spans="1:36" x14ac:dyDescent="0.3">
      <c r="A2077" t="s">
        <v>3856</v>
      </c>
      <c r="B2077" t="s">
        <v>3855</v>
      </c>
      <c r="C2077" t="s">
        <v>611</v>
      </c>
      <c r="D2077">
        <v>2073614</v>
      </c>
      <c r="E2077" s="1">
        <v>0.34100000000000003</v>
      </c>
      <c r="F2077" s="1">
        <v>394</v>
      </c>
      <c r="G2077" s="4">
        <v>1155.4252199413488</v>
      </c>
      <c r="H2077" s="2">
        <v>3.9269603696734302E-2</v>
      </c>
      <c r="I2077" s="1">
        <v>2003</v>
      </c>
      <c r="J2077" s="4">
        <v>51006.371632076625</v>
      </c>
      <c r="K2077" s="1">
        <v>0.39482227646996898</v>
      </c>
      <c r="L2077" s="1">
        <v>1348</v>
      </c>
      <c r="M2077" s="4">
        <v>3414.1943865280655</v>
      </c>
      <c r="N2077" s="1" t="s">
        <v>3</v>
      </c>
      <c r="O2077" s="1">
        <v>1990</v>
      </c>
      <c r="P2077" s="4" t="s">
        <v>3</v>
      </c>
      <c r="Q2077" s="1">
        <v>0.34899999999999998</v>
      </c>
      <c r="R2077" s="1">
        <v>1877</v>
      </c>
      <c r="S2077" s="4">
        <v>5378.2234957020064</v>
      </c>
      <c r="T2077" s="1">
        <v>0.49558403830220998</v>
      </c>
      <c r="U2077" s="1">
        <v>1735</v>
      </c>
      <c r="V2077" s="4">
        <v>3500.9198559820989</v>
      </c>
      <c r="W2077" s="1">
        <v>0.5</v>
      </c>
      <c r="X2077" s="1" t="s">
        <v>3</v>
      </c>
      <c r="Y2077" s="4" t="s">
        <v>3</v>
      </c>
      <c r="AC2077" s="3">
        <f t="shared" si="256"/>
        <v>6.5715850700173396E-3</v>
      </c>
      <c r="AD2077" s="3">
        <f t="shared" si="257"/>
        <v>0.11216921675637713</v>
      </c>
      <c r="AE2077" s="3">
        <f t="shared" si="258"/>
        <v>0</v>
      </c>
      <c r="AF2077" s="3" t="e">
        <f t="shared" si="259"/>
        <v>#VALUE!</v>
      </c>
      <c r="AG2077" s="3">
        <f t="shared" si="260"/>
        <v>0</v>
      </c>
      <c r="AH2077" s="3">
        <f t="shared" si="261"/>
        <v>2.9503002520654121E-2</v>
      </c>
      <c r="AI2077" s="3" t="e">
        <f t="shared" si="262"/>
        <v>#VALUE!</v>
      </c>
      <c r="AJ2077" s="6" t="e">
        <f t="shared" si="263"/>
        <v>#VALUE!</v>
      </c>
    </row>
    <row r="2078" spans="1:36" x14ac:dyDescent="0.3">
      <c r="A2078" t="s">
        <v>3858</v>
      </c>
      <c r="B2078" t="s">
        <v>3857</v>
      </c>
      <c r="C2078" t="s">
        <v>611</v>
      </c>
      <c r="D2078">
        <v>1756353</v>
      </c>
      <c r="E2078" s="1">
        <v>0.34100000000000003</v>
      </c>
      <c r="F2078" s="1">
        <v>394</v>
      </c>
      <c r="G2078" s="4">
        <v>1155.4252199413488</v>
      </c>
      <c r="H2078" s="2">
        <v>4.9060183231958397E-2</v>
      </c>
      <c r="I2078" s="1">
        <v>2003</v>
      </c>
      <c r="J2078" s="4">
        <v>40827.405607715329</v>
      </c>
      <c r="K2078" s="1">
        <v>0.33085831834488799</v>
      </c>
      <c r="L2078" s="1">
        <v>1348</v>
      </c>
      <c r="M2078" s="4">
        <v>4074.2515005919831</v>
      </c>
      <c r="N2078" s="1" t="s">
        <v>3</v>
      </c>
      <c r="O2078" s="1">
        <v>1990</v>
      </c>
      <c r="P2078" s="4" t="s">
        <v>3</v>
      </c>
      <c r="Q2078" s="1">
        <v>0.34899999999999998</v>
      </c>
      <c r="R2078" s="1">
        <v>1877</v>
      </c>
      <c r="S2078" s="4">
        <v>5378.2234957020064</v>
      </c>
      <c r="T2078" s="1">
        <v>0.49543742060963802</v>
      </c>
      <c r="U2078" s="1">
        <v>1735</v>
      </c>
      <c r="V2078" s="4">
        <v>3501.955903664028</v>
      </c>
      <c r="W2078" s="1">
        <v>0.5</v>
      </c>
      <c r="X2078" s="1" t="s">
        <v>3</v>
      </c>
      <c r="Y2078" s="4" t="s">
        <v>3</v>
      </c>
      <c r="AC2078" s="3">
        <f t="shared" si="256"/>
        <v>6.5715850700173396E-3</v>
      </c>
      <c r="AD2078" s="3">
        <f t="shared" si="257"/>
        <v>8.7766220173152193E-2</v>
      </c>
      <c r="AE2078" s="3">
        <f t="shared" si="258"/>
        <v>4.5861632428762693E-3</v>
      </c>
      <c r="AF2078" s="3" t="e">
        <f t="shared" si="259"/>
        <v>#VALUE!</v>
      </c>
      <c r="AG2078" s="3">
        <f t="shared" si="260"/>
        <v>0</v>
      </c>
      <c r="AH2078" s="3">
        <f t="shared" si="261"/>
        <v>2.9526857307412953E-2</v>
      </c>
      <c r="AI2078" s="3" t="e">
        <f t="shared" si="262"/>
        <v>#VALUE!</v>
      </c>
      <c r="AJ2078" s="6" t="e">
        <f t="shared" si="263"/>
        <v>#VALUE!</v>
      </c>
    </row>
    <row r="2079" spans="1:36" x14ac:dyDescent="0.3">
      <c r="A2079" t="s">
        <v>4188</v>
      </c>
      <c r="B2079" t="s">
        <v>3859</v>
      </c>
      <c r="C2079" t="s">
        <v>611</v>
      </c>
      <c r="D2079">
        <v>2307332</v>
      </c>
      <c r="E2079" s="1">
        <v>0.34100000000000003</v>
      </c>
      <c r="F2079" s="1">
        <v>394</v>
      </c>
      <c r="G2079" s="4">
        <v>1155.4252199413488</v>
      </c>
      <c r="H2079" s="2">
        <v>4.6539899763016299E-2</v>
      </c>
      <c r="I2079" s="1">
        <v>2003</v>
      </c>
      <c r="J2079" s="4">
        <v>43038.339364703941</v>
      </c>
      <c r="K2079" s="1">
        <v>0.34580632522757798</v>
      </c>
      <c r="L2079" s="1">
        <v>1348</v>
      </c>
      <c r="M2079" s="4">
        <v>3898.1357530486757</v>
      </c>
      <c r="N2079" s="1" t="s">
        <v>3</v>
      </c>
      <c r="O2079" s="1">
        <v>1990</v>
      </c>
      <c r="P2079" s="4" t="s">
        <v>3</v>
      </c>
      <c r="Q2079" s="1">
        <v>0.34899999999999998</v>
      </c>
      <c r="R2079" s="1">
        <v>1877</v>
      </c>
      <c r="S2079" s="4">
        <v>5378.2234957020064</v>
      </c>
      <c r="T2079" s="1">
        <v>0.49113391570870502</v>
      </c>
      <c r="U2079" s="1">
        <v>1735</v>
      </c>
      <c r="V2079" s="4">
        <v>3532.6413927175022</v>
      </c>
      <c r="W2079" s="1" t="s">
        <v>3</v>
      </c>
      <c r="X2079" s="1" t="s">
        <v>3</v>
      </c>
      <c r="Y2079" s="4" t="s">
        <v>3</v>
      </c>
      <c r="AC2079" s="3">
        <f t="shared" si="256"/>
        <v>6.5715850700173396E-3</v>
      </c>
      <c r="AD2079" s="3">
        <f t="shared" si="257"/>
        <v>9.306670047620097E-2</v>
      </c>
      <c r="AE2079" s="3">
        <f t="shared" si="258"/>
        <v>3.3624879719563374E-3</v>
      </c>
      <c r="AF2079" s="3" t="e">
        <f t="shared" si="259"/>
        <v>#VALUE!</v>
      </c>
      <c r="AG2079" s="3">
        <f t="shared" si="260"/>
        <v>0</v>
      </c>
      <c r="AH2079" s="3">
        <f t="shared" si="261"/>
        <v>3.0233384440023436E-2</v>
      </c>
      <c r="AI2079" s="3" t="e">
        <f t="shared" si="262"/>
        <v>#VALUE!</v>
      </c>
      <c r="AJ2079" s="6" t="e">
        <f t="shared" si="263"/>
        <v>#VALUE!</v>
      </c>
    </row>
    <row r="2080" spans="1:36" x14ac:dyDescent="0.3">
      <c r="A2080" t="s">
        <v>3861</v>
      </c>
      <c r="B2080" t="s">
        <v>3860</v>
      </c>
      <c r="C2080" t="s">
        <v>611</v>
      </c>
      <c r="D2080">
        <v>838778</v>
      </c>
      <c r="E2080" s="1">
        <v>0.34100000000000003</v>
      </c>
      <c r="F2080" s="1">
        <v>394</v>
      </c>
      <c r="G2080" s="4">
        <v>1155.4252199413488</v>
      </c>
      <c r="H2080" s="2">
        <v>5.4819034357124201E-2</v>
      </c>
      <c r="I2080" s="1">
        <v>2003</v>
      </c>
      <c r="J2080" s="4">
        <v>36538.403557991405</v>
      </c>
      <c r="K2080" s="1">
        <v>0.33869033284134697</v>
      </c>
      <c r="L2080" s="1">
        <v>1348</v>
      </c>
      <c r="M2080" s="4">
        <v>3980.0368339164993</v>
      </c>
      <c r="N2080" s="1" t="s">
        <v>3</v>
      </c>
      <c r="O2080" s="1">
        <v>1990</v>
      </c>
      <c r="P2080" s="4" t="s">
        <v>3</v>
      </c>
      <c r="Q2080" s="1">
        <v>0.34899999999999998</v>
      </c>
      <c r="R2080" s="1">
        <v>1877</v>
      </c>
      <c r="S2080" s="4">
        <v>5378.2234957020064</v>
      </c>
      <c r="T2080" s="1">
        <v>0.498171148981017</v>
      </c>
      <c r="U2080" s="1">
        <v>1735</v>
      </c>
      <c r="V2080" s="4">
        <v>3482.7388208828465</v>
      </c>
      <c r="W2080" s="1">
        <v>0.5</v>
      </c>
      <c r="X2080" s="1" t="s">
        <v>3</v>
      </c>
      <c r="Y2080" s="4" t="s">
        <v>3</v>
      </c>
      <c r="AC2080" s="3">
        <f t="shared" si="256"/>
        <v>6.5715850700173396E-3</v>
      </c>
      <c r="AD2080" s="3">
        <f t="shared" si="257"/>
        <v>7.7483790492734309E-2</v>
      </c>
      <c r="AE2080" s="3">
        <f t="shared" si="258"/>
        <v>3.9315474042761235E-3</v>
      </c>
      <c r="AF2080" s="3" t="e">
        <f t="shared" si="259"/>
        <v>#VALUE!</v>
      </c>
      <c r="AG2080" s="3">
        <f t="shared" si="260"/>
        <v>0</v>
      </c>
      <c r="AH2080" s="3">
        <f t="shared" si="261"/>
        <v>2.9084387892281075E-2</v>
      </c>
      <c r="AI2080" s="3" t="e">
        <f t="shared" si="262"/>
        <v>#VALUE!</v>
      </c>
      <c r="AJ2080" s="6" t="e">
        <f t="shared" si="263"/>
        <v>#VALUE!</v>
      </c>
    </row>
    <row r="2081" spans="1:36" x14ac:dyDescent="0.3">
      <c r="A2081" t="s">
        <v>3863</v>
      </c>
      <c r="B2081" t="s">
        <v>3862</v>
      </c>
      <c r="C2081" t="s">
        <v>611</v>
      </c>
      <c r="D2081">
        <v>608659</v>
      </c>
      <c r="E2081" s="1">
        <v>0.34100000000000003</v>
      </c>
      <c r="F2081" s="1">
        <v>394</v>
      </c>
      <c r="G2081" s="4">
        <v>1155.4252199413488</v>
      </c>
      <c r="H2081" s="2">
        <v>4.5255225011048797E-2</v>
      </c>
      <c r="I2081" s="1">
        <v>2003</v>
      </c>
      <c r="J2081" s="4">
        <v>44260.082664730522</v>
      </c>
      <c r="K2081" s="1">
        <v>0.33936079151051701</v>
      </c>
      <c r="L2081" s="1">
        <v>1348</v>
      </c>
      <c r="M2081" s="4">
        <v>3972.1736680303111</v>
      </c>
      <c r="N2081" s="1" t="s">
        <v>3</v>
      </c>
      <c r="O2081" s="1">
        <v>1990</v>
      </c>
      <c r="P2081" s="4" t="s">
        <v>3</v>
      </c>
      <c r="Q2081" s="1">
        <v>0.34899999999999998</v>
      </c>
      <c r="R2081" s="1">
        <v>1877</v>
      </c>
      <c r="S2081" s="4">
        <v>5378.2234957020064</v>
      </c>
      <c r="T2081" s="1">
        <v>0.49682663034638402</v>
      </c>
      <c r="U2081" s="1">
        <v>1735</v>
      </c>
      <c r="V2081" s="4">
        <v>3492.1638535969182</v>
      </c>
      <c r="W2081" s="1">
        <v>0.5</v>
      </c>
      <c r="X2081" s="1" t="s">
        <v>3</v>
      </c>
      <c r="Y2081" s="4" t="s">
        <v>3</v>
      </c>
      <c r="AC2081" s="3">
        <f t="shared" si="256"/>
        <v>6.5715850700173396E-3</v>
      </c>
      <c r="AD2081" s="3">
        <f t="shared" si="257"/>
        <v>9.5995701074569437E-2</v>
      </c>
      <c r="AE2081" s="3">
        <f t="shared" si="258"/>
        <v>3.876913098256989E-3</v>
      </c>
      <c r="AF2081" s="3" t="e">
        <f t="shared" si="259"/>
        <v>#VALUE!</v>
      </c>
      <c r="AG2081" s="3">
        <f t="shared" si="260"/>
        <v>0</v>
      </c>
      <c r="AH2081" s="3">
        <f t="shared" si="261"/>
        <v>2.9301397349964106E-2</v>
      </c>
      <c r="AI2081" s="3" t="e">
        <f t="shared" si="262"/>
        <v>#VALUE!</v>
      </c>
      <c r="AJ2081" s="6" t="e">
        <f t="shared" si="263"/>
        <v>#VALUE!</v>
      </c>
    </row>
    <row r="2082" spans="1:36" x14ac:dyDescent="0.3">
      <c r="A2082" t="s">
        <v>3865</v>
      </c>
      <c r="B2082" t="s">
        <v>3864</v>
      </c>
      <c r="C2082" t="s">
        <v>611</v>
      </c>
      <c r="D2082">
        <v>529615</v>
      </c>
      <c r="E2082" s="1">
        <v>0.34100000000000003</v>
      </c>
      <c r="F2082" s="1">
        <v>394</v>
      </c>
      <c r="G2082" s="4">
        <v>1155.4252199413488</v>
      </c>
      <c r="H2082" s="2">
        <v>3.3099515685922697E-2</v>
      </c>
      <c r="I2082" s="1">
        <v>2003</v>
      </c>
      <c r="J2082" s="4">
        <v>60514.480604677869</v>
      </c>
      <c r="K2082" s="1">
        <v>0.36657383193451798</v>
      </c>
      <c r="L2082" s="1">
        <v>1348</v>
      </c>
      <c r="M2082" s="4">
        <v>3677.2946745440267</v>
      </c>
      <c r="N2082" s="1" t="s">
        <v>3</v>
      </c>
      <c r="O2082" s="1">
        <v>1990</v>
      </c>
      <c r="P2082" s="4" t="s">
        <v>3</v>
      </c>
      <c r="Q2082" s="1">
        <v>0.34899999999999998</v>
      </c>
      <c r="R2082" s="1">
        <v>1877</v>
      </c>
      <c r="S2082" s="4">
        <v>5378.2234957020064</v>
      </c>
      <c r="T2082" s="1">
        <v>0.47560397647347602</v>
      </c>
      <c r="U2082" s="1">
        <v>1735</v>
      </c>
      <c r="V2082" s="4">
        <v>3647.9930484701472</v>
      </c>
      <c r="W2082" s="1">
        <v>0.5</v>
      </c>
      <c r="X2082" s="1" t="s">
        <v>3</v>
      </c>
      <c r="Y2082" s="4" t="s">
        <v>3</v>
      </c>
      <c r="AC2082" s="3">
        <f t="shared" si="256"/>
        <v>6.5715850700173396E-3</v>
      </c>
      <c r="AD2082" s="3">
        <f t="shared" si="257"/>
        <v>0.13496390437160352</v>
      </c>
      <c r="AE2082" s="3">
        <f t="shared" si="258"/>
        <v>1.828055246098168E-3</v>
      </c>
      <c r="AF2082" s="3" t="e">
        <f t="shared" si="259"/>
        <v>#VALUE!</v>
      </c>
      <c r="AG2082" s="3">
        <f t="shared" si="260"/>
        <v>0</v>
      </c>
      <c r="AH2082" s="3">
        <f t="shared" si="261"/>
        <v>3.28893328082819E-2</v>
      </c>
      <c r="AI2082" s="3" t="e">
        <f t="shared" si="262"/>
        <v>#VALUE!</v>
      </c>
      <c r="AJ2082" s="6" t="e">
        <f t="shared" si="263"/>
        <v>#VALUE!</v>
      </c>
    </row>
    <row r="2083" spans="1:36" x14ac:dyDescent="0.3">
      <c r="A2083" t="s">
        <v>3867</v>
      </c>
      <c r="B2083" t="s">
        <v>3866</v>
      </c>
      <c r="C2083" t="s">
        <v>611</v>
      </c>
      <c r="D2083">
        <v>330280</v>
      </c>
      <c r="E2083" s="1">
        <v>0.34100000000000003</v>
      </c>
      <c r="F2083" s="1">
        <v>394</v>
      </c>
      <c r="G2083" s="4">
        <v>1155.4252199413488</v>
      </c>
      <c r="H2083" s="2">
        <v>4.9433813733801603E-2</v>
      </c>
      <c r="I2083" s="1">
        <v>2003</v>
      </c>
      <c r="J2083" s="4">
        <v>40518.824033809047</v>
      </c>
      <c r="K2083" s="1">
        <v>0.34245488676274599</v>
      </c>
      <c r="L2083" s="1">
        <v>1348</v>
      </c>
      <c r="M2083" s="4">
        <v>3936.28490088944</v>
      </c>
      <c r="N2083" s="1" t="s">
        <v>3</v>
      </c>
      <c r="O2083" s="1">
        <v>1990</v>
      </c>
      <c r="P2083" s="4" t="s">
        <v>3</v>
      </c>
      <c r="Q2083" s="1">
        <v>0.34899999999999998</v>
      </c>
      <c r="R2083" s="1">
        <v>1877</v>
      </c>
      <c r="S2083" s="4">
        <v>5378.2234957020064</v>
      </c>
      <c r="T2083" s="1">
        <v>0.48767409470751999</v>
      </c>
      <c r="U2083" s="1">
        <v>1735</v>
      </c>
      <c r="V2083" s="4">
        <v>3557.7038412109164</v>
      </c>
      <c r="W2083" s="1">
        <v>0.5</v>
      </c>
      <c r="X2083" s="1" t="s">
        <v>3</v>
      </c>
      <c r="Y2083" s="4" t="s">
        <v>3</v>
      </c>
      <c r="AC2083" s="3">
        <f t="shared" si="256"/>
        <v>6.5715850700173396E-3</v>
      </c>
      <c r="AD2083" s="3">
        <f t="shared" si="257"/>
        <v>8.7026428422628713E-2</v>
      </c>
      <c r="AE2083" s="3">
        <f t="shared" si="258"/>
        <v>3.6275532456220695E-3</v>
      </c>
      <c r="AF2083" s="3" t="e">
        <f t="shared" si="259"/>
        <v>#VALUE!</v>
      </c>
      <c r="AG2083" s="3">
        <f t="shared" si="260"/>
        <v>0</v>
      </c>
      <c r="AH2083" s="3">
        <f t="shared" si="261"/>
        <v>3.0810442209557178E-2</v>
      </c>
      <c r="AI2083" s="3" t="e">
        <f t="shared" si="262"/>
        <v>#VALUE!</v>
      </c>
      <c r="AJ2083" s="6" t="e">
        <f t="shared" si="263"/>
        <v>#VALUE!</v>
      </c>
    </row>
  </sheetData>
  <autoFilter ref="A1:AJ2083" xr:uid="{1F679532-C563-43D5-B144-D1871522A4EF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2C5B7-E18D-4FDD-9D96-67D18C0AE9C1}">
  <dimension ref="A1:P2083"/>
  <sheetViews>
    <sheetView tabSelected="1" topLeftCell="D1" workbookViewId="0">
      <selection activeCell="J2" sqref="J2"/>
    </sheetView>
  </sheetViews>
  <sheetFormatPr defaultRowHeight="14.4" x14ac:dyDescent="0.3"/>
  <cols>
    <col min="1" max="1" width="39.88671875" customWidth="1"/>
    <col min="2" max="2" width="11.6640625" bestFit="1" customWidth="1"/>
    <col min="3" max="3" width="11.6640625" customWidth="1"/>
    <col min="4" max="4" width="12.21875" style="6" customWidth="1"/>
    <col min="5" max="5" width="14.33203125" style="7" bestFit="1" customWidth="1"/>
    <col min="6" max="6" width="16.109375" customWidth="1"/>
    <col min="7" max="7" width="16.109375" style="7" customWidth="1"/>
    <col min="8" max="8" width="19.21875" customWidth="1"/>
    <col min="9" max="9" width="19.21875" style="7" customWidth="1"/>
    <col min="10" max="10" width="17.21875" customWidth="1"/>
    <col min="12" max="12" width="16" customWidth="1"/>
    <col min="13" max="13" width="18.33203125" customWidth="1"/>
    <col min="14" max="14" width="10.6640625" bestFit="1" customWidth="1"/>
    <col min="15" max="15" width="19.33203125" bestFit="1" customWidth="1"/>
    <col min="16" max="16" width="12.33203125" bestFit="1" customWidth="1"/>
  </cols>
  <sheetData>
    <row r="1" spans="1:16" x14ac:dyDescent="0.3">
      <c r="A1" t="s">
        <v>635</v>
      </c>
      <c r="B1" t="s">
        <v>634</v>
      </c>
      <c r="C1" t="s">
        <v>3926</v>
      </c>
      <c r="D1" s="6" t="s">
        <v>3936</v>
      </c>
      <c r="E1" s="7" t="s">
        <v>4209</v>
      </c>
      <c r="F1" t="s">
        <v>4203</v>
      </c>
      <c r="G1" s="7" t="s">
        <v>4208</v>
      </c>
      <c r="H1" t="s">
        <v>4204</v>
      </c>
      <c r="I1" s="7" t="s">
        <v>4204</v>
      </c>
      <c r="J1" s="7" t="s">
        <v>4229</v>
      </c>
      <c r="K1" s="5" t="s">
        <v>4221</v>
      </c>
      <c r="L1" s="5" t="s">
        <v>4206</v>
      </c>
      <c r="M1" s="5" t="s">
        <v>4207</v>
      </c>
      <c r="N1" s="3" t="s">
        <v>4210</v>
      </c>
      <c r="O1" s="3" t="s">
        <v>4211</v>
      </c>
      <c r="P1" s="3" t="s">
        <v>4212</v>
      </c>
    </row>
    <row r="2" spans="1:16" x14ac:dyDescent="0.3">
      <c r="A2" t="s">
        <v>594</v>
      </c>
      <c r="B2" t="s">
        <v>625</v>
      </c>
      <c r="C2" t="s">
        <v>628</v>
      </c>
      <c r="D2" s="6" t="e">
        <f>+SED!AJ2</f>
        <v>#VALUE!</v>
      </c>
      <c r="E2" s="7" t="s">
        <v>3</v>
      </c>
      <c r="G2" s="7" t="s">
        <v>3</v>
      </c>
      <c r="H2" t="e">
        <f>+VLOOKUP(C2,ExpPat!$A$2:$D$47,4,FALSE)</f>
        <v>#N/A</v>
      </c>
      <c r="I2" s="7" t="s">
        <v>3</v>
      </c>
      <c r="J2" t="e">
        <f>+(N2/3)+(O2/3)+(P2/3)</f>
        <v>#VALUE!</v>
      </c>
      <c r="K2" s="5" t="str">
        <f>+E1</f>
        <v>COMP_SED_F</v>
      </c>
      <c r="L2" s="5">
        <f>MIN(E:E)</f>
        <v>7.8898163642049393E-2</v>
      </c>
      <c r="M2" s="5">
        <f>MAX(E:E)</f>
        <v>0.69282859318079204</v>
      </c>
      <c r="N2" s="3" t="e">
        <f t="shared" ref="N2:N65" si="0">1-(E2-$L$2)/($M$2-$L$2)</f>
        <v>#VALUE!</v>
      </c>
      <c r="O2" s="3" t="e">
        <f t="shared" ref="O2:O65" si="1">+(G2-$L$3)/($M$3-$L$3)</f>
        <v>#VALUE!</v>
      </c>
      <c r="P2" s="3" t="e">
        <f t="shared" ref="P2:P65" si="2">+(I2-$L$4)/($M$4-$L$4)</f>
        <v>#VALUE!</v>
      </c>
    </row>
    <row r="3" spans="1:16" x14ac:dyDescent="0.3">
      <c r="A3" t="s">
        <v>595</v>
      </c>
      <c r="B3" t="s">
        <v>629</v>
      </c>
      <c r="C3" t="s">
        <v>628</v>
      </c>
      <c r="D3" s="6" t="e">
        <f>+SED!AJ3</f>
        <v>#VALUE!</v>
      </c>
      <c r="E3" s="7" t="s">
        <v>3</v>
      </c>
      <c r="G3" s="7" t="s">
        <v>3</v>
      </c>
      <c r="H3" t="e">
        <f>+VLOOKUP(C3,ExpPat!$A$2:$D$47,4,FALSE)</f>
        <v>#N/A</v>
      </c>
      <c r="I3" s="7" t="s">
        <v>3</v>
      </c>
      <c r="J3" t="e">
        <f t="shared" ref="J3:J66" si="3">+(N3/3)+(O3/3)+(P3/3)</f>
        <v>#VALUE!</v>
      </c>
      <c r="K3" s="5" t="str">
        <f>+G1</f>
        <v>REG_IND_F</v>
      </c>
      <c r="L3" s="5">
        <f>MIN(G:G)</f>
        <v>0.19041248213305323</v>
      </c>
      <c r="M3" s="5">
        <f>MAX(G:G)</f>
        <v>0.72382445775350401</v>
      </c>
      <c r="N3" s="3" t="e">
        <f t="shared" si="0"/>
        <v>#VALUE!</v>
      </c>
      <c r="O3" s="3" t="e">
        <f t="shared" si="1"/>
        <v>#VALUE!</v>
      </c>
      <c r="P3" s="3" t="e">
        <f t="shared" si="2"/>
        <v>#VALUE!</v>
      </c>
    </row>
    <row r="4" spans="1:16" x14ac:dyDescent="0.3">
      <c r="A4" t="s">
        <v>630</v>
      </c>
      <c r="B4" t="s">
        <v>624</v>
      </c>
      <c r="C4" t="s">
        <v>628</v>
      </c>
      <c r="D4" s="6" t="e">
        <f>+SED!AJ4</f>
        <v>#VALUE!</v>
      </c>
      <c r="E4" s="7" t="s">
        <v>3</v>
      </c>
      <c r="G4" s="7" t="s">
        <v>3</v>
      </c>
      <c r="H4" t="e">
        <f>+VLOOKUP(C4,ExpPat!$A$2:$D$47,4,FALSE)</f>
        <v>#N/A</v>
      </c>
      <c r="I4" s="7" t="s">
        <v>3</v>
      </c>
      <c r="J4" t="e">
        <f t="shared" si="3"/>
        <v>#VALUE!</v>
      </c>
      <c r="K4" s="5" t="str">
        <f>+I1</f>
        <v>EXP_PAT</v>
      </c>
      <c r="L4" s="5">
        <f>MIN(I:I)</f>
        <v>0.12788089898363317</v>
      </c>
      <c r="M4" s="5">
        <f>MAX(I:I)</f>
        <v>0.63561101302667367</v>
      </c>
      <c r="N4" s="3" t="e">
        <f t="shared" si="0"/>
        <v>#VALUE!</v>
      </c>
      <c r="O4" s="3" t="e">
        <f t="shared" si="1"/>
        <v>#VALUE!</v>
      </c>
      <c r="P4" s="3" t="e">
        <f t="shared" si="2"/>
        <v>#VALUE!</v>
      </c>
    </row>
    <row r="5" spans="1:16" x14ac:dyDescent="0.3">
      <c r="A5" t="s">
        <v>2</v>
      </c>
      <c r="B5" t="s">
        <v>4</v>
      </c>
      <c r="C5" t="s">
        <v>4</v>
      </c>
      <c r="D5" s="6" t="e">
        <f>+SED!AJ5</f>
        <v>#VALUE!</v>
      </c>
      <c r="E5" s="7" t="s">
        <v>3</v>
      </c>
      <c r="F5" t="e">
        <f>VLOOKUP(B5,RegInd!$B$2:$N$388,13,FALSE)</f>
        <v>#N/A</v>
      </c>
      <c r="G5" s="7" t="s">
        <v>3</v>
      </c>
      <c r="H5">
        <f>+VLOOKUP(C5,ExpPat!$A$2:$D$47,4,FALSE)</f>
        <v>0.15634126183119582</v>
      </c>
      <c r="I5" s="7">
        <v>0.15634126183119582</v>
      </c>
      <c r="J5" t="e">
        <f t="shared" si="3"/>
        <v>#VALUE!</v>
      </c>
      <c r="N5" s="3" t="e">
        <f t="shared" si="0"/>
        <v>#VALUE!</v>
      </c>
      <c r="O5" s="3" t="e">
        <f t="shared" si="1"/>
        <v>#VALUE!</v>
      </c>
      <c r="P5" s="3">
        <f t="shared" si="2"/>
        <v>5.6054116272390438E-2</v>
      </c>
    </row>
    <row r="6" spans="1:16" x14ac:dyDescent="0.3">
      <c r="A6" t="s">
        <v>5</v>
      </c>
      <c r="B6" t="s">
        <v>642</v>
      </c>
      <c r="C6" t="s">
        <v>4</v>
      </c>
      <c r="D6" s="6" t="e">
        <f>+SED!AJ6</f>
        <v>#VALUE!</v>
      </c>
      <c r="E6" s="7" t="s">
        <v>3</v>
      </c>
      <c r="F6" t="e">
        <f>VLOOKUP(B6,RegInd!$B$2:$N$388,13,FALSE)</f>
        <v>#N/A</v>
      </c>
      <c r="G6" s="7" t="s">
        <v>3</v>
      </c>
      <c r="H6">
        <f>+VLOOKUP(C6,ExpPat!$A$2:$D$47,4,FALSE)</f>
        <v>0.15634126183119582</v>
      </c>
      <c r="I6" s="7">
        <v>0.15634126183119582</v>
      </c>
      <c r="J6" t="e">
        <f t="shared" si="3"/>
        <v>#VALUE!</v>
      </c>
      <c r="N6" s="3" t="e">
        <f t="shared" si="0"/>
        <v>#VALUE!</v>
      </c>
      <c r="O6" s="3" t="e">
        <f t="shared" si="1"/>
        <v>#VALUE!</v>
      </c>
      <c r="P6" s="3">
        <f t="shared" si="2"/>
        <v>5.6054116272390438E-2</v>
      </c>
    </row>
    <row r="7" spans="1:16" x14ac:dyDescent="0.3">
      <c r="A7" t="s">
        <v>5</v>
      </c>
      <c r="B7" t="s">
        <v>6</v>
      </c>
      <c r="C7" t="s">
        <v>4</v>
      </c>
      <c r="D7" s="6" t="e">
        <f>+SED!AJ7</f>
        <v>#VALUE!</v>
      </c>
      <c r="E7" s="7" t="s">
        <v>3</v>
      </c>
      <c r="F7">
        <f>VLOOKUP(B7,RegInd!$B$2:$N$388,13,FALSE)</f>
        <v>0.53884004179510403</v>
      </c>
      <c r="G7" s="7">
        <v>0.53884004179510403</v>
      </c>
      <c r="H7">
        <f>+VLOOKUP(C7,ExpPat!$A$2:$D$47,4,FALSE)</f>
        <v>0.15634126183119582</v>
      </c>
      <c r="I7" s="7">
        <v>0.15634126183119582</v>
      </c>
      <c r="J7" t="e">
        <f t="shared" si="3"/>
        <v>#VALUE!</v>
      </c>
      <c r="N7" s="3" t="e">
        <f t="shared" si="0"/>
        <v>#VALUE!</v>
      </c>
      <c r="O7" s="3">
        <f t="shared" si="1"/>
        <v>0.65320535643536881</v>
      </c>
      <c r="P7" s="3">
        <f t="shared" si="2"/>
        <v>5.6054116272390438E-2</v>
      </c>
    </row>
    <row r="8" spans="1:16" x14ac:dyDescent="0.3">
      <c r="A8" t="s">
        <v>3943</v>
      </c>
      <c r="B8" t="s">
        <v>643</v>
      </c>
      <c r="C8" t="s">
        <v>4</v>
      </c>
      <c r="D8" s="6">
        <f>+SED!AJ8</f>
        <v>0.30543720633085997</v>
      </c>
      <c r="E8" s="7">
        <v>0.30543720633085997</v>
      </c>
      <c r="F8" t="e">
        <f>VLOOKUP(B8,RegInd!$B$2:$N$388,13,FALSE)</f>
        <v>#N/A</v>
      </c>
      <c r="G8" s="7">
        <v>0.53884004179510403</v>
      </c>
      <c r="H8">
        <f>+VLOOKUP(C8,ExpPat!$A$2:$D$47,4,FALSE)</f>
        <v>0.15634126183119582</v>
      </c>
      <c r="I8" s="7">
        <v>0.15634126183119582</v>
      </c>
      <c r="J8">
        <f t="shared" si="3"/>
        <v>0.44675385569992265</v>
      </c>
      <c r="N8" s="3">
        <f t="shared" si="0"/>
        <v>0.63100209439200861</v>
      </c>
      <c r="O8" s="3">
        <f t="shared" si="1"/>
        <v>0.65320535643536881</v>
      </c>
      <c r="P8" s="3">
        <f t="shared" si="2"/>
        <v>5.6054116272390438E-2</v>
      </c>
    </row>
    <row r="9" spans="1:16" x14ac:dyDescent="0.3">
      <c r="A9" t="s">
        <v>7</v>
      </c>
      <c r="B9" t="s">
        <v>644</v>
      </c>
      <c r="C9" t="s">
        <v>4</v>
      </c>
      <c r="D9" s="6" t="e">
        <f>+SED!AJ9</f>
        <v>#VALUE!</v>
      </c>
      <c r="E9" s="7" t="s">
        <v>3</v>
      </c>
      <c r="F9" t="e">
        <f>VLOOKUP(B9,RegInd!$B$2:$N$388,13,FALSE)</f>
        <v>#N/A</v>
      </c>
      <c r="G9" s="7" t="s">
        <v>3</v>
      </c>
      <c r="H9">
        <f>+VLOOKUP(C9,ExpPat!$A$2:$D$47,4,FALSE)</f>
        <v>0.15634126183119582</v>
      </c>
      <c r="I9" s="7">
        <v>0.15634126183119582</v>
      </c>
      <c r="J9" t="e">
        <f t="shared" si="3"/>
        <v>#VALUE!</v>
      </c>
      <c r="N9" s="3" t="e">
        <f t="shared" si="0"/>
        <v>#VALUE!</v>
      </c>
      <c r="O9" s="3" t="e">
        <f t="shared" si="1"/>
        <v>#VALUE!</v>
      </c>
      <c r="P9" s="3">
        <f t="shared" si="2"/>
        <v>5.6054116272390438E-2</v>
      </c>
    </row>
    <row r="10" spans="1:16" x14ac:dyDescent="0.3">
      <c r="A10" t="s">
        <v>8</v>
      </c>
      <c r="B10" t="s">
        <v>9</v>
      </c>
      <c r="C10" t="s">
        <v>4</v>
      </c>
      <c r="D10" s="6" t="e">
        <f>+SED!AJ10</f>
        <v>#VALUE!</v>
      </c>
      <c r="E10" s="7" t="s">
        <v>3</v>
      </c>
      <c r="F10">
        <f>VLOOKUP(B10,RegInd!$B$2:$N$388,13,FALSE)</f>
        <v>0.52672483681357751</v>
      </c>
      <c r="G10" s="7">
        <v>0.52672483681357751</v>
      </c>
      <c r="H10">
        <f>+VLOOKUP(C10,ExpPat!$A$2:$D$47,4,FALSE)</f>
        <v>0.15634126183119582</v>
      </c>
      <c r="I10" s="7">
        <v>0.15634126183119582</v>
      </c>
      <c r="J10" t="e">
        <f t="shared" si="3"/>
        <v>#VALUE!</v>
      </c>
      <c r="N10" s="3" t="e">
        <f t="shared" si="0"/>
        <v>#VALUE!</v>
      </c>
      <c r="O10" s="3">
        <f t="shared" si="1"/>
        <v>0.63049269617416193</v>
      </c>
      <c r="P10" s="3">
        <f t="shared" si="2"/>
        <v>5.6054116272390438E-2</v>
      </c>
    </row>
    <row r="11" spans="1:16" x14ac:dyDescent="0.3">
      <c r="A11" t="s">
        <v>3944</v>
      </c>
      <c r="B11" t="s">
        <v>645</v>
      </c>
      <c r="C11" t="s">
        <v>4</v>
      </c>
      <c r="D11" s="6">
        <f>+SED!AJ11</f>
        <v>0.34258215164499523</v>
      </c>
      <c r="E11" s="7">
        <v>0.34258215164499523</v>
      </c>
      <c r="F11" t="e">
        <f>VLOOKUP(B11,RegInd!$B$2:$N$388,13,FALSE)</f>
        <v>#N/A</v>
      </c>
      <c r="G11" s="7">
        <v>0.52672483681357751</v>
      </c>
      <c r="H11">
        <f>+VLOOKUP(C11,ExpPat!$A$2:$D$47,4,FALSE)</f>
        <v>0.15634126183119582</v>
      </c>
      <c r="I11" s="7">
        <v>0.15634126183119582</v>
      </c>
      <c r="J11">
        <f t="shared" si="3"/>
        <v>0.41901513258833184</v>
      </c>
      <c r="N11" s="3">
        <f t="shared" si="0"/>
        <v>0.57049858531844311</v>
      </c>
      <c r="O11" s="3">
        <f t="shared" si="1"/>
        <v>0.63049269617416193</v>
      </c>
      <c r="P11" s="3">
        <f t="shared" si="2"/>
        <v>5.6054116272390438E-2</v>
      </c>
    </row>
    <row r="12" spans="1:16" x14ac:dyDescent="0.3">
      <c r="A12" t="s">
        <v>3945</v>
      </c>
      <c r="B12" t="s">
        <v>646</v>
      </c>
      <c r="C12" t="s">
        <v>4</v>
      </c>
      <c r="D12" s="6">
        <f>+SED!AJ12</f>
        <v>0.34698422569771648</v>
      </c>
      <c r="E12" s="7">
        <v>0.34698422569771648</v>
      </c>
      <c r="F12" t="e">
        <f>VLOOKUP(B12,RegInd!$B$2:$N$388,13,FALSE)</f>
        <v>#N/A</v>
      </c>
      <c r="G12" s="7">
        <v>0.52672483681357751</v>
      </c>
      <c r="H12">
        <f>+VLOOKUP(C12,ExpPat!$A$2:$D$47,4,FALSE)</f>
        <v>0.15634126183119582</v>
      </c>
      <c r="I12" s="7">
        <v>0.15634126183119582</v>
      </c>
      <c r="J12">
        <f t="shared" si="3"/>
        <v>0.41662502786803607</v>
      </c>
      <c r="N12" s="3">
        <f t="shared" si="0"/>
        <v>0.56332827115755579</v>
      </c>
      <c r="O12" s="3">
        <f t="shared" si="1"/>
        <v>0.63049269617416193</v>
      </c>
      <c r="P12" s="3">
        <f t="shared" si="2"/>
        <v>5.6054116272390438E-2</v>
      </c>
    </row>
    <row r="13" spans="1:16" x14ac:dyDescent="0.3">
      <c r="A13" t="s">
        <v>3946</v>
      </c>
      <c r="B13" t="s">
        <v>647</v>
      </c>
      <c r="C13" t="s">
        <v>4</v>
      </c>
      <c r="D13" s="6">
        <f>+SED!AJ13</f>
        <v>0.31121991602169907</v>
      </c>
      <c r="E13" s="7">
        <v>0.31121991602169907</v>
      </c>
      <c r="F13" t="e">
        <f>VLOOKUP(B13,RegInd!$B$2:$N$388,13,FALSE)</f>
        <v>#N/A</v>
      </c>
      <c r="G13" s="7">
        <v>0.52672483681357751</v>
      </c>
      <c r="H13">
        <f>+VLOOKUP(C13,ExpPat!$A$2:$D$47,4,FALSE)</f>
        <v>0.15634126183119582</v>
      </c>
      <c r="I13" s="7">
        <v>0.15634126183119582</v>
      </c>
      <c r="J13">
        <f t="shared" si="3"/>
        <v>0.43604324854106785</v>
      </c>
      <c r="N13" s="3">
        <f t="shared" si="0"/>
        <v>0.62158293317665114</v>
      </c>
      <c r="O13" s="3">
        <f t="shared" si="1"/>
        <v>0.63049269617416193</v>
      </c>
      <c r="P13" s="3">
        <f t="shared" si="2"/>
        <v>5.6054116272390438E-2</v>
      </c>
    </row>
    <row r="14" spans="1:16" x14ac:dyDescent="0.3">
      <c r="A14" t="s">
        <v>10</v>
      </c>
      <c r="B14" t="s">
        <v>11</v>
      </c>
      <c r="C14" t="s">
        <v>4</v>
      </c>
      <c r="D14" s="6" t="e">
        <f>+SED!AJ14</f>
        <v>#VALUE!</v>
      </c>
      <c r="E14" s="7" t="s">
        <v>3</v>
      </c>
      <c r="F14">
        <f>VLOOKUP(B14,RegInd!$B$2:$N$388,13,FALSE)</f>
        <v>0.5305796747622451</v>
      </c>
      <c r="G14" s="7">
        <v>0.5305796747622451</v>
      </c>
      <c r="H14">
        <f>+VLOOKUP(C14,ExpPat!$A$2:$D$47,4,FALSE)</f>
        <v>0.15634126183119582</v>
      </c>
      <c r="I14" s="7">
        <v>0.15634126183119582</v>
      </c>
      <c r="J14" t="e">
        <f t="shared" si="3"/>
        <v>#VALUE!</v>
      </c>
      <c r="N14" s="3" t="e">
        <f t="shared" si="0"/>
        <v>#VALUE!</v>
      </c>
      <c r="O14" s="3">
        <f t="shared" si="1"/>
        <v>0.63771945171181876</v>
      </c>
      <c r="P14" s="3">
        <f t="shared" si="2"/>
        <v>5.6054116272390438E-2</v>
      </c>
    </row>
    <row r="15" spans="1:16" x14ac:dyDescent="0.3">
      <c r="A15" t="s">
        <v>3947</v>
      </c>
      <c r="B15" t="s">
        <v>648</v>
      </c>
      <c r="C15" t="s">
        <v>4</v>
      </c>
      <c r="D15" s="6">
        <f>+SED!AJ15</f>
        <v>0.35267944049092942</v>
      </c>
      <c r="E15" s="7">
        <v>0.35267944049092942</v>
      </c>
      <c r="F15" t="e">
        <f>VLOOKUP(B15,RegInd!$B$2:$N$388,13,FALSE)</f>
        <v>#N/A</v>
      </c>
      <c r="G15" s="7">
        <v>0.5305796747622451</v>
      </c>
      <c r="H15">
        <f>+VLOOKUP(C15,ExpPat!$A$2:$D$47,4,FALSE)</f>
        <v>0.15634126183119582</v>
      </c>
      <c r="I15" s="7">
        <v>0.15634126183119582</v>
      </c>
      <c r="J15">
        <f t="shared" si="3"/>
        <v>0.41594173130257489</v>
      </c>
      <c r="N15" s="3">
        <f t="shared" si="0"/>
        <v>0.55405162592351553</v>
      </c>
      <c r="O15" s="3">
        <f t="shared" si="1"/>
        <v>0.63771945171181876</v>
      </c>
      <c r="P15" s="3">
        <f t="shared" si="2"/>
        <v>5.6054116272390438E-2</v>
      </c>
    </row>
    <row r="16" spans="1:16" x14ac:dyDescent="0.3">
      <c r="A16" t="s">
        <v>3948</v>
      </c>
      <c r="B16" t="s">
        <v>649</v>
      </c>
      <c r="C16" t="s">
        <v>4</v>
      </c>
      <c r="D16" s="6">
        <f>+SED!AJ16</f>
        <v>0.31248760579105217</v>
      </c>
      <c r="E16" s="7">
        <v>0.31248760579105217</v>
      </c>
      <c r="F16" t="e">
        <f>VLOOKUP(B16,RegInd!$B$2:$N$388,13,FALSE)</f>
        <v>#N/A</v>
      </c>
      <c r="G16" s="7">
        <v>0.5305796747622451</v>
      </c>
      <c r="H16">
        <f>+VLOOKUP(C16,ExpPat!$A$2:$D$47,4,FALSE)</f>
        <v>0.15634126183119582</v>
      </c>
      <c r="I16" s="7">
        <v>0.15634126183119582</v>
      </c>
      <c r="J16">
        <f t="shared" si="3"/>
        <v>0.43776387529266514</v>
      </c>
      <c r="N16" s="3">
        <f t="shared" si="0"/>
        <v>0.61951805789378633</v>
      </c>
      <c r="O16" s="3">
        <f t="shared" si="1"/>
        <v>0.63771945171181876</v>
      </c>
      <c r="P16" s="3">
        <f t="shared" si="2"/>
        <v>5.6054116272390438E-2</v>
      </c>
    </row>
    <row r="17" spans="1:16" x14ac:dyDescent="0.3">
      <c r="A17" t="s">
        <v>3949</v>
      </c>
      <c r="B17" t="s">
        <v>650</v>
      </c>
      <c r="C17" t="s">
        <v>4</v>
      </c>
      <c r="D17" s="6">
        <f>+SED!AJ17</f>
        <v>0.31317477006349165</v>
      </c>
      <c r="E17" s="7">
        <v>0.31317477006349165</v>
      </c>
      <c r="F17" t="e">
        <f>VLOOKUP(B17,RegInd!$B$2:$N$388,13,FALSE)</f>
        <v>#N/A</v>
      </c>
      <c r="G17" s="7">
        <v>0.5305796747622451</v>
      </c>
      <c r="H17">
        <f>+VLOOKUP(C17,ExpPat!$A$2:$D$47,4,FALSE)</f>
        <v>0.15634126183119582</v>
      </c>
      <c r="I17" s="7">
        <v>0.15634126183119582</v>
      </c>
      <c r="J17">
        <f t="shared" si="3"/>
        <v>0.43739077966739714</v>
      </c>
      <c r="N17" s="3">
        <f t="shared" si="0"/>
        <v>0.61839877101798224</v>
      </c>
      <c r="O17" s="3">
        <f t="shared" si="1"/>
        <v>0.63771945171181876</v>
      </c>
      <c r="P17" s="3">
        <f t="shared" si="2"/>
        <v>5.6054116272390438E-2</v>
      </c>
    </row>
    <row r="18" spans="1:16" x14ac:dyDescent="0.3">
      <c r="A18" t="s">
        <v>3950</v>
      </c>
      <c r="B18" t="s">
        <v>651</v>
      </c>
      <c r="C18" t="s">
        <v>4</v>
      </c>
      <c r="D18" s="6">
        <f>+SED!AJ18</f>
        <v>0.35268653046701792</v>
      </c>
      <c r="E18" s="7">
        <v>0.35268653046701792</v>
      </c>
      <c r="F18" t="e">
        <f>VLOOKUP(B18,RegInd!$B$2:$N$388,13,FALSE)</f>
        <v>#N/A</v>
      </c>
      <c r="G18" s="7">
        <v>0.5305796747622451</v>
      </c>
      <c r="H18">
        <f>+VLOOKUP(C18,ExpPat!$A$2:$D$47,4,FALSE)</f>
        <v>0.15634126183119582</v>
      </c>
      <c r="I18" s="7">
        <v>0.15634126183119582</v>
      </c>
      <c r="J18">
        <f t="shared" si="3"/>
        <v>0.41593788180229097</v>
      </c>
      <c r="N18" s="3">
        <f t="shared" si="0"/>
        <v>0.5540400774226637</v>
      </c>
      <c r="O18" s="3">
        <f t="shared" si="1"/>
        <v>0.63771945171181876</v>
      </c>
      <c r="P18" s="3">
        <f t="shared" si="2"/>
        <v>5.6054116272390438E-2</v>
      </c>
    </row>
    <row r="19" spans="1:16" x14ac:dyDescent="0.3">
      <c r="A19" t="s">
        <v>3951</v>
      </c>
      <c r="B19" t="s">
        <v>652</v>
      </c>
      <c r="C19" t="s">
        <v>4</v>
      </c>
      <c r="D19" s="6">
        <f>+SED!AJ19</f>
        <v>0.3124393346836713</v>
      </c>
      <c r="E19" s="7">
        <v>0.3124393346836713</v>
      </c>
      <c r="F19" t="e">
        <f>VLOOKUP(B19,RegInd!$B$2:$N$388,13,FALSE)</f>
        <v>#N/A</v>
      </c>
      <c r="G19" s="7">
        <v>0.5305796747622451</v>
      </c>
      <c r="H19">
        <f>+VLOOKUP(C19,ExpPat!$A$2:$D$47,4,FALSE)</f>
        <v>0.15634126183119582</v>
      </c>
      <c r="I19" s="7">
        <v>0.15634126183119582</v>
      </c>
      <c r="J19">
        <f t="shared" si="3"/>
        <v>0.43779008407521247</v>
      </c>
      <c r="N19" s="3">
        <f t="shared" si="0"/>
        <v>0.61959668424142822</v>
      </c>
      <c r="O19" s="3">
        <f t="shared" si="1"/>
        <v>0.63771945171181876</v>
      </c>
      <c r="P19" s="3">
        <f t="shared" si="2"/>
        <v>5.6054116272390438E-2</v>
      </c>
    </row>
    <row r="20" spans="1:16" x14ac:dyDescent="0.3">
      <c r="A20" t="s">
        <v>12</v>
      </c>
      <c r="B20" t="s">
        <v>13</v>
      </c>
      <c r="C20" t="s">
        <v>4</v>
      </c>
      <c r="D20" s="6" t="e">
        <f>+SED!AJ20</f>
        <v>#VALUE!</v>
      </c>
      <c r="E20" s="7" t="s">
        <v>3</v>
      </c>
      <c r="F20">
        <f>VLOOKUP(B20,RegInd!$B$2:$N$388,13,FALSE)</f>
        <v>0.52562345454252957</v>
      </c>
      <c r="G20" s="7">
        <v>0.52562345454252957</v>
      </c>
      <c r="H20">
        <f>+VLOOKUP(C20,ExpPat!$A$2:$D$47,4,FALSE)</f>
        <v>0.15634126183119582</v>
      </c>
      <c r="I20" s="7">
        <v>0.15634126183119582</v>
      </c>
      <c r="J20" t="e">
        <f t="shared" si="3"/>
        <v>#VALUE!</v>
      </c>
      <c r="N20" s="3" t="e">
        <f t="shared" si="0"/>
        <v>#VALUE!</v>
      </c>
      <c r="O20" s="3">
        <f t="shared" si="1"/>
        <v>0.6284279088776884</v>
      </c>
      <c r="P20" s="3">
        <f t="shared" si="2"/>
        <v>5.6054116272390438E-2</v>
      </c>
    </row>
    <row r="21" spans="1:16" x14ac:dyDescent="0.3">
      <c r="A21" t="s">
        <v>3952</v>
      </c>
      <c r="B21" t="s">
        <v>653</v>
      </c>
      <c r="C21" t="s">
        <v>4</v>
      </c>
      <c r="D21" s="6">
        <f>+SED!AJ21</f>
        <v>0.34823525508158526</v>
      </c>
      <c r="E21" s="7">
        <v>0.34823525508158526</v>
      </c>
      <c r="F21" t="e">
        <f>VLOOKUP(B21,RegInd!$B$2:$N$388,13,FALSE)</f>
        <v>#N/A</v>
      </c>
      <c r="G21" s="7">
        <v>0.52562345454252957</v>
      </c>
      <c r="H21">
        <f>+VLOOKUP(C21,ExpPat!$A$2:$D$47,4,FALSE)</f>
        <v>0.15634126183119582</v>
      </c>
      <c r="I21" s="7">
        <v>0.15634126183119582</v>
      </c>
      <c r="J21">
        <f t="shared" si="3"/>
        <v>0.41525751942597411</v>
      </c>
      <c r="N21" s="3">
        <f t="shared" si="0"/>
        <v>0.56129053312784349</v>
      </c>
      <c r="O21" s="3">
        <f t="shared" si="1"/>
        <v>0.6284279088776884</v>
      </c>
      <c r="P21" s="3">
        <f t="shared" si="2"/>
        <v>5.6054116272390438E-2</v>
      </c>
    </row>
    <row r="22" spans="1:16" x14ac:dyDescent="0.3">
      <c r="A22" t="s">
        <v>3953</v>
      </c>
      <c r="B22" t="s">
        <v>654</v>
      </c>
      <c r="C22" t="s">
        <v>4</v>
      </c>
      <c r="D22" s="6">
        <f>+SED!AJ22</f>
        <v>0.34901441532371863</v>
      </c>
      <c r="E22" s="7">
        <v>0.34901441532371863</v>
      </c>
      <c r="F22" t="e">
        <f>VLOOKUP(B22,RegInd!$B$2:$N$388,13,FALSE)</f>
        <v>#N/A</v>
      </c>
      <c r="G22" s="7">
        <v>0.52562345454252957</v>
      </c>
      <c r="H22">
        <f>+VLOOKUP(C22,ExpPat!$A$2:$D$47,4,FALSE)</f>
        <v>0.15634126183119582</v>
      </c>
      <c r="I22" s="7">
        <v>0.15634126183119582</v>
      </c>
      <c r="J22">
        <f t="shared" si="3"/>
        <v>0.41483447461793899</v>
      </c>
      <c r="N22" s="3">
        <f t="shared" si="0"/>
        <v>0.56002139870373813</v>
      </c>
      <c r="O22" s="3">
        <f t="shared" si="1"/>
        <v>0.6284279088776884</v>
      </c>
      <c r="P22" s="3">
        <f t="shared" si="2"/>
        <v>5.6054116272390438E-2</v>
      </c>
    </row>
    <row r="23" spans="1:16" x14ac:dyDescent="0.3">
      <c r="A23" t="s">
        <v>3954</v>
      </c>
      <c r="B23" t="s">
        <v>655</v>
      </c>
      <c r="C23" t="s">
        <v>4</v>
      </c>
      <c r="D23" s="6">
        <f>+SED!AJ23</f>
        <v>0.3130364351304426</v>
      </c>
      <c r="E23" s="7">
        <v>0.3130364351304426</v>
      </c>
      <c r="F23" t="e">
        <f>VLOOKUP(B23,RegInd!$B$2:$N$388,13,FALSE)</f>
        <v>#N/A</v>
      </c>
      <c r="G23" s="7">
        <v>0.52562345454252957</v>
      </c>
      <c r="H23">
        <f>+VLOOKUP(C23,ExpPat!$A$2:$D$47,4,FALSE)</f>
        <v>0.15634126183119582</v>
      </c>
      <c r="I23" s="7">
        <v>0.15634126183119582</v>
      </c>
      <c r="J23">
        <f t="shared" si="3"/>
        <v>0.43436870763101121</v>
      </c>
      <c r="N23" s="3">
        <f t="shared" si="0"/>
        <v>0.6186240977429549</v>
      </c>
      <c r="O23" s="3">
        <f t="shared" si="1"/>
        <v>0.6284279088776884</v>
      </c>
      <c r="P23" s="3">
        <f t="shared" si="2"/>
        <v>5.6054116272390438E-2</v>
      </c>
    </row>
    <row r="24" spans="1:16" x14ac:dyDescent="0.3">
      <c r="A24" t="s">
        <v>3955</v>
      </c>
      <c r="B24" t="s">
        <v>656</v>
      </c>
      <c r="C24" t="s">
        <v>4</v>
      </c>
      <c r="D24" s="6">
        <f>+SED!AJ24</f>
        <v>0.30935194938098126</v>
      </c>
      <c r="E24" s="7">
        <v>0.30935194938098126</v>
      </c>
      <c r="F24" t="e">
        <f>VLOOKUP(B24,RegInd!$B$2:$N$388,13,FALSE)</f>
        <v>#N/A</v>
      </c>
      <c r="G24" s="7">
        <v>0.52562345454252957</v>
      </c>
      <c r="H24">
        <f>+VLOOKUP(C24,ExpPat!$A$2:$D$47,4,FALSE)</f>
        <v>0.15634126183119582</v>
      </c>
      <c r="I24" s="7">
        <v>0.15634126183119582</v>
      </c>
      <c r="J24">
        <f t="shared" si="3"/>
        <v>0.43636919800808838</v>
      </c>
      <c r="N24" s="3">
        <f t="shared" si="0"/>
        <v>0.62462556887418641</v>
      </c>
      <c r="O24" s="3">
        <f t="shared" si="1"/>
        <v>0.6284279088776884</v>
      </c>
      <c r="P24" s="3">
        <f t="shared" si="2"/>
        <v>5.6054116272390438E-2</v>
      </c>
    </row>
    <row r="25" spans="1:16" x14ac:dyDescent="0.3">
      <c r="A25" t="s">
        <v>3956</v>
      </c>
      <c r="B25" t="s">
        <v>657</v>
      </c>
      <c r="C25" t="s">
        <v>4</v>
      </c>
      <c r="D25" s="6">
        <f>+SED!AJ25</f>
        <v>0.30603571377198563</v>
      </c>
      <c r="E25" s="7">
        <v>0.30603571377198563</v>
      </c>
      <c r="F25" t="e">
        <f>VLOOKUP(B25,RegInd!$B$2:$N$388,13,FALSE)</f>
        <v>#N/A</v>
      </c>
      <c r="G25" s="7">
        <v>0.52562345454252957</v>
      </c>
      <c r="H25">
        <f>+VLOOKUP(C25,ExpPat!$A$2:$D$47,4,FALSE)</f>
        <v>0.15634126183119582</v>
      </c>
      <c r="I25" s="7">
        <v>0.15634126183119582</v>
      </c>
      <c r="J25">
        <f t="shared" si="3"/>
        <v>0.43816974708739653</v>
      </c>
      <c r="N25" s="3">
        <f t="shared" si="0"/>
        <v>0.63002721611211077</v>
      </c>
      <c r="O25" s="3">
        <f t="shared" si="1"/>
        <v>0.6284279088776884</v>
      </c>
      <c r="P25" s="3">
        <f t="shared" si="2"/>
        <v>5.6054116272390438E-2</v>
      </c>
    </row>
    <row r="26" spans="1:16" x14ac:dyDescent="0.3">
      <c r="A26" t="s">
        <v>3957</v>
      </c>
      <c r="B26" t="s">
        <v>658</v>
      </c>
      <c r="C26" t="s">
        <v>4</v>
      </c>
      <c r="D26" s="6">
        <f>+SED!AJ26</f>
        <v>0.34325539895994411</v>
      </c>
      <c r="E26" s="7">
        <v>0.34325539895994411</v>
      </c>
      <c r="F26" t="e">
        <f>VLOOKUP(B26,RegInd!$B$2:$N$388,13,FALSE)</f>
        <v>#N/A</v>
      </c>
      <c r="G26" s="7">
        <v>0.52562345454252957</v>
      </c>
      <c r="H26">
        <f>+VLOOKUP(C26,ExpPat!$A$2:$D$47,4,FALSE)</f>
        <v>0.15634126183119582</v>
      </c>
      <c r="I26" s="7">
        <v>0.15634126183119582</v>
      </c>
      <c r="J26">
        <f t="shared" si="3"/>
        <v>0.41796133073859165</v>
      </c>
      <c r="N26" s="3">
        <f t="shared" si="0"/>
        <v>0.56940196706569624</v>
      </c>
      <c r="O26" s="3">
        <f t="shared" si="1"/>
        <v>0.6284279088776884</v>
      </c>
      <c r="P26" s="3">
        <f t="shared" si="2"/>
        <v>5.6054116272390438E-2</v>
      </c>
    </row>
    <row r="27" spans="1:16" x14ac:dyDescent="0.3">
      <c r="A27" t="s">
        <v>14</v>
      </c>
      <c r="B27" t="s">
        <v>15</v>
      </c>
      <c r="C27" t="s">
        <v>4</v>
      </c>
      <c r="D27" s="6" t="e">
        <f>+SED!AJ27</f>
        <v>#VALUE!</v>
      </c>
      <c r="E27" s="7" t="s">
        <v>3</v>
      </c>
      <c r="F27">
        <f>VLOOKUP(B27,RegInd!$B$2:$N$388,13,FALSE)</f>
        <v>0.51295755842547919</v>
      </c>
      <c r="G27" s="7">
        <v>0.51295755842547919</v>
      </c>
      <c r="H27">
        <f>+VLOOKUP(C27,ExpPat!$A$2:$D$47,4,FALSE)</f>
        <v>0.15634126183119582</v>
      </c>
      <c r="I27" s="7">
        <v>0.15634126183119582</v>
      </c>
      <c r="J27" t="e">
        <f t="shared" si="3"/>
        <v>#VALUE!</v>
      </c>
      <c r="N27" s="3" t="e">
        <f t="shared" si="0"/>
        <v>#VALUE!</v>
      </c>
      <c r="O27" s="3">
        <f t="shared" si="1"/>
        <v>0.60468285496824481</v>
      </c>
      <c r="P27" s="3">
        <f t="shared" si="2"/>
        <v>5.6054116272390438E-2</v>
      </c>
    </row>
    <row r="28" spans="1:16" x14ac:dyDescent="0.3">
      <c r="A28" t="s">
        <v>3958</v>
      </c>
      <c r="B28" t="s">
        <v>659</v>
      </c>
      <c r="C28" t="s">
        <v>4</v>
      </c>
      <c r="D28" s="6">
        <f>+SED!AJ28</f>
        <v>0.33974643069249921</v>
      </c>
      <c r="E28" s="7">
        <v>0.33974643069249921</v>
      </c>
      <c r="F28" t="e">
        <f>VLOOKUP(B28,RegInd!$B$2:$N$388,13,FALSE)</f>
        <v>#N/A</v>
      </c>
      <c r="G28" s="7">
        <v>0.51295755842547919</v>
      </c>
      <c r="H28">
        <f>+VLOOKUP(C28,ExpPat!$A$2:$D$47,4,FALSE)</f>
        <v>0.15634126183119582</v>
      </c>
      <c r="I28" s="7">
        <v>0.15634126183119582</v>
      </c>
      <c r="J28">
        <f t="shared" si="3"/>
        <v>0.41195150598428054</v>
      </c>
      <c r="N28" s="3">
        <f t="shared" si="0"/>
        <v>0.5751175467122065</v>
      </c>
      <c r="O28" s="3">
        <f t="shared" si="1"/>
        <v>0.60468285496824481</v>
      </c>
      <c r="P28" s="3">
        <f t="shared" si="2"/>
        <v>5.6054116272390438E-2</v>
      </c>
    </row>
    <row r="29" spans="1:16" x14ac:dyDescent="0.3">
      <c r="A29" t="s">
        <v>3959</v>
      </c>
      <c r="B29" t="s">
        <v>660</v>
      </c>
      <c r="C29" t="s">
        <v>4</v>
      </c>
      <c r="D29" s="6">
        <f>+SED!AJ29</f>
        <v>0.31007902364061113</v>
      </c>
      <c r="E29" s="7">
        <v>0.31007902364061113</v>
      </c>
      <c r="F29" t="e">
        <f>VLOOKUP(B29,RegInd!$B$2:$N$388,13,FALSE)</f>
        <v>#N/A</v>
      </c>
      <c r="G29" s="7">
        <v>0.51295755842547919</v>
      </c>
      <c r="H29">
        <f>+VLOOKUP(C29,ExpPat!$A$2:$D$47,4,FALSE)</f>
        <v>0.15634126183119582</v>
      </c>
      <c r="I29" s="7">
        <v>0.15634126183119582</v>
      </c>
      <c r="J29">
        <f t="shared" si="3"/>
        <v>0.42805941529803226</v>
      </c>
      <c r="N29" s="3">
        <f t="shared" si="0"/>
        <v>0.62344127465346166</v>
      </c>
      <c r="O29" s="3">
        <f t="shared" si="1"/>
        <v>0.60468285496824481</v>
      </c>
      <c r="P29" s="3">
        <f t="shared" si="2"/>
        <v>5.6054116272390438E-2</v>
      </c>
    </row>
    <row r="30" spans="1:16" x14ac:dyDescent="0.3">
      <c r="A30" t="s">
        <v>16</v>
      </c>
      <c r="B30" t="s">
        <v>17</v>
      </c>
      <c r="C30" t="s">
        <v>4</v>
      </c>
      <c r="D30" s="6" t="e">
        <f>+SED!AJ30</f>
        <v>#VALUE!</v>
      </c>
      <c r="E30" s="7" t="s">
        <v>3</v>
      </c>
      <c r="F30">
        <f>VLOOKUP(B30,RegInd!$B$2:$N$388,13,FALSE)</f>
        <v>0.52397138113595787</v>
      </c>
      <c r="G30" s="7">
        <v>0.52397138113595787</v>
      </c>
      <c r="H30">
        <f>+VLOOKUP(C30,ExpPat!$A$2:$D$47,4,FALSE)</f>
        <v>0.15634126183119582</v>
      </c>
      <c r="I30" s="7">
        <v>0.15634126183119582</v>
      </c>
      <c r="J30" t="e">
        <f t="shared" si="3"/>
        <v>#VALUE!</v>
      </c>
      <c r="N30" s="3" t="e">
        <f t="shared" si="0"/>
        <v>#VALUE!</v>
      </c>
      <c r="O30" s="3">
        <f t="shared" si="1"/>
        <v>0.6253307279329785</v>
      </c>
      <c r="P30" s="3">
        <f t="shared" si="2"/>
        <v>5.6054116272390438E-2</v>
      </c>
    </row>
    <row r="31" spans="1:16" x14ac:dyDescent="0.3">
      <c r="A31" t="s">
        <v>3960</v>
      </c>
      <c r="B31" t="s">
        <v>661</v>
      </c>
      <c r="C31" t="s">
        <v>4</v>
      </c>
      <c r="D31" s="6">
        <f>+SED!AJ31</f>
        <v>0.32132845439207919</v>
      </c>
      <c r="E31" s="7">
        <v>0.32132845439207919</v>
      </c>
      <c r="F31" t="e">
        <f>VLOOKUP(B31,RegInd!$B$2:$N$388,13,FALSE)</f>
        <v>#N/A</v>
      </c>
      <c r="G31" s="7">
        <v>0.52397138113595787</v>
      </c>
      <c r="H31">
        <f>+VLOOKUP(C31,ExpPat!$A$2:$D$47,4,FALSE)</f>
        <v>0.15634126183119582</v>
      </c>
      <c r="I31" s="7">
        <v>0.15634126183119582</v>
      </c>
      <c r="J31">
        <f t="shared" si="3"/>
        <v>0.42883416473660974</v>
      </c>
      <c r="N31" s="3">
        <f t="shared" si="0"/>
        <v>0.60511765000446027</v>
      </c>
      <c r="O31" s="3">
        <f t="shared" si="1"/>
        <v>0.6253307279329785</v>
      </c>
      <c r="P31" s="3">
        <f t="shared" si="2"/>
        <v>5.6054116272390438E-2</v>
      </c>
    </row>
    <row r="32" spans="1:16" x14ac:dyDescent="0.3">
      <c r="A32" t="s">
        <v>3961</v>
      </c>
      <c r="B32" t="s">
        <v>662</v>
      </c>
      <c r="C32" t="s">
        <v>4</v>
      </c>
      <c r="D32" s="6">
        <f>+SED!AJ32</f>
        <v>0.30594255031948958</v>
      </c>
      <c r="E32" s="7">
        <v>0.30594255031948958</v>
      </c>
      <c r="F32" t="e">
        <f>VLOOKUP(B32,RegInd!$B$2:$N$388,13,FALSE)</f>
        <v>#N/A</v>
      </c>
      <c r="G32" s="7">
        <v>0.52397138113595787</v>
      </c>
      <c r="H32">
        <f>+VLOOKUP(C32,ExpPat!$A$2:$D$47,4,FALSE)</f>
        <v>0.15634126183119582</v>
      </c>
      <c r="I32" s="7">
        <v>0.15634126183119582</v>
      </c>
      <c r="J32">
        <f t="shared" si="3"/>
        <v>0.43718793650634669</v>
      </c>
      <c r="N32" s="3">
        <f t="shared" si="0"/>
        <v>0.63017896531367101</v>
      </c>
      <c r="O32" s="3">
        <f t="shared" si="1"/>
        <v>0.6253307279329785</v>
      </c>
      <c r="P32" s="3">
        <f t="shared" si="2"/>
        <v>5.6054116272390438E-2</v>
      </c>
    </row>
    <row r="33" spans="1:16" x14ac:dyDescent="0.3">
      <c r="A33" t="s">
        <v>3962</v>
      </c>
      <c r="B33" t="s">
        <v>663</v>
      </c>
      <c r="C33" t="s">
        <v>4</v>
      </c>
      <c r="D33" s="6">
        <f>+SED!AJ33</f>
        <v>0.30754163069506568</v>
      </c>
      <c r="E33" s="7">
        <v>0.30754163069506568</v>
      </c>
      <c r="F33" t="e">
        <f>VLOOKUP(B33,RegInd!$B$2:$N$388,13,FALSE)</f>
        <v>#N/A</v>
      </c>
      <c r="G33" s="7">
        <v>0.52397138113595787</v>
      </c>
      <c r="H33">
        <f>+VLOOKUP(C33,ExpPat!$A$2:$D$47,4,FALSE)</f>
        <v>0.15634126183119582</v>
      </c>
      <c r="I33" s="7">
        <v>0.15634126183119582</v>
      </c>
      <c r="J33">
        <f t="shared" si="3"/>
        <v>0.43631971632012923</v>
      </c>
      <c r="N33" s="3">
        <f t="shared" si="0"/>
        <v>0.62757430475501863</v>
      </c>
      <c r="O33" s="3">
        <f t="shared" si="1"/>
        <v>0.6253307279329785</v>
      </c>
      <c r="P33" s="3">
        <f t="shared" si="2"/>
        <v>5.6054116272390438E-2</v>
      </c>
    </row>
    <row r="34" spans="1:16" x14ac:dyDescent="0.3">
      <c r="A34" t="s">
        <v>3963</v>
      </c>
      <c r="B34" t="s">
        <v>664</v>
      </c>
      <c r="C34" t="s">
        <v>4</v>
      </c>
      <c r="D34" s="6">
        <f>+SED!AJ34</f>
        <v>0.34759288031925772</v>
      </c>
      <c r="E34" s="7">
        <v>0.34759288031925772</v>
      </c>
      <c r="F34" t="e">
        <f>VLOOKUP(B34,RegInd!$B$2:$N$388,13,FALSE)</f>
        <v>#N/A</v>
      </c>
      <c r="G34" s="7">
        <v>0.52397138113595787</v>
      </c>
      <c r="H34">
        <f>+VLOOKUP(C34,ExpPat!$A$2:$D$47,4,FALSE)</f>
        <v>0.15634126183119582</v>
      </c>
      <c r="I34" s="7">
        <v>0.15634126183119582</v>
      </c>
      <c r="J34">
        <f t="shared" si="3"/>
        <v>0.41457390295259866</v>
      </c>
      <c r="N34" s="3">
        <f t="shared" si="0"/>
        <v>0.56233686465242705</v>
      </c>
      <c r="O34" s="3">
        <f t="shared" si="1"/>
        <v>0.6253307279329785</v>
      </c>
      <c r="P34" s="3">
        <f t="shared" si="2"/>
        <v>5.6054116272390438E-2</v>
      </c>
    </row>
    <row r="35" spans="1:16" x14ac:dyDescent="0.3">
      <c r="A35" t="s">
        <v>3964</v>
      </c>
      <c r="B35" t="s">
        <v>665</v>
      </c>
      <c r="C35" t="s">
        <v>4</v>
      </c>
      <c r="D35" s="6">
        <f>+SED!AJ35</f>
        <v>0.32241028051714993</v>
      </c>
      <c r="E35" s="7">
        <v>0.32241028051714993</v>
      </c>
      <c r="F35" t="e">
        <f>VLOOKUP(B35,RegInd!$B$2:$N$388,13,FALSE)</f>
        <v>#N/A</v>
      </c>
      <c r="G35" s="7">
        <v>0.52397138113595787</v>
      </c>
      <c r="H35">
        <f>+VLOOKUP(C35,ExpPat!$A$2:$D$47,4,FALSE)</f>
        <v>0.15634126183119582</v>
      </c>
      <c r="I35" s="7">
        <v>0.15634126183119582</v>
      </c>
      <c r="J35">
        <f t="shared" si="3"/>
        <v>0.4282467875827719</v>
      </c>
      <c r="N35" s="3">
        <f t="shared" si="0"/>
        <v>0.60335551854294678</v>
      </c>
      <c r="O35" s="3">
        <f t="shared" si="1"/>
        <v>0.6253307279329785</v>
      </c>
      <c r="P35" s="3">
        <f t="shared" si="2"/>
        <v>5.6054116272390438E-2</v>
      </c>
    </row>
    <row r="36" spans="1:16" x14ac:dyDescent="0.3">
      <c r="A36" t="s">
        <v>3965</v>
      </c>
      <c r="B36" t="s">
        <v>666</v>
      </c>
      <c r="C36" t="s">
        <v>4</v>
      </c>
      <c r="D36" s="6">
        <f>+SED!AJ36</f>
        <v>0.30805381127345427</v>
      </c>
      <c r="E36" s="7">
        <v>0.30805381127345427</v>
      </c>
      <c r="F36" t="e">
        <f>VLOOKUP(B36,RegInd!$B$2:$N$388,13,FALSE)</f>
        <v>#N/A</v>
      </c>
      <c r="G36" s="7">
        <v>0.52397138113595787</v>
      </c>
      <c r="H36">
        <f>+VLOOKUP(C36,ExpPat!$A$2:$D$47,4,FALSE)</f>
        <v>0.15634126183119582</v>
      </c>
      <c r="I36" s="7">
        <v>0.15634126183119582</v>
      </c>
      <c r="J36">
        <f t="shared" si="3"/>
        <v>0.43604162803642721</v>
      </c>
      <c r="N36" s="3">
        <f t="shared" si="0"/>
        <v>0.62674003990391258</v>
      </c>
      <c r="O36" s="3">
        <f t="shared" si="1"/>
        <v>0.6253307279329785</v>
      </c>
      <c r="P36" s="3">
        <f t="shared" si="2"/>
        <v>5.6054116272390438E-2</v>
      </c>
    </row>
    <row r="37" spans="1:16" x14ac:dyDescent="0.3">
      <c r="A37" t="s">
        <v>3966</v>
      </c>
      <c r="B37" t="s">
        <v>667</v>
      </c>
      <c r="C37" t="s">
        <v>4</v>
      </c>
      <c r="D37" s="6">
        <f>+SED!AJ37</f>
        <v>0.309184354702494</v>
      </c>
      <c r="E37" s="7">
        <v>0.309184354702494</v>
      </c>
      <c r="F37" t="e">
        <f>VLOOKUP(B37,RegInd!$B$2:$N$388,13,FALSE)</f>
        <v>#N/A</v>
      </c>
      <c r="G37" s="7">
        <v>0.52397138113595787</v>
      </c>
      <c r="H37">
        <f>+VLOOKUP(C37,ExpPat!$A$2:$D$47,4,FALSE)</f>
        <v>0.15634126183119582</v>
      </c>
      <c r="I37" s="7">
        <v>0.15634126183119582</v>
      </c>
      <c r="J37">
        <f t="shared" si="3"/>
        <v>0.43542779983774504</v>
      </c>
      <c r="N37" s="3">
        <f t="shared" si="0"/>
        <v>0.6248985553078662</v>
      </c>
      <c r="O37" s="3">
        <f t="shared" si="1"/>
        <v>0.6253307279329785</v>
      </c>
      <c r="P37" s="3">
        <f t="shared" si="2"/>
        <v>5.6054116272390438E-2</v>
      </c>
    </row>
    <row r="38" spans="1:16" x14ac:dyDescent="0.3">
      <c r="A38" t="s">
        <v>3967</v>
      </c>
      <c r="B38" t="s">
        <v>668</v>
      </c>
      <c r="C38" t="s">
        <v>4</v>
      </c>
      <c r="D38" s="6">
        <f>+SED!AJ38</f>
        <v>0.34283640249106118</v>
      </c>
      <c r="E38" s="7">
        <v>0.34283640249106118</v>
      </c>
      <c r="F38" t="e">
        <f>VLOOKUP(B38,RegInd!$B$2:$N$388,13,FALSE)</f>
        <v>#N/A</v>
      </c>
      <c r="G38" s="7">
        <v>0.52397138113595787</v>
      </c>
      <c r="H38">
        <f>+VLOOKUP(C38,ExpPat!$A$2:$D$47,4,FALSE)</f>
        <v>0.15634126183119582</v>
      </c>
      <c r="I38" s="7">
        <v>0.15634126183119582</v>
      </c>
      <c r="J38">
        <f t="shared" si="3"/>
        <v>0.41715643109115341</v>
      </c>
      <c r="N38" s="3">
        <f t="shared" si="0"/>
        <v>0.57008444906809141</v>
      </c>
      <c r="O38" s="3">
        <f t="shared" si="1"/>
        <v>0.6253307279329785</v>
      </c>
      <c r="P38" s="3">
        <f t="shared" si="2"/>
        <v>5.6054116272390438E-2</v>
      </c>
    </row>
    <row r="39" spans="1:16" x14ac:dyDescent="0.3">
      <c r="A39" t="s">
        <v>18</v>
      </c>
      <c r="B39" t="s">
        <v>669</v>
      </c>
      <c r="C39" t="s">
        <v>4</v>
      </c>
      <c r="D39" s="6" t="e">
        <f>+SED!AJ39</f>
        <v>#VALUE!</v>
      </c>
      <c r="E39" s="7" t="s">
        <v>3</v>
      </c>
      <c r="F39" t="e">
        <f>VLOOKUP(B39,RegInd!$B$2:$N$388,13,FALSE)</f>
        <v>#N/A</v>
      </c>
      <c r="G39" s="7" t="s">
        <v>3</v>
      </c>
      <c r="H39">
        <f>+VLOOKUP(C39,ExpPat!$A$2:$D$47,4,FALSE)</f>
        <v>0.15634126183119582</v>
      </c>
      <c r="I39" s="7">
        <v>0.15634126183119582</v>
      </c>
      <c r="J39" t="e">
        <f t="shared" si="3"/>
        <v>#VALUE!</v>
      </c>
      <c r="N39" s="3" t="e">
        <f t="shared" si="0"/>
        <v>#VALUE!</v>
      </c>
      <c r="O39" s="3" t="e">
        <f t="shared" si="1"/>
        <v>#VALUE!</v>
      </c>
      <c r="P39" s="3">
        <f t="shared" si="2"/>
        <v>5.6054116272390438E-2</v>
      </c>
    </row>
    <row r="40" spans="1:16" x14ac:dyDescent="0.3">
      <c r="A40" t="s">
        <v>19</v>
      </c>
      <c r="B40" t="s">
        <v>20</v>
      </c>
      <c r="C40" t="s">
        <v>4</v>
      </c>
      <c r="D40" s="6" t="e">
        <f>+SED!AJ40</f>
        <v>#VALUE!</v>
      </c>
      <c r="E40" s="7" t="s">
        <v>3</v>
      </c>
      <c r="F40">
        <f>VLOOKUP(B40,RegInd!$B$2:$N$388,13,FALSE)</f>
        <v>0.52011654318729028</v>
      </c>
      <c r="G40" s="7">
        <v>0.52011654318729028</v>
      </c>
      <c r="H40">
        <f>+VLOOKUP(C40,ExpPat!$A$2:$D$47,4,FALSE)</f>
        <v>0.15634126183119582</v>
      </c>
      <c r="I40" s="7">
        <v>0.15634126183119582</v>
      </c>
      <c r="J40" t="e">
        <f t="shared" si="3"/>
        <v>#VALUE!</v>
      </c>
      <c r="N40" s="3" t="e">
        <f t="shared" si="0"/>
        <v>#VALUE!</v>
      </c>
      <c r="O40" s="3">
        <f t="shared" si="1"/>
        <v>0.61810397239532167</v>
      </c>
      <c r="P40" s="3">
        <f t="shared" si="2"/>
        <v>5.6054116272390438E-2</v>
      </c>
    </row>
    <row r="41" spans="1:16" x14ac:dyDescent="0.3">
      <c r="A41" t="s">
        <v>3968</v>
      </c>
      <c r="B41" t="s">
        <v>670</v>
      </c>
      <c r="C41" t="s">
        <v>4</v>
      </c>
      <c r="D41" s="6">
        <f>+SED!AJ41</f>
        <v>0.27693144304297101</v>
      </c>
      <c r="E41" s="7">
        <v>0.27693144304297101</v>
      </c>
      <c r="F41" t="e">
        <f>VLOOKUP(B41,RegInd!$B$2:$N$388,13,FALSE)</f>
        <v>#N/A</v>
      </c>
      <c r="G41" s="7">
        <v>0.52011654318729028</v>
      </c>
      <c r="H41">
        <f>+VLOOKUP(C41,ExpPat!$A$2:$D$47,4,FALSE)</f>
        <v>0.15634126183119582</v>
      </c>
      <c r="I41" s="7">
        <v>0.15634126183119582</v>
      </c>
      <c r="J41">
        <f t="shared" si="3"/>
        <v>0.45053058955124003</v>
      </c>
      <c r="N41" s="3">
        <f t="shared" si="0"/>
        <v>0.67743367998600801</v>
      </c>
      <c r="O41" s="3">
        <f t="shared" si="1"/>
        <v>0.61810397239532167</v>
      </c>
      <c r="P41" s="3">
        <f t="shared" si="2"/>
        <v>5.6054116272390438E-2</v>
      </c>
    </row>
    <row r="42" spans="1:16" x14ac:dyDescent="0.3">
      <c r="A42" t="s">
        <v>21</v>
      </c>
      <c r="B42" t="s">
        <v>22</v>
      </c>
      <c r="C42" t="s">
        <v>4</v>
      </c>
      <c r="D42" s="6" t="e">
        <f>+SED!AJ42</f>
        <v>#VALUE!</v>
      </c>
      <c r="E42" s="7" t="s">
        <v>3</v>
      </c>
      <c r="F42">
        <f>VLOOKUP(B42,RegInd!$B$2:$N$388,13,FALSE)</f>
        <v>0.54324557087929548</v>
      </c>
      <c r="G42" s="7">
        <v>0.54324557087929548</v>
      </c>
      <c r="H42">
        <f>+VLOOKUP(C42,ExpPat!$A$2:$D$47,4,FALSE)</f>
        <v>0.15634126183119582</v>
      </c>
      <c r="I42" s="7">
        <v>0.15634126183119582</v>
      </c>
      <c r="J42" t="e">
        <f t="shared" si="3"/>
        <v>#VALUE!</v>
      </c>
      <c r="N42" s="3" t="e">
        <f t="shared" si="0"/>
        <v>#VALUE!</v>
      </c>
      <c r="O42" s="3">
        <f t="shared" si="1"/>
        <v>0.66146450562126224</v>
      </c>
      <c r="P42" s="3">
        <f t="shared" si="2"/>
        <v>5.6054116272390438E-2</v>
      </c>
    </row>
    <row r="43" spans="1:16" x14ac:dyDescent="0.3">
      <c r="A43" t="s">
        <v>3969</v>
      </c>
      <c r="B43" t="s">
        <v>671</v>
      </c>
      <c r="C43" t="s">
        <v>4</v>
      </c>
      <c r="D43" s="6">
        <f>+SED!AJ43</f>
        <v>0.23909607019091236</v>
      </c>
      <c r="E43" s="7">
        <v>0.23909607019091236</v>
      </c>
      <c r="F43" t="e">
        <f>VLOOKUP(B43,RegInd!$B$2:$N$388,13,FALSE)</f>
        <v>#N/A</v>
      </c>
      <c r="G43" s="7">
        <v>0.54324557087929548</v>
      </c>
      <c r="H43">
        <f>+VLOOKUP(C43,ExpPat!$A$2:$D$47,4,FALSE)</f>
        <v>0.15634126183119582</v>
      </c>
      <c r="I43" s="7">
        <v>0.15634126183119582</v>
      </c>
      <c r="J43">
        <f t="shared" si="3"/>
        <v>0.48552680439864337</v>
      </c>
      <c r="N43" s="3">
        <f t="shared" si="0"/>
        <v>0.73906179130227734</v>
      </c>
      <c r="O43" s="3">
        <f t="shared" si="1"/>
        <v>0.66146450562126224</v>
      </c>
      <c r="P43" s="3">
        <f t="shared" si="2"/>
        <v>5.6054116272390438E-2</v>
      </c>
    </row>
    <row r="44" spans="1:16" x14ac:dyDescent="0.3">
      <c r="A44" t="s">
        <v>3970</v>
      </c>
      <c r="B44" t="s">
        <v>672</v>
      </c>
      <c r="C44" t="s">
        <v>4</v>
      </c>
      <c r="D44" s="6">
        <f>+SED!AJ44</f>
        <v>0.31472219836836773</v>
      </c>
      <c r="E44" s="7">
        <v>0.31472219836836773</v>
      </c>
      <c r="F44" t="e">
        <f>VLOOKUP(B44,RegInd!$B$2:$N$388,13,FALSE)</f>
        <v>#N/A</v>
      </c>
      <c r="G44" s="7">
        <v>0.54324557087929548</v>
      </c>
      <c r="H44">
        <f>+VLOOKUP(C44,ExpPat!$A$2:$D$47,4,FALSE)</f>
        <v>0.15634126183119582</v>
      </c>
      <c r="I44" s="7">
        <v>0.15634126183119582</v>
      </c>
      <c r="J44">
        <f t="shared" si="3"/>
        <v>0.44446562192651062</v>
      </c>
      <c r="N44" s="3">
        <f t="shared" si="0"/>
        <v>0.6158782438858792</v>
      </c>
      <c r="O44" s="3">
        <f t="shared" si="1"/>
        <v>0.66146450562126224</v>
      </c>
      <c r="P44" s="3">
        <f t="shared" si="2"/>
        <v>5.6054116272390438E-2</v>
      </c>
    </row>
    <row r="45" spans="1:16" x14ac:dyDescent="0.3">
      <c r="A45" t="s">
        <v>3971</v>
      </c>
      <c r="B45" t="s">
        <v>673</v>
      </c>
      <c r="C45" t="s">
        <v>4</v>
      </c>
      <c r="D45" s="6">
        <f>+SED!AJ45</f>
        <v>0.31827407858389223</v>
      </c>
      <c r="E45" s="7">
        <v>0.31827407858389223</v>
      </c>
      <c r="F45" t="e">
        <f>VLOOKUP(B45,RegInd!$B$2:$N$388,13,FALSE)</f>
        <v>#N/A</v>
      </c>
      <c r="G45" s="7">
        <v>0.54324557087929548</v>
      </c>
      <c r="H45">
        <f>+VLOOKUP(C45,ExpPat!$A$2:$D$47,4,FALSE)</f>
        <v>0.15634126183119582</v>
      </c>
      <c r="I45" s="7">
        <v>0.15634126183119582</v>
      </c>
      <c r="J45">
        <f t="shared" si="3"/>
        <v>0.4425371296823144</v>
      </c>
      <c r="N45" s="3">
        <f t="shared" si="0"/>
        <v>0.61009276715329053</v>
      </c>
      <c r="O45" s="3">
        <f t="shared" si="1"/>
        <v>0.66146450562126224</v>
      </c>
      <c r="P45" s="3">
        <f t="shared" si="2"/>
        <v>5.6054116272390438E-2</v>
      </c>
    </row>
    <row r="46" spans="1:16" x14ac:dyDescent="0.3">
      <c r="A46" t="s">
        <v>3972</v>
      </c>
      <c r="B46" t="s">
        <v>674</v>
      </c>
      <c r="C46" t="s">
        <v>4</v>
      </c>
      <c r="D46" s="6">
        <f>+SED!AJ46</f>
        <v>0.27155224308683418</v>
      </c>
      <c r="E46" s="7">
        <v>0.27155224308683418</v>
      </c>
      <c r="F46" t="e">
        <f>VLOOKUP(B46,RegInd!$B$2:$N$388,13,FALSE)</f>
        <v>#N/A</v>
      </c>
      <c r="G46" s="7">
        <v>0.54324557087929548</v>
      </c>
      <c r="H46">
        <f>+VLOOKUP(C46,ExpPat!$A$2:$D$47,4,FALSE)</f>
        <v>0.15634126183119582</v>
      </c>
      <c r="I46" s="7">
        <v>0.15634126183119582</v>
      </c>
      <c r="J46">
        <f t="shared" si="3"/>
        <v>0.46790473554831946</v>
      </c>
      <c r="N46" s="3">
        <f t="shared" si="0"/>
        <v>0.68619558475130582</v>
      </c>
      <c r="O46" s="3">
        <f t="shared" si="1"/>
        <v>0.66146450562126224</v>
      </c>
      <c r="P46" s="3">
        <f t="shared" si="2"/>
        <v>5.6054116272390438E-2</v>
      </c>
    </row>
    <row r="47" spans="1:16" x14ac:dyDescent="0.3">
      <c r="A47" t="s">
        <v>3973</v>
      </c>
      <c r="B47" t="s">
        <v>675</v>
      </c>
      <c r="C47" t="s">
        <v>4</v>
      </c>
      <c r="D47" s="6">
        <f>+SED!AJ47</f>
        <v>0.27676957624819792</v>
      </c>
      <c r="E47" s="7">
        <v>0.27676957624819792</v>
      </c>
      <c r="F47" t="e">
        <f>VLOOKUP(B47,RegInd!$B$2:$N$388,13,FALSE)</f>
        <v>#N/A</v>
      </c>
      <c r="G47" s="7">
        <v>0.54324557087929548</v>
      </c>
      <c r="H47">
        <f>+VLOOKUP(C47,ExpPat!$A$2:$D$47,4,FALSE)</f>
        <v>0.15634126183119582</v>
      </c>
      <c r="I47" s="7">
        <v>0.15634126183119582</v>
      </c>
      <c r="J47">
        <f t="shared" si="3"/>
        <v>0.46507198615178846</v>
      </c>
      <c r="N47" s="3">
        <f t="shared" si="0"/>
        <v>0.67769733656171272</v>
      </c>
      <c r="O47" s="3">
        <f t="shared" si="1"/>
        <v>0.66146450562126224</v>
      </c>
      <c r="P47" s="3">
        <f t="shared" si="2"/>
        <v>5.6054116272390438E-2</v>
      </c>
    </row>
    <row r="48" spans="1:16" x14ac:dyDescent="0.3">
      <c r="A48" t="s">
        <v>3974</v>
      </c>
      <c r="B48" t="s">
        <v>676</v>
      </c>
      <c r="C48" t="s">
        <v>4</v>
      </c>
      <c r="D48" s="6">
        <f>+SED!AJ48</f>
        <v>0.23943977055946702</v>
      </c>
      <c r="E48" s="7">
        <v>0.23943977055946702</v>
      </c>
      <c r="F48" t="e">
        <f>VLOOKUP(B48,RegInd!$B$2:$N$388,13,FALSE)</f>
        <v>#N/A</v>
      </c>
      <c r="G48" s="7">
        <v>0.54324557087929548</v>
      </c>
      <c r="H48">
        <f>+VLOOKUP(C48,ExpPat!$A$2:$D$47,4,FALSE)</f>
        <v>0.15634126183119582</v>
      </c>
      <c r="I48" s="7">
        <v>0.15634126183119582</v>
      </c>
      <c r="J48">
        <f t="shared" si="3"/>
        <v>0.48534019239180026</v>
      </c>
      <c r="N48" s="3">
        <f t="shared" si="0"/>
        <v>0.73850195528174822</v>
      </c>
      <c r="O48" s="3">
        <f t="shared" si="1"/>
        <v>0.66146450562126224</v>
      </c>
      <c r="P48" s="3">
        <f t="shared" si="2"/>
        <v>5.6054116272390438E-2</v>
      </c>
    </row>
    <row r="49" spans="1:16" x14ac:dyDescent="0.3">
      <c r="A49" t="s">
        <v>3975</v>
      </c>
      <c r="B49" t="s">
        <v>677</v>
      </c>
      <c r="C49" t="s">
        <v>4</v>
      </c>
      <c r="D49" s="6">
        <f>+SED!AJ49</f>
        <v>0.2831944642734236</v>
      </c>
      <c r="E49" s="7">
        <v>0.2831944642734236</v>
      </c>
      <c r="F49" t="e">
        <f>VLOOKUP(B49,RegInd!$B$2:$N$388,13,FALSE)</f>
        <v>#N/A</v>
      </c>
      <c r="G49" s="7">
        <v>0.54324557087929548</v>
      </c>
      <c r="H49">
        <f>+VLOOKUP(C49,ExpPat!$A$2:$D$47,4,FALSE)</f>
        <v>0.15634126183119582</v>
      </c>
      <c r="I49" s="7">
        <v>0.15634126183119582</v>
      </c>
      <c r="J49">
        <f t="shared" si="3"/>
        <v>0.46158359522229675</v>
      </c>
      <c r="N49" s="3">
        <f t="shared" si="0"/>
        <v>0.66723216377323757</v>
      </c>
      <c r="O49" s="3">
        <f t="shared" si="1"/>
        <v>0.66146450562126224</v>
      </c>
      <c r="P49" s="3">
        <f t="shared" si="2"/>
        <v>5.6054116272390438E-2</v>
      </c>
    </row>
    <row r="50" spans="1:16" x14ac:dyDescent="0.3">
      <c r="A50" t="s">
        <v>3976</v>
      </c>
      <c r="B50" t="s">
        <v>678</v>
      </c>
      <c r="C50" t="s">
        <v>4</v>
      </c>
      <c r="D50" s="6">
        <f>+SED!AJ50</f>
        <v>0.27883740354021991</v>
      </c>
      <c r="E50" s="7">
        <v>0.27883740354021991</v>
      </c>
      <c r="F50" t="e">
        <f>VLOOKUP(B50,RegInd!$B$2:$N$388,13,FALSE)</f>
        <v>#N/A</v>
      </c>
      <c r="G50" s="7">
        <v>0.54324557087929548</v>
      </c>
      <c r="H50">
        <f>+VLOOKUP(C50,ExpPat!$A$2:$D$47,4,FALSE)</f>
        <v>0.15634126183119582</v>
      </c>
      <c r="I50" s="7">
        <v>0.15634126183119582</v>
      </c>
      <c r="J50">
        <f t="shared" si="3"/>
        <v>0.46394925997493941</v>
      </c>
      <c r="N50" s="3">
        <f t="shared" si="0"/>
        <v>0.67432915803116555</v>
      </c>
      <c r="O50" s="3">
        <f t="shared" si="1"/>
        <v>0.66146450562126224</v>
      </c>
      <c r="P50" s="3">
        <f t="shared" si="2"/>
        <v>5.6054116272390438E-2</v>
      </c>
    </row>
    <row r="51" spans="1:16" x14ac:dyDescent="0.3">
      <c r="A51" t="s">
        <v>3977</v>
      </c>
      <c r="B51" t="s">
        <v>679</v>
      </c>
      <c r="C51" t="s">
        <v>4</v>
      </c>
      <c r="D51" s="6">
        <f>+SED!AJ51</f>
        <v>0.31805795988453917</v>
      </c>
      <c r="E51" s="7">
        <v>0.31805795988453917</v>
      </c>
      <c r="F51" t="e">
        <f>VLOOKUP(B51,RegInd!$B$2:$N$388,13,FALSE)</f>
        <v>#N/A</v>
      </c>
      <c r="G51" s="7">
        <v>0.54324557087929548</v>
      </c>
      <c r="H51">
        <f>+VLOOKUP(C51,ExpPat!$A$2:$D$47,4,FALSE)</f>
        <v>0.15634126183119582</v>
      </c>
      <c r="I51" s="7">
        <v>0.15634126183119582</v>
      </c>
      <c r="J51">
        <f t="shared" si="3"/>
        <v>0.44265447126205193</v>
      </c>
      <c r="N51" s="3">
        <f t="shared" si="0"/>
        <v>0.61044479189250322</v>
      </c>
      <c r="O51" s="3">
        <f t="shared" si="1"/>
        <v>0.66146450562126224</v>
      </c>
      <c r="P51" s="3">
        <f t="shared" si="2"/>
        <v>5.6054116272390438E-2</v>
      </c>
    </row>
    <row r="52" spans="1:16" x14ac:dyDescent="0.3">
      <c r="A52" t="s">
        <v>3978</v>
      </c>
      <c r="B52" t="s">
        <v>680</v>
      </c>
      <c r="C52" t="s">
        <v>4</v>
      </c>
      <c r="D52" s="6">
        <f>+SED!AJ52</f>
        <v>0.23891919075116544</v>
      </c>
      <c r="E52" s="7">
        <v>0.23891919075116544</v>
      </c>
      <c r="F52" t="e">
        <f>VLOOKUP(B52,RegInd!$B$2:$N$388,13,FALSE)</f>
        <v>#N/A</v>
      </c>
      <c r="G52" s="7">
        <v>0.54324557087929548</v>
      </c>
      <c r="H52">
        <f>+VLOOKUP(C52,ExpPat!$A$2:$D$47,4,FALSE)</f>
        <v>0.15634126183119582</v>
      </c>
      <c r="I52" s="7">
        <v>0.15634126183119582</v>
      </c>
      <c r="J52">
        <f t="shared" si="3"/>
        <v>0.48562284103473785</v>
      </c>
      <c r="N52" s="3">
        <f t="shared" si="0"/>
        <v>0.73934990121056088</v>
      </c>
      <c r="O52" s="3">
        <f t="shared" si="1"/>
        <v>0.66146450562126224</v>
      </c>
      <c r="P52" s="3">
        <f t="shared" si="2"/>
        <v>5.6054116272390438E-2</v>
      </c>
    </row>
    <row r="53" spans="1:16" x14ac:dyDescent="0.3">
      <c r="A53" t="s">
        <v>3979</v>
      </c>
      <c r="B53" t="s">
        <v>681</v>
      </c>
      <c r="C53" t="s">
        <v>4</v>
      </c>
      <c r="D53" s="6">
        <f>+SED!AJ53</f>
        <v>0.31457238243217389</v>
      </c>
      <c r="E53" s="7">
        <v>0.31457238243217389</v>
      </c>
      <c r="F53" t="e">
        <f>VLOOKUP(B53,RegInd!$B$2:$N$388,13,FALSE)</f>
        <v>#N/A</v>
      </c>
      <c r="G53" s="7">
        <v>0.54324557087929548</v>
      </c>
      <c r="H53">
        <f>+VLOOKUP(C53,ExpPat!$A$2:$D$47,4,FALSE)</f>
        <v>0.15634126183119582</v>
      </c>
      <c r="I53" s="7">
        <v>0.15634126183119582</v>
      </c>
      <c r="J53">
        <f t="shared" si="3"/>
        <v>0.44454696444187591</v>
      </c>
      <c r="N53" s="3">
        <f t="shared" si="0"/>
        <v>0.61612227143197495</v>
      </c>
      <c r="O53" s="3">
        <f t="shared" si="1"/>
        <v>0.66146450562126224</v>
      </c>
      <c r="P53" s="3">
        <f t="shared" si="2"/>
        <v>5.6054116272390438E-2</v>
      </c>
    </row>
    <row r="54" spans="1:16" x14ac:dyDescent="0.3">
      <c r="A54" t="s">
        <v>3980</v>
      </c>
      <c r="B54" t="s">
        <v>682</v>
      </c>
      <c r="C54" t="s">
        <v>4</v>
      </c>
      <c r="D54" s="6">
        <f>+SED!AJ54</f>
        <v>0.27659909160267232</v>
      </c>
      <c r="E54" s="7">
        <v>0.27659909160267232</v>
      </c>
      <c r="F54" t="e">
        <f>VLOOKUP(B54,RegInd!$B$2:$N$388,13,FALSE)</f>
        <v>#N/A</v>
      </c>
      <c r="G54" s="7">
        <v>0.54324557087929548</v>
      </c>
      <c r="H54">
        <f>+VLOOKUP(C54,ExpPat!$A$2:$D$47,4,FALSE)</f>
        <v>0.15634126183119582</v>
      </c>
      <c r="I54" s="7">
        <v>0.15634126183119582</v>
      </c>
      <c r="J54">
        <f t="shared" si="3"/>
        <v>0.46516455073637486</v>
      </c>
      <c r="N54" s="3">
        <f t="shared" si="0"/>
        <v>0.6779750303154719</v>
      </c>
      <c r="O54" s="3">
        <f t="shared" si="1"/>
        <v>0.66146450562126224</v>
      </c>
      <c r="P54" s="3">
        <f t="shared" si="2"/>
        <v>5.6054116272390438E-2</v>
      </c>
    </row>
    <row r="55" spans="1:16" x14ac:dyDescent="0.3">
      <c r="A55" t="s">
        <v>3981</v>
      </c>
      <c r="B55" t="s">
        <v>683</v>
      </c>
      <c r="C55" t="s">
        <v>4</v>
      </c>
      <c r="D55" s="6">
        <f>+SED!AJ55</f>
        <v>0.2399189325129979</v>
      </c>
      <c r="E55" s="7">
        <v>0.2399189325129979</v>
      </c>
      <c r="F55" t="e">
        <f>VLOOKUP(B55,RegInd!$B$2:$N$388,13,FALSE)</f>
        <v>#N/A</v>
      </c>
      <c r="G55" s="7">
        <v>0.54324557087929548</v>
      </c>
      <c r="H55">
        <f>+VLOOKUP(C55,ExpPat!$A$2:$D$47,4,FALSE)</f>
        <v>0.15634126183119582</v>
      </c>
      <c r="I55" s="7">
        <v>0.15634126183119582</v>
      </c>
      <c r="J55">
        <f t="shared" si="3"/>
        <v>0.48508003156006407</v>
      </c>
      <c r="N55" s="3">
        <f t="shared" si="0"/>
        <v>0.73772147278653966</v>
      </c>
      <c r="O55" s="3">
        <f t="shared" si="1"/>
        <v>0.66146450562126224</v>
      </c>
      <c r="P55" s="3">
        <f t="shared" si="2"/>
        <v>5.6054116272390438E-2</v>
      </c>
    </row>
    <row r="56" spans="1:16" x14ac:dyDescent="0.3">
      <c r="A56" t="s">
        <v>23</v>
      </c>
      <c r="B56" t="s">
        <v>24</v>
      </c>
      <c r="C56" t="s">
        <v>4</v>
      </c>
      <c r="D56" s="6" t="e">
        <f>+SED!AJ56</f>
        <v>#VALUE!</v>
      </c>
      <c r="E56" s="7" t="s">
        <v>3</v>
      </c>
      <c r="F56">
        <f>VLOOKUP(B56,RegInd!$B$2:$N$388,13,FALSE)</f>
        <v>0.5410428063371997</v>
      </c>
      <c r="G56" s="7">
        <v>0.5410428063371997</v>
      </c>
      <c r="H56">
        <f>+VLOOKUP(C56,ExpPat!$A$2:$D$47,4,FALSE)</f>
        <v>0.15634126183119582</v>
      </c>
      <c r="I56" s="7">
        <v>0.15634126183119582</v>
      </c>
      <c r="J56" t="e">
        <f t="shared" si="3"/>
        <v>#VALUE!</v>
      </c>
      <c r="N56" s="3" t="e">
        <f t="shared" si="0"/>
        <v>#VALUE!</v>
      </c>
      <c r="O56" s="3">
        <f t="shared" si="1"/>
        <v>0.65733493102831542</v>
      </c>
      <c r="P56" s="3">
        <f t="shared" si="2"/>
        <v>5.6054116272390438E-2</v>
      </c>
    </row>
    <row r="57" spans="1:16" x14ac:dyDescent="0.3">
      <c r="A57" t="s">
        <v>3982</v>
      </c>
      <c r="B57" t="s">
        <v>684</v>
      </c>
      <c r="C57" t="s">
        <v>4</v>
      </c>
      <c r="D57" s="6">
        <f>+SED!AJ57</f>
        <v>0.23668588905777571</v>
      </c>
      <c r="E57" s="7">
        <v>0.23668588905777571</v>
      </c>
      <c r="F57" t="e">
        <f>VLOOKUP(B57,RegInd!$B$2:$N$388,13,FALSE)</f>
        <v>#N/A</v>
      </c>
      <c r="G57" s="7">
        <v>0.5410428063371997</v>
      </c>
      <c r="H57">
        <f>+VLOOKUP(C57,ExpPat!$A$2:$D$47,4,FALSE)</f>
        <v>0.15634126183119582</v>
      </c>
      <c r="I57" s="7">
        <v>0.15634126183119582</v>
      </c>
      <c r="J57">
        <f t="shared" si="3"/>
        <v>0.48545888662137038</v>
      </c>
      <c r="N57" s="3">
        <f t="shared" si="0"/>
        <v>0.74298761256340529</v>
      </c>
      <c r="O57" s="3">
        <f t="shared" si="1"/>
        <v>0.65733493102831542</v>
      </c>
      <c r="P57" s="3">
        <f t="shared" si="2"/>
        <v>5.6054116272390438E-2</v>
      </c>
    </row>
    <row r="58" spans="1:16" x14ac:dyDescent="0.3">
      <c r="A58" t="s">
        <v>3983</v>
      </c>
      <c r="B58" t="s">
        <v>685</v>
      </c>
      <c r="C58" t="s">
        <v>4</v>
      </c>
      <c r="D58" s="6">
        <f>+SED!AJ58</f>
        <v>0.31849926726130046</v>
      </c>
      <c r="E58" s="7">
        <v>0.31849926726130046</v>
      </c>
      <c r="F58" t="e">
        <f>VLOOKUP(B58,RegInd!$B$2:$N$388,13,FALSE)</f>
        <v>#N/A</v>
      </c>
      <c r="G58" s="7">
        <v>0.5410428063371997</v>
      </c>
      <c r="H58">
        <f>+VLOOKUP(C58,ExpPat!$A$2:$D$47,4,FALSE)</f>
        <v>0.15634126183119582</v>
      </c>
      <c r="I58" s="7">
        <v>0.15634126183119582</v>
      </c>
      <c r="J58">
        <f t="shared" si="3"/>
        <v>0.44103833869653319</v>
      </c>
      <c r="N58" s="3">
        <f t="shared" si="0"/>
        <v>0.60972596878889385</v>
      </c>
      <c r="O58" s="3">
        <f t="shared" si="1"/>
        <v>0.65733493102831542</v>
      </c>
      <c r="P58" s="3">
        <f t="shared" si="2"/>
        <v>5.6054116272390438E-2</v>
      </c>
    </row>
    <row r="59" spans="1:16" x14ac:dyDescent="0.3">
      <c r="A59" t="s">
        <v>3984</v>
      </c>
      <c r="B59" t="s">
        <v>686</v>
      </c>
      <c r="C59" t="s">
        <v>4</v>
      </c>
      <c r="D59" s="6">
        <f>+SED!AJ59</f>
        <v>0.2369472034147504</v>
      </c>
      <c r="E59" s="7">
        <v>0.2369472034147504</v>
      </c>
      <c r="F59" t="e">
        <f>VLOOKUP(B59,RegInd!$B$2:$N$388,13,FALSE)</f>
        <v>#N/A</v>
      </c>
      <c r="G59" s="7">
        <v>0.5410428063371997</v>
      </c>
      <c r="H59">
        <f>+VLOOKUP(C59,ExpPat!$A$2:$D$47,4,FALSE)</f>
        <v>0.15634126183119582</v>
      </c>
      <c r="I59" s="7">
        <v>0.15634126183119582</v>
      </c>
      <c r="J59">
        <f t="shared" si="3"/>
        <v>0.48531700607356354</v>
      </c>
      <c r="N59" s="3">
        <f t="shared" si="0"/>
        <v>0.74256197091998488</v>
      </c>
      <c r="O59" s="3">
        <f t="shared" si="1"/>
        <v>0.65733493102831542</v>
      </c>
      <c r="P59" s="3">
        <f t="shared" si="2"/>
        <v>5.6054116272390438E-2</v>
      </c>
    </row>
    <row r="60" spans="1:16" x14ac:dyDescent="0.3">
      <c r="A60" t="s">
        <v>3985</v>
      </c>
      <c r="B60" t="s">
        <v>687</v>
      </c>
      <c r="C60" t="s">
        <v>4</v>
      </c>
      <c r="D60" s="6">
        <f>+SED!AJ60</f>
        <v>0.27526171414898598</v>
      </c>
      <c r="E60" s="7">
        <v>0.27526171414898598</v>
      </c>
      <c r="F60" t="e">
        <f>VLOOKUP(B60,RegInd!$B$2:$N$388,13,FALSE)</f>
        <v>#N/A</v>
      </c>
      <c r="G60" s="7">
        <v>0.5410428063371997</v>
      </c>
      <c r="H60">
        <f>+VLOOKUP(C60,ExpPat!$A$2:$D$47,4,FALSE)</f>
        <v>0.15634126183119582</v>
      </c>
      <c r="I60" s="7">
        <v>0.15634126183119582</v>
      </c>
      <c r="J60">
        <f t="shared" si="3"/>
        <v>0.4645141545392717</v>
      </c>
      <c r="N60" s="3">
        <f t="shared" si="0"/>
        <v>0.68015341631710913</v>
      </c>
      <c r="O60" s="3">
        <f t="shared" si="1"/>
        <v>0.65733493102831542</v>
      </c>
      <c r="P60" s="3">
        <f t="shared" si="2"/>
        <v>5.6054116272390438E-2</v>
      </c>
    </row>
    <row r="61" spans="1:16" x14ac:dyDescent="0.3">
      <c r="A61" t="s">
        <v>689</v>
      </c>
      <c r="B61" t="s">
        <v>688</v>
      </c>
      <c r="C61" t="s">
        <v>4</v>
      </c>
      <c r="D61" s="6">
        <f>+SED!AJ61</f>
        <v>0.24202476631748177</v>
      </c>
      <c r="E61" s="7">
        <v>0.24202476631748177</v>
      </c>
      <c r="F61" t="e">
        <f>VLOOKUP(B61,RegInd!$B$2:$N$388,13,FALSE)</f>
        <v>#N/A</v>
      </c>
      <c r="G61" s="7">
        <v>0.5410428063371997</v>
      </c>
      <c r="H61">
        <f>+VLOOKUP(C61,ExpPat!$A$2:$D$47,4,FALSE)</f>
        <v>0.15634126183119582</v>
      </c>
      <c r="I61" s="7">
        <v>0.15634126183119582</v>
      </c>
      <c r="J61">
        <f t="shared" si="3"/>
        <v>0.48256014489493015</v>
      </c>
      <c r="N61" s="3">
        <f t="shared" si="0"/>
        <v>0.7342913873840845</v>
      </c>
      <c r="O61" s="3">
        <f t="shared" si="1"/>
        <v>0.65733493102831542</v>
      </c>
      <c r="P61" s="3">
        <f t="shared" si="2"/>
        <v>5.6054116272390438E-2</v>
      </c>
    </row>
    <row r="62" spans="1:16" x14ac:dyDescent="0.3">
      <c r="A62" t="s">
        <v>25</v>
      </c>
      <c r="B62" t="s">
        <v>26</v>
      </c>
      <c r="C62" t="s">
        <v>4</v>
      </c>
      <c r="D62" s="6" t="e">
        <f>+SED!AJ62</f>
        <v>#VALUE!</v>
      </c>
      <c r="E62" s="7" t="s">
        <v>3</v>
      </c>
      <c r="F62">
        <f>VLOOKUP(B62,RegInd!$B$2:$N$388,13,FALSE)</f>
        <v>0.53553589498196041</v>
      </c>
      <c r="G62" s="7">
        <v>0.53553589498196041</v>
      </c>
      <c r="H62">
        <f>+VLOOKUP(C62,ExpPat!$A$2:$D$47,4,FALSE)</f>
        <v>0.15634126183119582</v>
      </c>
      <c r="I62" s="7">
        <v>0.15634126183119582</v>
      </c>
      <c r="J62" t="e">
        <f t="shared" si="3"/>
        <v>#VALUE!</v>
      </c>
      <c r="N62" s="3" t="e">
        <f t="shared" si="0"/>
        <v>#VALUE!</v>
      </c>
      <c r="O62" s="3">
        <f t="shared" si="1"/>
        <v>0.64701099454594868</v>
      </c>
      <c r="P62" s="3">
        <f t="shared" si="2"/>
        <v>5.6054116272390438E-2</v>
      </c>
    </row>
    <row r="63" spans="1:16" x14ac:dyDescent="0.3">
      <c r="A63" t="s">
        <v>3986</v>
      </c>
      <c r="B63" t="s">
        <v>690</v>
      </c>
      <c r="C63" t="s">
        <v>4</v>
      </c>
      <c r="D63" s="6">
        <f>+SED!AJ63</f>
        <v>0.2379802299511522</v>
      </c>
      <c r="E63" s="7">
        <v>0.2379802299511522</v>
      </c>
      <c r="F63" t="e">
        <f>VLOOKUP(B63,RegInd!$B$2:$N$388,13,FALSE)</f>
        <v>#N/A</v>
      </c>
      <c r="G63" s="7">
        <v>0.53553589498196041</v>
      </c>
      <c r="H63">
        <f>+VLOOKUP(C63,ExpPat!$A$2:$D$47,4,FALSE)</f>
        <v>0.15634126183119582</v>
      </c>
      <c r="I63" s="7">
        <v>0.15634126183119582</v>
      </c>
      <c r="J63">
        <f t="shared" si="3"/>
        <v>0.481314812480233</v>
      </c>
      <c r="N63" s="3">
        <f t="shared" si="0"/>
        <v>0.74087932662235989</v>
      </c>
      <c r="O63" s="3">
        <f t="shared" si="1"/>
        <v>0.64701099454594868</v>
      </c>
      <c r="P63" s="3">
        <f t="shared" si="2"/>
        <v>5.6054116272390438E-2</v>
      </c>
    </row>
    <row r="64" spans="1:16" x14ac:dyDescent="0.3">
      <c r="A64" t="s">
        <v>3987</v>
      </c>
      <c r="B64" t="s">
        <v>691</v>
      </c>
      <c r="C64" t="s">
        <v>4</v>
      </c>
      <c r="D64" s="6">
        <f>+SED!AJ64</f>
        <v>0.23360067729227399</v>
      </c>
      <c r="E64" s="7">
        <v>0.23360067729227399</v>
      </c>
      <c r="F64" t="e">
        <f>VLOOKUP(B64,RegInd!$B$2:$N$388,13,FALSE)</f>
        <v>#N/A</v>
      </c>
      <c r="G64" s="7">
        <v>0.53553589498196041</v>
      </c>
      <c r="H64">
        <f>+VLOOKUP(C64,ExpPat!$A$2:$D$47,4,FALSE)</f>
        <v>0.15634126183119582</v>
      </c>
      <c r="I64" s="7">
        <v>0.15634126183119582</v>
      </c>
      <c r="J64">
        <f t="shared" si="3"/>
        <v>0.48369268921683584</v>
      </c>
      <c r="N64" s="3">
        <f t="shared" si="0"/>
        <v>0.74801295683216829</v>
      </c>
      <c r="O64" s="3">
        <f t="shared" si="1"/>
        <v>0.64701099454594868</v>
      </c>
      <c r="P64" s="3">
        <f t="shared" si="2"/>
        <v>5.6054116272390438E-2</v>
      </c>
    </row>
    <row r="65" spans="1:16" x14ac:dyDescent="0.3">
      <c r="A65" t="s">
        <v>3988</v>
      </c>
      <c r="B65" t="s">
        <v>692</v>
      </c>
      <c r="C65" t="s">
        <v>4</v>
      </c>
      <c r="D65" s="6">
        <f>+SED!AJ65</f>
        <v>0.24187285670904346</v>
      </c>
      <c r="E65" s="7">
        <v>0.24187285670904346</v>
      </c>
      <c r="F65" t="e">
        <f>VLOOKUP(B65,RegInd!$B$2:$N$388,13,FALSE)</f>
        <v>#N/A</v>
      </c>
      <c r="G65" s="7">
        <v>0.53553589498196041</v>
      </c>
      <c r="H65">
        <f>+VLOOKUP(C65,ExpPat!$A$2:$D$47,4,FALSE)</f>
        <v>0.15634126183119582</v>
      </c>
      <c r="I65" s="7">
        <v>0.15634126183119582</v>
      </c>
      <c r="J65">
        <f t="shared" si="3"/>
        <v>0.47920131200819205</v>
      </c>
      <c r="N65" s="3">
        <f t="shared" si="0"/>
        <v>0.73453882520623714</v>
      </c>
      <c r="O65" s="3">
        <f t="shared" si="1"/>
        <v>0.64701099454594868</v>
      </c>
      <c r="P65" s="3">
        <f t="shared" si="2"/>
        <v>5.6054116272390438E-2</v>
      </c>
    </row>
    <row r="66" spans="1:16" x14ac:dyDescent="0.3">
      <c r="A66" t="s">
        <v>3989</v>
      </c>
      <c r="B66" t="s">
        <v>693</v>
      </c>
      <c r="C66" t="s">
        <v>4</v>
      </c>
      <c r="D66" s="6">
        <f>+SED!AJ66</f>
        <v>0.23185565286201032</v>
      </c>
      <c r="E66" s="7">
        <v>0.23185565286201032</v>
      </c>
      <c r="F66" t="e">
        <f>VLOOKUP(B66,RegInd!$B$2:$N$388,13,FALSE)</f>
        <v>#N/A</v>
      </c>
      <c r="G66" s="7">
        <v>0.53553589498196041</v>
      </c>
      <c r="H66">
        <f>+VLOOKUP(C66,ExpPat!$A$2:$D$47,4,FALSE)</f>
        <v>0.15634126183119582</v>
      </c>
      <c r="I66" s="7">
        <v>0.15634126183119582</v>
      </c>
      <c r="J66">
        <f t="shared" si="3"/>
        <v>0.48464014968157432</v>
      </c>
      <c r="N66" s="3">
        <f t="shared" ref="N66:N129" si="4">1-(E66-$L$2)/($M$2-$L$2)</f>
        <v>0.75085533822638384</v>
      </c>
      <c r="O66" s="3">
        <f t="shared" ref="O66:O129" si="5">+(G66-$L$3)/($M$3-$L$3)</f>
        <v>0.64701099454594868</v>
      </c>
      <c r="P66" s="3">
        <f t="shared" ref="P66:P129" si="6">+(I66-$L$4)/($M$4-$L$4)</f>
        <v>5.6054116272390438E-2</v>
      </c>
    </row>
    <row r="67" spans="1:16" x14ac:dyDescent="0.3">
      <c r="A67" t="s">
        <v>3990</v>
      </c>
      <c r="B67" t="s">
        <v>694</v>
      </c>
      <c r="C67" t="s">
        <v>4</v>
      </c>
      <c r="D67" s="6">
        <f>+SED!AJ67</f>
        <v>0.23341539161014718</v>
      </c>
      <c r="E67" s="7">
        <v>0.23341539161014718</v>
      </c>
      <c r="F67" t="e">
        <f>VLOOKUP(B67,RegInd!$B$2:$N$388,13,FALSE)</f>
        <v>#N/A</v>
      </c>
      <c r="G67" s="7">
        <v>0.53553589498196041</v>
      </c>
      <c r="H67">
        <f>+VLOOKUP(C67,ExpPat!$A$2:$D$47,4,FALSE)</f>
        <v>0.15634126183119582</v>
      </c>
      <c r="I67" s="7">
        <v>0.15634126183119582</v>
      </c>
      <c r="J67">
        <f t="shared" ref="J67:J130" si="7">+(N67/3)+(O67/3)+(P67/3)</f>
        <v>0.4837932900195826</v>
      </c>
      <c r="N67" s="3">
        <f t="shared" si="4"/>
        <v>0.74831475924040869</v>
      </c>
      <c r="O67" s="3">
        <f t="shared" si="5"/>
        <v>0.64701099454594868</v>
      </c>
      <c r="P67" s="3">
        <f t="shared" si="6"/>
        <v>5.6054116272390438E-2</v>
      </c>
    </row>
    <row r="68" spans="1:16" x14ac:dyDescent="0.3">
      <c r="A68" t="s">
        <v>27</v>
      </c>
      <c r="B68" t="s">
        <v>28</v>
      </c>
      <c r="C68" t="s">
        <v>4</v>
      </c>
      <c r="D68" s="6" t="e">
        <f>+SED!AJ68</f>
        <v>#VALUE!</v>
      </c>
      <c r="E68" s="7" t="s">
        <v>3</v>
      </c>
      <c r="F68">
        <f>VLOOKUP(B68,RegInd!$B$2:$N$388,13,FALSE)</f>
        <v>0.53884004179510403</v>
      </c>
      <c r="G68" s="7">
        <v>0.53884004179510403</v>
      </c>
      <c r="H68">
        <f>+VLOOKUP(C68,ExpPat!$A$2:$D$47,4,FALSE)</f>
        <v>0.15634126183119582</v>
      </c>
      <c r="I68" s="7">
        <v>0.15634126183119582</v>
      </c>
      <c r="J68" t="e">
        <f t="shared" si="7"/>
        <v>#VALUE!</v>
      </c>
      <c r="N68" s="3" t="e">
        <f t="shared" si="4"/>
        <v>#VALUE!</v>
      </c>
      <c r="O68" s="3">
        <f t="shared" si="5"/>
        <v>0.65320535643536881</v>
      </c>
      <c r="P68" s="3">
        <f t="shared" si="6"/>
        <v>5.6054116272390438E-2</v>
      </c>
    </row>
    <row r="69" spans="1:16" x14ac:dyDescent="0.3">
      <c r="A69" t="s">
        <v>3991</v>
      </c>
      <c r="B69" t="s">
        <v>695</v>
      </c>
      <c r="C69" t="s">
        <v>4</v>
      </c>
      <c r="D69" s="6">
        <f>+SED!AJ69</f>
        <v>0.23766073012610478</v>
      </c>
      <c r="E69" s="7">
        <v>0.23766073012610478</v>
      </c>
      <c r="F69" t="e">
        <f>VLOOKUP(B69,RegInd!$B$2:$N$388,13,FALSE)</f>
        <v>#N/A</v>
      </c>
      <c r="G69" s="7">
        <v>0.53884004179510403</v>
      </c>
      <c r="H69">
        <f>+VLOOKUP(C69,ExpPat!$A$2:$D$47,4,FALSE)</f>
        <v>0.15634126183119582</v>
      </c>
      <c r="I69" s="7">
        <v>0.15634126183119582</v>
      </c>
      <c r="J69">
        <f t="shared" si="7"/>
        <v>0.48355307210607518</v>
      </c>
      <c r="N69" s="3">
        <f t="shared" si="4"/>
        <v>0.74139974361046623</v>
      </c>
      <c r="O69" s="3">
        <f t="shared" si="5"/>
        <v>0.65320535643536881</v>
      </c>
      <c r="P69" s="3">
        <f t="shared" si="6"/>
        <v>5.6054116272390438E-2</v>
      </c>
    </row>
    <row r="70" spans="1:16" x14ac:dyDescent="0.3">
      <c r="A70" t="s">
        <v>3992</v>
      </c>
      <c r="B70" t="s">
        <v>696</v>
      </c>
      <c r="C70" t="s">
        <v>4</v>
      </c>
      <c r="D70" s="6">
        <f>+SED!AJ70</f>
        <v>0.27841408917650373</v>
      </c>
      <c r="E70" s="7">
        <v>0.27841408917650373</v>
      </c>
      <c r="F70" t="e">
        <f>VLOOKUP(B70,RegInd!$B$2:$N$388,13,FALSE)</f>
        <v>#N/A</v>
      </c>
      <c r="G70" s="7">
        <v>0.53884004179510403</v>
      </c>
      <c r="H70">
        <f>+VLOOKUP(C70,ExpPat!$A$2:$D$47,4,FALSE)</f>
        <v>0.15634126183119582</v>
      </c>
      <c r="I70" s="7">
        <v>0.15634126183119582</v>
      </c>
      <c r="J70">
        <f t="shared" si="7"/>
        <v>0.46142604864674625</v>
      </c>
      <c r="N70" s="3">
        <f t="shared" si="4"/>
        <v>0.67501867323247944</v>
      </c>
      <c r="O70" s="3">
        <f t="shared" si="5"/>
        <v>0.65320535643536881</v>
      </c>
      <c r="P70" s="3">
        <f t="shared" si="6"/>
        <v>5.6054116272390438E-2</v>
      </c>
    </row>
    <row r="71" spans="1:16" x14ac:dyDescent="0.3">
      <c r="A71" t="s">
        <v>3993</v>
      </c>
      <c r="B71" t="s">
        <v>697</v>
      </c>
      <c r="C71" t="s">
        <v>4</v>
      </c>
      <c r="D71" s="6">
        <f>+SED!AJ71</f>
        <v>0.2428020567799607</v>
      </c>
      <c r="E71" s="7">
        <v>0.2428020567799607</v>
      </c>
      <c r="F71" t="e">
        <f>VLOOKUP(B71,RegInd!$B$2:$N$388,13,FALSE)</f>
        <v>#N/A</v>
      </c>
      <c r="G71" s="7">
        <v>0.53884004179510403</v>
      </c>
      <c r="H71">
        <f>+VLOOKUP(C71,ExpPat!$A$2:$D$47,4,FALSE)</f>
        <v>0.15634126183119582</v>
      </c>
      <c r="I71" s="7">
        <v>0.15634126183119582</v>
      </c>
      <c r="J71">
        <f t="shared" si="7"/>
        <v>0.48076159041885391</v>
      </c>
      <c r="N71" s="3">
        <f t="shared" si="4"/>
        <v>0.73302529854880238</v>
      </c>
      <c r="O71" s="3">
        <f t="shared" si="5"/>
        <v>0.65320535643536881</v>
      </c>
      <c r="P71" s="3">
        <f t="shared" si="6"/>
        <v>5.6054116272390438E-2</v>
      </c>
    </row>
    <row r="72" spans="1:16" x14ac:dyDescent="0.3">
      <c r="A72" t="s">
        <v>31</v>
      </c>
      <c r="B72" t="s">
        <v>32</v>
      </c>
      <c r="C72" t="s">
        <v>32</v>
      </c>
      <c r="D72" s="6" t="e">
        <f>+SED!AJ72</f>
        <v>#VALUE!</v>
      </c>
      <c r="E72" s="7" t="s">
        <v>3</v>
      </c>
      <c r="F72" t="e">
        <f>VLOOKUP(B72,RegInd!$B$2:$N$388,13,FALSE)</f>
        <v>#N/A</v>
      </c>
      <c r="G72" s="7" t="s">
        <v>3</v>
      </c>
      <c r="H72">
        <f>+VLOOKUP(C72,ExpPat!$A$2:$D$47,4,FALSE)</f>
        <v>0.52322635490646019</v>
      </c>
      <c r="I72" s="7">
        <v>0.52322635490646019</v>
      </c>
      <c r="J72" t="e">
        <f t="shared" si="7"/>
        <v>#VALUE!</v>
      </c>
      <c r="N72" s="3" t="e">
        <f t="shared" si="4"/>
        <v>#VALUE!</v>
      </c>
      <c r="O72" s="3" t="e">
        <f t="shared" si="5"/>
        <v>#VALUE!</v>
      </c>
      <c r="P72" s="3">
        <f t="shared" si="6"/>
        <v>0.77865276253697535</v>
      </c>
    </row>
    <row r="73" spans="1:16" x14ac:dyDescent="0.3">
      <c r="A73" t="s">
        <v>33</v>
      </c>
      <c r="B73" t="s">
        <v>698</v>
      </c>
      <c r="C73" t="s">
        <v>32</v>
      </c>
      <c r="D73" s="6" t="e">
        <f>+SED!AJ73</f>
        <v>#VALUE!</v>
      </c>
      <c r="E73" s="7" t="s">
        <v>3</v>
      </c>
      <c r="F73" t="e">
        <f>VLOOKUP(B73,RegInd!$B$2:$N$388,13,FALSE)</f>
        <v>#N/A</v>
      </c>
      <c r="G73" s="7" t="s">
        <v>3</v>
      </c>
      <c r="H73">
        <f>+VLOOKUP(C73,ExpPat!$A$2:$D$47,4,FALSE)</f>
        <v>0.52322635490646019</v>
      </c>
      <c r="I73" s="7">
        <v>0.52322635490646019</v>
      </c>
      <c r="J73" t="e">
        <f t="shared" si="7"/>
        <v>#VALUE!</v>
      </c>
      <c r="N73" s="3" t="e">
        <f t="shared" si="4"/>
        <v>#VALUE!</v>
      </c>
      <c r="O73" s="3" t="e">
        <f t="shared" si="5"/>
        <v>#VALUE!</v>
      </c>
      <c r="P73" s="3">
        <f t="shared" si="6"/>
        <v>0.77865276253697535</v>
      </c>
    </row>
    <row r="74" spans="1:16" x14ac:dyDescent="0.3">
      <c r="A74" t="s">
        <v>34</v>
      </c>
      <c r="B74" t="s">
        <v>35</v>
      </c>
      <c r="C74" t="s">
        <v>32</v>
      </c>
      <c r="D74" s="6" t="e">
        <f>+SED!AJ74</f>
        <v>#VALUE!</v>
      </c>
      <c r="E74" s="7" t="s">
        <v>3</v>
      </c>
      <c r="F74">
        <f>VLOOKUP(B74,RegInd!$B$2:$N$388,13,FALSE)</f>
        <v>0.59865117585955718</v>
      </c>
      <c r="G74" s="7">
        <v>0.59865117585955718</v>
      </c>
      <c r="H74">
        <f>+VLOOKUP(C74,ExpPat!$A$2:$D$47,4,FALSE)</f>
        <v>0.52322635490646019</v>
      </c>
      <c r="I74" s="7">
        <v>0.52322635490646019</v>
      </c>
      <c r="J74" t="e">
        <f t="shared" si="7"/>
        <v>#VALUE!</v>
      </c>
      <c r="N74" s="3" t="e">
        <f t="shared" si="4"/>
        <v>#VALUE!</v>
      </c>
      <c r="O74" s="3">
        <f t="shared" si="5"/>
        <v>0.76533469885382954</v>
      </c>
      <c r="P74" s="3">
        <f t="shared" si="6"/>
        <v>0.77865276253697535</v>
      </c>
    </row>
    <row r="75" spans="1:16" x14ac:dyDescent="0.3">
      <c r="A75" t="s">
        <v>700</v>
      </c>
      <c r="B75" t="s">
        <v>699</v>
      </c>
      <c r="C75" t="s">
        <v>32</v>
      </c>
      <c r="D75" s="6" t="e">
        <f>+SED!AJ75</f>
        <v>#VALUE!</v>
      </c>
      <c r="E75" s="7" t="s">
        <v>3</v>
      </c>
      <c r="F75" t="e">
        <f>VLOOKUP(B75,RegInd!$B$2:$N$388,13,FALSE)</f>
        <v>#N/A</v>
      </c>
      <c r="G75" s="7">
        <v>0.59865117585955718</v>
      </c>
      <c r="H75">
        <f>+VLOOKUP(C75,ExpPat!$A$2:$D$47,4,FALSE)</f>
        <v>0.52322635490646019</v>
      </c>
      <c r="I75" s="7">
        <v>0.52322635490646019</v>
      </c>
      <c r="J75" t="e">
        <f t="shared" si="7"/>
        <v>#VALUE!</v>
      </c>
      <c r="N75" s="3" t="e">
        <f t="shared" si="4"/>
        <v>#VALUE!</v>
      </c>
      <c r="O75" s="3">
        <f t="shared" si="5"/>
        <v>0.76533469885382954</v>
      </c>
      <c r="P75" s="3">
        <f t="shared" si="6"/>
        <v>0.77865276253697535</v>
      </c>
    </row>
    <row r="76" spans="1:16" x14ac:dyDescent="0.3">
      <c r="A76" t="s">
        <v>702</v>
      </c>
      <c r="B76" t="s">
        <v>701</v>
      </c>
      <c r="C76" t="s">
        <v>32</v>
      </c>
      <c r="D76" s="6" t="e">
        <f>+SED!AJ76</f>
        <v>#VALUE!</v>
      </c>
      <c r="E76" s="7" t="s">
        <v>3</v>
      </c>
      <c r="F76" t="e">
        <f>VLOOKUP(B76,RegInd!$B$2:$N$388,13,FALSE)</f>
        <v>#N/A</v>
      </c>
      <c r="G76" s="7">
        <v>0.59865117585955718</v>
      </c>
      <c r="H76">
        <f>+VLOOKUP(C76,ExpPat!$A$2:$D$47,4,FALSE)</f>
        <v>0.52322635490646019</v>
      </c>
      <c r="I76" s="7">
        <v>0.52322635490646019</v>
      </c>
      <c r="J76" t="e">
        <f t="shared" si="7"/>
        <v>#VALUE!</v>
      </c>
      <c r="N76" s="3" t="e">
        <f t="shared" si="4"/>
        <v>#VALUE!</v>
      </c>
      <c r="O76" s="3">
        <f t="shared" si="5"/>
        <v>0.76533469885382954</v>
      </c>
      <c r="P76" s="3">
        <f t="shared" si="6"/>
        <v>0.77865276253697535</v>
      </c>
    </row>
    <row r="77" spans="1:16" x14ac:dyDescent="0.3">
      <c r="A77" t="s">
        <v>704</v>
      </c>
      <c r="B77" t="s">
        <v>703</v>
      </c>
      <c r="C77" t="s">
        <v>32</v>
      </c>
      <c r="D77" s="6" t="e">
        <f>+SED!AJ77</f>
        <v>#VALUE!</v>
      </c>
      <c r="E77" s="7" t="s">
        <v>3</v>
      </c>
      <c r="F77" t="e">
        <f>VLOOKUP(B77,RegInd!$B$2:$N$388,13,FALSE)</f>
        <v>#N/A</v>
      </c>
      <c r="G77" s="7">
        <v>0.59865117585955718</v>
      </c>
      <c r="H77">
        <f>+VLOOKUP(C77,ExpPat!$A$2:$D$47,4,FALSE)</f>
        <v>0.52322635490646019</v>
      </c>
      <c r="I77" s="7">
        <v>0.52322635490646019</v>
      </c>
      <c r="J77" t="e">
        <f t="shared" si="7"/>
        <v>#VALUE!</v>
      </c>
      <c r="N77" s="3" t="e">
        <f t="shared" si="4"/>
        <v>#VALUE!</v>
      </c>
      <c r="O77" s="3">
        <f t="shared" si="5"/>
        <v>0.76533469885382954</v>
      </c>
      <c r="P77" s="3">
        <f t="shared" si="6"/>
        <v>0.77865276253697535</v>
      </c>
    </row>
    <row r="78" spans="1:16" x14ac:dyDescent="0.3">
      <c r="A78" t="s">
        <v>706</v>
      </c>
      <c r="B78" t="s">
        <v>705</v>
      </c>
      <c r="C78" t="s">
        <v>32</v>
      </c>
      <c r="D78" s="6" t="e">
        <f>+SED!AJ78</f>
        <v>#VALUE!</v>
      </c>
      <c r="E78" s="7" t="s">
        <v>3</v>
      </c>
      <c r="F78" t="e">
        <f>VLOOKUP(B78,RegInd!$B$2:$N$388,13,FALSE)</f>
        <v>#N/A</v>
      </c>
      <c r="G78" s="7">
        <v>0.59865117585955718</v>
      </c>
      <c r="H78">
        <f>+VLOOKUP(C78,ExpPat!$A$2:$D$47,4,FALSE)</f>
        <v>0.52322635490646019</v>
      </c>
      <c r="I78" s="7">
        <v>0.52322635490646019</v>
      </c>
      <c r="J78" t="e">
        <f t="shared" si="7"/>
        <v>#VALUE!</v>
      </c>
      <c r="N78" s="3" t="e">
        <f t="shared" si="4"/>
        <v>#VALUE!</v>
      </c>
      <c r="O78" s="3">
        <f t="shared" si="5"/>
        <v>0.76533469885382954</v>
      </c>
      <c r="P78" s="3">
        <f t="shared" si="6"/>
        <v>0.77865276253697535</v>
      </c>
    </row>
    <row r="79" spans="1:16" x14ac:dyDescent="0.3">
      <c r="A79" t="s">
        <v>708</v>
      </c>
      <c r="B79" t="s">
        <v>707</v>
      </c>
      <c r="C79" t="s">
        <v>32</v>
      </c>
      <c r="D79" s="6" t="e">
        <f>+SED!AJ79</f>
        <v>#VALUE!</v>
      </c>
      <c r="E79" s="7" t="s">
        <v>3</v>
      </c>
      <c r="F79" t="e">
        <f>VLOOKUP(B79,RegInd!$B$2:$N$388,13,FALSE)</f>
        <v>#N/A</v>
      </c>
      <c r="G79" s="7">
        <v>0.59865117585955718</v>
      </c>
      <c r="H79">
        <f>+VLOOKUP(C79,ExpPat!$A$2:$D$47,4,FALSE)</f>
        <v>0.52322635490646019</v>
      </c>
      <c r="I79" s="7">
        <v>0.52322635490646019</v>
      </c>
      <c r="J79" t="e">
        <f t="shared" si="7"/>
        <v>#VALUE!</v>
      </c>
      <c r="N79" s="3" t="e">
        <f t="shared" si="4"/>
        <v>#VALUE!</v>
      </c>
      <c r="O79" s="3">
        <f t="shared" si="5"/>
        <v>0.76533469885382954</v>
      </c>
      <c r="P79" s="3">
        <f t="shared" si="6"/>
        <v>0.77865276253697535</v>
      </c>
    </row>
    <row r="80" spans="1:16" x14ac:dyDescent="0.3">
      <c r="A80" t="s">
        <v>36</v>
      </c>
      <c r="B80" t="s">
        <v>37</v>
      </c>
      <c r="C80" t="s">
        <v>32</v>
      </c>
      <c r="D80" s="6" t="e">
        <f>+SED!AJ80</f>
        <v>#VALUE!</v>
      </c>
      <c r="E80" s="7" t="s">
        <v>3</v>
      </c>
      <c r="F80">
        <f>VLOOKUP(B80,RegInd!$B$2:$N$388,13,FALSE)</f>
        <v>0.58794128453814243</v>
      </c>
      <c r="G80" s="7">
        <v>0.58794128453814243</v>
      </c>
      <c r="H80">
        <f>+VLOOKUP(C80,ExpPat!$A$2:$D$47,4,FALSE)</f>
        <v>0.52322635490646019</v>
      </c>
      <c r="I80" s="7">
        <v>0.52322635490646019</v>
      </c>
      <c r="J80" t="e">
        <f t="shared" si="7"/>
        <v>#VALUE!</v>
      </c>
      <c r="N80" s="3" t="e">
        <f t="shared" si="4"/>
        <v>#VALUE!</v>
      </c>
      <c r="O80" s="3">
        <f t="shared" si="5"/>
        <v>0.74525661322600456</v>
      </c>
      <c r="P80" s="3">
        <f t="shared" si="6"/>
        <v>0.77865276253697535</v>
      </c>
    </row>
    <row r="81" spans="1:16" x14ac:dyDescent="0.3">
      <c r="A81" t="s">
        <v>710</v>
      </c>
      <c r="B81" t="s">
        <v>709</v>
      </c>
      <c r="C81" t="s">
        <v>32</v>
      </c>
      <c r="D81" s="6" t="e">
        <f>+SED!AJ81</f>
        <v>#VALUE!</v>
      </c>
      <c r="E81" s="7" t="s">
        <v>3</v>
      </c>
      <c r="F81" t="e">
        <f>VLOOKUP(B81,RegInd!$B$2:$N$388,13,FALSE)</f>
        <v>#N/A</v>
      </c>
      <c r="G81" s="7">
        <v>0.58794128453814243</v>
      </c>
      <c r="H81">
        <f>+VLOOKUP(C81,ExpPat!$A$2:$D$47,4,FALSE)</f>
        <v>0.52322635490646019</v>
      </c>
      <c r="I81" s="7">
        <v>0.52322635490646019</v>
      </c>
      <c r="J81" t="e">
        <f t="shared" si="7"/>
        <v>#VALUE!</v>
      </c>
      <c r="N81" s="3" t="e">
        <f t="shared" si="4"/>
        <v>#VALUE!</v>
      </c>
      <c r="O81" s="3">
        <f t="shared" si="5"/>
        <v>0.74525661322600456</v>
      </c>
      <c r="P81" s="3">
        <f t="shared" si="6"/>
        <v>0.77865276253697535</v>
      </c>
    </row>
    <row r="82" spans="1:16" x14ac:dyDescent="0.3">
      <c r="A82" t="s">
        <v>712</v>
      </c>
      <c r="B82" t="s">
        <v>711</v>
      </c>
      <c r="C82" t="s">
        <v>32</v>
      </c>
      <c r="D82" s="6" t="e">
        <f>+SED!AJ82</f>
        <v>#VALUE!</v>
      </c>
      <c r="E82" s="7" t="s">
        <v>3</v>
      </c>
      <c r="F82" t="e">
        <f>VLOOKUP(B82,RegInd!$B$2:$N$388,13,FALSE)</f>
        <v>#N/A</v>
      </c>
      <c r="G82" s="7">
        <v>0.58794128453814243</v>
      </c>
      <c r="H82">
        <f>+VLOOKUP(C82,ExpPat!$A$2:$D$47,4,FALSE)</f>
        <v>0.52322635490646019</v>
      </c>
      <c r="I82" s="7">
        <v>0.52322635490646019</v>
      </c>
      <c r="J82" t="e">
        <f t="shared" si="7"/>
        <v>#VALUE!</v>
      </c>
      <c r="N82" s="3" t="e">
        <f t="shared" si="4"/>
        <v>#VALUE!</v>
      </c>
      <c r="O82" s="3">
        <f t="shared" si="5"/>
        <v>0.74525661322600456</v>
      </c>
      <c r="P82" s="3">
        <f t="shared" si="6"/>
        <v>0.77865276253697535</v>
      </c>
    </row>
    <row r="83" spans="1:16" x14ac:dyDescent="0.3">
      <c r="A83" t="s">
        <v>714</v>
      </c>
      <c r="B83" t="s">
        <v>713</v>
      </c>
      <c r="C83" t="s">
        <v>32</v>
      </c>
      <c r="D83" s="6" t="e">
        <f>+SED!AJ83</f>
        <v>#VALUE!</v>
      </c>
      <c r="E83" s="7" t="s">
        <v>3</v>
      </c>
      <c r="F83" t="e">
        <f>VLOOKUP(B83,RegInd!$B$2:$N$388,13,FALSE)</f>
        <v>#N/A</v>
      </c>
      <c r="G83" s="7">
        <v>0.58794128453814243</v>
      </c>
      <c r="H83">
        <f>+VLOOKUP(C83,ExpPat!$A$2:$D$47,4,FALSE)</f>
        <v>0.52322635490646019</v>
      </c>
      <c r="I83" s="7">
        <v>0.52322635490646019</v>
      </c>
      <c r="J83" t="e">
        <f t="shared" si="7"/>
        <v>#VALUE!</v>
      </c>
      <c r="N83" s="3" t="e">
        <f t="shared" si="4"/>
        <v>#VALUE!</v>
      </c>
      <c r="O83" s="3">
        <f t="shared" si="5"/>
        <v>0.74525661322600456</v>
      </c>
      <c r="P83" s="3">
        <f t="shared" si="6"/>
        <v>0.77865276253697535</v>
      </c>
    </row>
    <row r="84" spans="1:16" x14ac:dyDescent="0.3">
      <c r="A84" t="s">
        <v>716</v>
      </c>
      <c r="B84" t="s">
        <v>715</v>
      </c>
      <c r="C84" t="s">
        <v>32</v>
      </c>
      <c r="D84" s="6" t="e">
        <f>+SED!AJ84</f>
        <v>#VALUE!</v>
      </c>
      <c r="E84" s="7" t="s">
        <v>3</v>
      </c>
      <c r="F84" t="e">
        <f>VLOOKUP(B84,RegInd!$B$2:$N$388,13,FALSE)</f>
        <v>#N/A</v>
      </c>
      <c r="G84" s="7">
        <v>0.58794128453814243</v>
      </c>
      <c r="H84">
        <f>+VLOOKUP(C84,ExpPat!$A$2:$D$47,4,FALSE)</f>
        <v>0.52322635490646019</v>
      </c>
      <c r="I84" s="7">
        <v>0.52322635490646019</v>
      </c>
      <c r="J84" t="e">
        <f t="shared" si="7"/>
        <v>#VALUE!</v>
      </c>
      <c r="N84" s="3" t="e">
        <f t="shared" si="4"/>
        <v>#VALUE!</v>
      </c>
      <c r="O84" s="3">
        <f t="shared" si="5"/>
        <v>0.74525661322600456</v>
      </c>
      <c r="P84" s="3">
        <f t="shared" si="6"/>
        <v>0.77865276253697535</v>
      </c>
    </row>
    <row r="85" spans="1:16" x14ac:dyDescent="0.3">
      <c r="A85" t="s">
        <v>718</v>
      </c>
      <c r="B85" t="s">
        <v>717</v>
      </c>
      <c r="C85" t="s">
        <v>32</v>
      </c>
      <c r="D85" s="6" t="e">
        <f>+SED!AJ85</f>
        <v>#VALUE!</v>
      </c>
      <c r="E85" s="7" t="s">
        <v>3</v>
      </c>
      <c r="F85" t="e">
        <f>VLOOKUP(B85,RegInd!$B$2:$N$388,13,FALSE)</f>
        <v>#N/A</v>
      </c>
      <c r="G85" s="7">
        <v>0.58794128453814243</v>
      </c>
      <c r="H85">
        <f>+VLOOKUP(C85,ExpPat!$A$2:$D$47,4,FALSE)</f>
        <v>0.52322635490646019</v>
      </c>
      <c r="I85" s="7">
        <v>0.52322635490646019</v>
      </c>
      <c r="J85" t="e">
        <f t="shared" si="7"/>
        <v>#VALUE!</v>
      </c>
      <c r="N85" s="3" t="e">
        <f t="shared" si="4"/>
        <v>#VALUE!</v>
      </c>
      <c r="O85" s="3">
        <f t="shared" si="5"/>
        <v>0.74525661322600456</v>
      </c>
      <c r="P85" s="3">
        <f t="shared" si="6"/>
        <v>0.77865276253697535</v>
      </c>
    </row>
    <row r="86" spans="1:16" x14ac:dyDescent="0.3">
      <c r="A86" t="s">
        <v>38</v>
      </c>
      <c r="B86" t="s">
        <v>39</v>
      </c>
      <c r="C86" t="s">
        <v>32</v>
      </c>
      <c r="D86" s="6" t="e">
        <f>+SED!AJ86</f>
        <v>#VALUE!</v>
      </c>
      <c r="E86" s="7" t="s">
        <v>3</v>
      </c>
      <c r="F86">
        <f>VLOOKUP(B86,RegInd!$B$2:$N$388,13,FALSE)</f>
        <v>0.59508121208575226</v>
      </c>
      <c r="G86" s="7">
        <v>0.59508121208575226</v>
      </c>
      <c r="H86">
        <f>+VLOOKUP(C86,ExpPat!$A$2:$D$47,4,FALSE)</f>
        <v>0.52322635490646019</v>
      </c>
      <c r="I86" s="7">
        <v>0.52322635490646019</v>
      </c>
      <c r="J86" t="e">
        <f t="shared" si="7"/>
        <v>#VALUE!</v>
      </c>
      <c r="N86" s="3" t="e">
        <f t="shared" si="4"/>
        <v>#VALUE!</v>
      </c>
      <c r="O86" s="3">
        <f t="shared" si="5"/>
        <v>0.75864200364455459</v>
      </c>
      <c r="P86" s="3">
        <f t="shared" si="6"/>
        <v>0.77865276253697535</v>
      </c>
    </row>
    <row r="87" spans="1:16" x14ac:dyDescent="0.3">
      <c r="A87" t="s">
        <v>720</v>
      </c>
      <c r="B87" t="s">
        <v>719</v>
      </c>
      <c r="C87" t="s">
        <v>32</v>
      </c>
      <c r="D87" s="6" t="e">
        <f>+SED!AJ87</f>
        <v>#VALUE!</v>
      </c>
      <c r="E87" s="7" t="s">
        <v>3</v>
      </c>
      <c r="F87" t="e">
        <f>VLOOKUP(B87,RegInd!$B$2:$N$388,13,FALSE)</f>
        <v>#N/A</v>
      </c>
      <c r="G87" s="7">
        <v>0.59508121208575226</v>
      </c>
      <c r="H87">
        <f>+VLOOKUP(C87,ExpPat!$A$2:$D$47,4,FALSE)</f>
        <v>0.52322635490646019</v>
      </c>
      <c r="I87" s="7">
        <v>0.52322635490646019</v>
      </c>
      <c r="J87" t="e">
        <f t="shared" si="7"/>
        <v>#VALUE!</v>
      </c>
      <c r="N87" s="3" t="e">
        <f t="shared" si="4"/>
        <v>#VALUE!</v>
      </c>
      <c r="O87" s="3">
        <f t="shared" si="5"/>
        <v>0.75864200364455459</v>
      </c>
      <c r="P87" s="3">
        <f t="shared" si="6"/>
        <v>0.77865276253697535</v>
      </c>
    </row>
    <row r="88" spans="1:16" x14ac:dyDescent="0.3">
      <c r="A88" t="s">
        <v>722</v>
      </c>
      <c r="B88" t="s">
        <v>721</v>
      </c>
      <c r="C88" t="s">
        <v>32</v>
      </c>
      <c r="D88" s="6" t="e">
        <f>+SED!AJ88</f>
        <v>#VALUE!</v>
      </c>
      <c r="E88" s="7" t="s">
        <v>3</v>
      </c>
      <c r="F88" t="e">
        <f>VLOOKUP(B88,RegInd!$B$2:$N$388,13,FALSE)</f>
        <v>#N/A</v>
      </c>
      <c r="G88" s="7">
        <v>0.59508121208575226</v>
      </c>
      <c r="H88">
        <f>+VLOOKUP(C88,ExpPat!$A$2:$D$47,4,FALSE)</f>
        <v>0.52322635490646019</v>
      </c>
      <c r="I88" s="7">
        <v>0.52322635490646019</v>
      </c>
      <c r="J88" t="e">
        <f t="shared" si="7"/>
        <v>#VALUE!</v>
      </c>
      <c r="N88" s="3" t="e">
        <f t="shared" si="4"/>
        <v>#VALUE!</v>
      </c>
      <c r="O88" s="3">
        <f t="shared" si="5"/>
        <v>0.75864200364455459</v>
      </c>
      <c r="P88" s="3">
        <f t="shared" si="6"/>
        <v>0.77865276253697535</v>
      </c>
    </row>
    <row r="89" spans="1:16" x14ac:dyDescent="0.3">
      <c r="A89" t="s">
        <v>724</v>
      </c>
      <c r="B89" t="s">
        <v>723</v>
      </c>
      <c r="C89" t="s">
        <v>32</v>
      </c>
      <c r="D89" s="6" t="e">
        <f>+SED!AJ89</f>
        <v>#VALUE!</v>
      </c>
      <c r="E89" s="7" t="s">
        <v>3</v>
      </c>
      <c r="F89" t="e">
        <f>VLOOKUP(B89,RegInd!$B$2:$N$388,13,FALSE)</f>
        <v>#N/A</v>
      </c>
      <c r="G89" s="7">
        <v>0.59508121208575226</v>
      </c>
      <c r="H89">
        <f>+VLOOKUP(C89,ExpPat!$A$2:$D$47,4,FALSE)</f>
        <v>0.52322635490646019</v>
      </c>
      <c r="I89" s="7">
        <v>0.52322635490646019</v>
      </c>
      <c r="J89" t="e">
        <f t="shared" si="7"/>
        <v>#VALUE!</v>
      </c>
      <c r="N89" s="3" t="e">
        <f t="shared" si="4"/>
        <v>#VALUE!</v>
      </c>
      <c r="O89" s="3">
        <f t="shared" si="5"/>
        <v>0.75864200364455459</v>
      </c>
      <c r="P89" s="3">
        <f t="shared" si="6"/>
        <v>0.77865276253697535</v>
      </c>
    </row>
    <row r="90" spans="1:16" x14ac:dyDescent="0.3">
      <c r="A90" t="s">
        <v>726</v>
      </c>
      <c r="B90" t="s">
        <v>725</v>
      </c>
      <c r="C90" t="s">
        <v>32</v>
      </c>
      <c r="D90" s="6" t="e">
        <f>+SED!AJ90</f>
        <v>#VALUE!</v>
      </c>
      <c r="E90" s="7" t="s">
        <v>3</v>
      </c>
      <c r="F90" t="e">
        <f>VLOOKUP(B90,RegInd!$B$2:$N$388,13,FALSE)</f>
        <v>#N/A</v>
      </c>
      <c r="G90" s="7">
        <v>0.59508121208575226</v>
      </c>
      <c r="H90">
        <f>+VLOOKUP(C90,ExpPat!$A$2:$D$47,4,FALSE)</f>
        <v>0.52322635490646019</v>
      </c>
      <c r="I90" s="7">
        <v>0.52322635490646019</v>
      </c>
      <c r="J90" t="e">
        <f t="shared" si="7"/>
        <v>#VALUE!</v>
      </c>
      <c r="N90" s="3" t="e">
        <f t="shared" si="4"/>
        <v>#VALUE!</v>
      </c>
      <c r="O90" s="3">
        <f t="shared" si="5"/>
        <v>0.75864200364455459</v>
      </c>
      <c r="P90" s="3">
        <f t="shared" si="6"/>
        <v>0.77865276253697535</v>
      </c>
    </row>
    <row r="91" spans="1:16" x14ac:dyDescent="0.3">
      <c r="A91" t="s">
        <v>40</v>
      </c>
      <c r="B91" t="s">
        <v>41</v>
      </c>
      <c r="C91" t="s">
        <v>32</v>
      </c>
      <c r="D91" s="6" t="e">
        <f>+SED!AJ91</f>
        <v>#VALUE!</v>
      </c>
      <c r="E91" s="7" t="s">
        <v>3</v>
      </c>
      <c r="F91">
        <f>VLOOKUP(B91,RegInd!$B$2:$N$388,13,FALSE)</f>
        <v>0.59508121208575226</v>
      </c>
      <c r="G91" s="7">
        <v>0.59508121208575226</v>
      </c>
      <c r="H91">
        <f>+VLOOKUP(C91,ExpPat!$A$2:$D$47,4,FALSE)</f>
        <v>0.52322635490646019</v>
      </c>
      <c r="I91" s="7">
        <v>0.52322635490646019</v>
      </c>
      <c r="J91" t="e">
        <f t="shared" si="7"/>
        <v>#VALUE!</v>
      </c>
      <c r="N91" s="3" t="e">
        <f t="shared" si="4"/>
        <v>#VALUE!</v>
      </c>
      <c r="O91" s="3">
        <f t="shared" si="5"/>
        <v>0.75864200364455459</v>
      </c>
      <c r="P91" s="3">
        <f t="shared" si="6"/>
        <v>0.77865276253697535</v>
      </c>
    </row>
    <row r="92" spans="1:16" x14ac:dyDescent="0.3">
      <c r="A92" t="s">
        <v>728</v>
      </c>
      <c r="B92" t="s">
        <v>727</v>
      </c>
      <c r="C92" t="s">
        <v>32</v>
      </c>
      <c r="D92" s="6" t="e">
        <f>+SED!AJ92</f>
        <v>#VALUE!</v>
      </c>
      <c r="E92" s="7" t="s">
        <v>3</v>
      </c>
      <c r="F92" t="e">
        <f>VLOOKUP(B92,RegInd!$B$2:$N$388,13,FALSE)</f>
        <v>#N/A</v>
      </c>
      <c r="G92" s="7">
        <v>0.59508121208575226</v>
      </c>
      <c r="H92">
        <f>+VLOOKUP(C92,ExpPat!$A$2:$D$47,4,FALSE)</f>
        <v>0.52322635490646019</v>
      </c>
      <c r="I92" s="7">
        <v>0.52322635490646019</v>
      </c>
      <c r="J92" t="e">
        <f t="shared" si="7"/>
        <v>#VALUE!</v>
      </c>
      <c r="N92" s="3" t="e">
        <f t="shared" si="4"/>
        <v>#VALUE!</v>
      </c>
      <c r="O92" s="3">
        <f t="shared" si="5"/>
        <v>0.75864200364455459</v>
      </c>
      <c r="P92" s="3">
        <f t="shared" si="6"/>
        <v>0.77865276253697535</v>
      </c>
    </row>
    <row r="93" spans="1:16" x14ac:dyDescent="0.3">
      <c r="A93" t="s">
        <v>730</v>
      </c>
      <c r="B93" t="s">
        <v>729</v>
      </c>
      <c r="C93" t="s">
        <v>32</v>
      </c>
      <c r="D93" s="6" t="e">
        <f>+SED!AJ93</f>
        <v>#VALUE!</v>
      </c>
      <c r="E93" s="7" t="s">
        <v>3</v>
      </c>
      <c r="F93" t="e">
        <f>VLOOKUP(B93,RegInd!$B$2:$N$388,13,FALSE)</f>
        <v>#N/A</v>
      </c>
      <c r="G93" s="7">
        <v>0.59508121208575226</v>
      </c>
      <c r="H93">
        <f>+VLOOKUP(C93,ExpPat!$A$2:$D$47,4,FALSE)</f>
        <v>0.52322635490646019</v>
      </c>
      <c r="I93" s="7">
        <v>0.52322635490646019</v>
      </c>
      <c r="J93" t="e">
        <f t="shared" si="7"/>
        <v>#VALUE!</v>
      </c>
      <c r="N93" s="3" t="e">
        <f t="shared" si="4"/>
        <v>#VALUE!</v>
      </c>
      <c r="O93" s="3">
        <f t="shared" si="5"/>
        <v>0.75864200364455459</v>
      </c>
      <c r="P93" s="3">
        <f t="shared" si="6"/>
        <v>0.77865276253697535</v>
      </c>
    </row>
    <row r="94" spans="1:16" x14ac:dyDescent="0.3">
      <c r="A94" t="s">
        <v>732</v>
      </c>
      <c r="B94" t="s">
        <v>731</v>
      </c>
      <c r="C94" t="s">
        <v>32</v>
      </c>
      <c r="D94" s="6" t="e">
        <f>+SED!AJ94</f>
        <v>#VALUE!</v>
      </c>
      <c r="E94" s="7" t="s">
        <v>3</v>
      </c>
      <c r="F94" t="e">
        <f>VLOOKUP(B94,RegInd!$B$2:$N$388,13,FALSE)</f>
        <v>#N/A</v>
      </c>
      <c r="G94" s="7">
        <v>0.59508121208575226</v>
      </c>
      <c r="H94">
        <f>+VLOOKUP(C94,ExpPat!$A$2:$D$47,4,FALSE)</f>
        <v>0.52322635490646019</v>
      </c>
      <c r="I94" s="7">
        <v>0.52322635490646019</v>
      </c>
      <c r="J94" t="e">
        <f t="shared" si="7"/>
        <v>#VALUE!</v>
      </c>
      <c r="N94" s="3" t="e">
        <f t="shared" si="4"/>
        <v>#VALUE!</v>
      </c>
      <c r="O94" s="3">
        <f t="shared" si="5"/>
        <v>0.75864200364455459</v>
      </c>
      <c r="P94" s="3">
        <f t="shared" si="6"/>
        <v>0.77865276253697535</v>
      </c>
    </row>
    <row r="95" spans="1:16" x14ac:dyDescent="0.3">
      <c r="A95" t="s">
        <v>734</v>
      </c>
      <c r="B95" t="s">
        <v>733</v>
      </c>
      <c r="C95" t="s">
        <v>32</v>
      </c>
      <c r="D95" s="6" t="e">
        <f>+SED!AJ95</f>
        <v>#VALUE!</v>
      </c>
      <c r="E95" s="7" t="s">
        <v>3</v>
      </c>
      <c r="F95" t="e">
        <f>VLOOKUP(B95,RegInd!$B$2:$N$388,13,FALSE)</f>
        <v>#N/A</v>
      </c>
      <c r="G95" s="7">
        <v>0.59508121208575226</v>
      </c>
      <c r="H95">
        <f>+VLOOKUP(C95,ExpPat!$A$2:$D$47,4,FALSE)</f>
        <v>0.52322635490646019</v>
      </c>
      <c r="I95" s="7">
        <v>0.52322635490646019</v>
      </c>
      <c r="J95" t="e">
        <f t="shared" si="7"/>
        <v>#VALUE!</v>
      </c>
      <c r="N95" s="3" t="e">
        <f t="shared" si="4"/>
        <v>#VALUE!</v>
      </c>
      <c r="O95" s="3">
        <f t="shared" si="5"/>
        <v>0.75864200364455459</v>
      </c>
      <c r="P95" s="3">
        <f t="shared" si="6"/>
        <v>0.77865276253697535</v>
      </c>
    </row>
    <row r="96" spans="1:16" x14ac:dyDescent="0.3">
      <c r="A96" t="s">
        <v>42</v>
      </c>
      <c r="B96" t="s">
        <v>735</v>
      </c>
      <c r="C96" t="s">
        <v>32</v>
      </c>
      <c r="D96" s="6" t="e">
        <f>+SED!AJ96</f>
        <v>#VALUE!</v>
      </c>
      <c r="E96" s="7" t="s">
        <v>3</v>
      </c>
      <c r="F96" t="e">
        <f>VLOOKUP(B96,RegInd!$B$2:$N$388,13,FALSE)</f>
        <v>#N/A</v>
      </c>
      <c r="G96" s="7" t="s">
        <v>3</v>
      </c>
      <c r="H96">
        <f>+VLOOKUP(C96,ExpPat!$A$2:$D$47,4,FALSE)</f>
        <v>0.52322635490646019</v>
      </c>
      <c r="I96" s="7">
        <v>0.52322635490646019</v>
      </c>
      <c r="J96" t="e">
        <f t="shared" si="7"/>
        <v>#VALUE!</v>
      </c>
      <c r="N96" s="3" t="e">
        <f t="shared" si="4"/>
        <v>#VALUE!</v>
      </c>
      <c r="O96" s="3" t="e">
        <f t="shared" si="5"/>
        <v>#VALUE!</v>
      </c>
      <c r="P96" s="3">
        <f t="shared" si="6"/>
        <v>0.77865276253697535</v>
      </c>
    </row>
    <row r="97" spans="1:16" x14ac:dyDescent="0.3">
      <c r="A97" t="s">
        <v>43</v>
      </c>
      <c r="B97" t="s">
        <v>736</v>
      </c>
      <c r="C97" t="s">
        <v>32</v>
      </c>
      <c r="D97" s="6" t="e">
        <f>+SED!AJ97</f>
        <v>#VALUE!</v>
      </c>
      <c r="E97" s="7" t="s">
        <v>3</v>
      </c>
      <c r="F97">
        <f>VLOOKUP(B97,RegInd!$B$2:$N$388,13,FALSE)</f>
        <v>0.47013248000257968</v>
      </c>
      <c r="G97" s="7">
        <v>0.47013248000257968</v>
      </c>
      <c r="H97">
        <f>+VLOOKUP(C97,ExpPat!$A$2:$D$47,4,FALSE)</f>
        <v>0.52322635490646019</v>
      </c>
      <c r="I97" s="7">
        <v>0.52322635490646019</v>
      </c>
      <c r="J97" t="e">
        <f t="shared" si="7"/>
        <v>#VALUE!</v>
      </c>
      <c r="N97" s="3" t="e">
        <f t="shared" si="4"/>
        <v>#VALUE!</v>
      </c>
      <c r="O97" s="3">
        <f t="shared" si="5"/>
        <v>0.52439767131992776</v>
      </c>
      <c r="P97" s="3">
        <f t="shared" si="6"/>
        <v>0.77865276253697535</v>
      </c>
    </row>
    <row r="98" spans="1:16" x14ac:dyDescent="0.3">
      <c r="A98" t="s">
        <v>738</v>
      </c>
      <c r="B98" t="s">
        <v>737</v>
      </c>
      <c r="C98" t="s">
        <v>32</v>
      </c>
      <c r="D98" s="6" t="e">
        <f>+SED!AJ98</f>
        <v>#VALUE!</v>
      </c>
      <c r="E98" s="7" t="s">
        <v>3</v>
      </c>
      <c r="F98" t="e">
        <f>VLOOKUP(B98,RegInd!$B$2:$N$388,13,FALSE)</f>
        <v>#N/A</v>
      </c>
      <c r="G98" s="7">
        <v>0.47013248000257968</v>
      </c>
      <c r="H98">
        <f>+VLOOKUP(C98,ExpPat!$A$2:$D$47,4,FALSE)</f>
        <v>0.52322635490646019</v>
      </c>
      <c r="I98" s="7">
        <v>0.52322635490646019</v>
      </c>
      <c r="J98" t="e">
        <f t="shared" si="7"/>
        <v>#VALUE!</v>
      </c>
      <c r="N98" s="3" t="e">
        <f t="shared" si="4"/>
        <v>#VALUE!</v>
      </c>
      <c r="O98" s="3">
        <f t="shared" si="5"/>
        <v>0.52439767131992776</v>
      </c>
      <c r="P98" s="3">
        <f t="shared" si="6"/>
        <v>0.77865276253697535</v>
      </c>
    </row>
    <row r="99" spans="1:16" x14ac:dyDescent="0.3">
      <c r="A99" t="s">
        <v>740</v>
      </c>
      <c r="B99" t="s">
        <v>739</v>
      </c>
      <c r="C99" t="s">
        <v>32</v>
      </c>
      <c r="D99" s="6" t="e">
        <f>+SED!AJ99</f>
        <v>#VALUE!</v>
      </c>
      <c r="E99" s="7" t="s">
        <v>3</v>
      </c>
      <c r="F99" t="e">
        <f>VLOOKUP(B99,RegInd!$B$2:$N$388,13,FALSE)</f>
        <v>#N/A</v>
      </c>
      <c r="G99" s="7">
        <v>0.47013248000257968</v>
      </c>
      <c r="H99">
        <f>+VLOOKUP(C99,ExpPat!$A$2:$D$47,4,FALSE)</f>
        <v>0.52322635490646019</v>
      </c>
      <c r="I99" s="7">
        <v>0.52322635490646019</v>
      </c>
      <c r="J99" t="e">
        <f t="shared" si="7"/>
        <v>#VALUE!</v>
      </c>
      <c r="N99" s="3" t="e">
        <f t="shared" si="4"/>
        <v>#VALUE!</v>
      </c>
      <c r="O99" s="3">
        <f t="shared" si="5"/>
        <v>0.52439767131992776</v>
      </c>
      <c r="P99" s="3">
        <f t="shared" si="6"/>
        <v>0.77865276253697535</v>
      </c>
    </row>
    <row r="100" spans="1:16" x14ac:dyDescent="0.3">
      <c r="A100" t="s">
        <v>742</v>
      </c>
      <c r="B100" t="s">
        <v>741</v>
      </c>
      <c r="C100" t="s">
        <v>32</v>
      </c>
      <c r="D100" s="6" t="e">
        <f>+SED!AJ100</f>
        <v>#VALUE!</v>
      </c>
      <c r="E100" s="7" t="s">
        <v>3</v>
      </c>
      <c r="F100" t="e">
        <f>VLOOKUP(B100,RegInd!$B$2:$N$388,13,FALSE)</f>
        <v>#N/A</v>
      </c>
      <c r="G100" s="7">
        <v>0.47013248000257968</v>
      </c>
      <c r="H100">
        <f>+VLOOKUP(C100,ExpPat!$A$2:$D$47,4,FALSE)</f>
        <v>0.52322635490646019</v>
      </c>
      <c r="I100" s="7">
        <v>0.52322635490646019</v>
      </c>
      <c r="J100" t="e">
        <f t="shared" si="7"/>
        <v>#VALUE!</v>
      </c>
      <c r="N100" s="3" t="e">
        <f t="shared" si="4"/>
        <v>#VALUE!</v>
      </c>
      <c r="O100" s="3">
        <f t="shared" si="5"/>
        <v>0.52439767131992776</v>
      </c>
      <c r="P100" s="3">
        <f t="shared" si="6"/>
        <v>0.77865276253697535</v>
      </c>
    </row>
    <row r="101" spans="1:16" x14ac:dyDescent="0.3">
      <c r="A101" t="s">
        <v>744</v>
      </c>
      <c r="B101" t="s">
        <v>743</v>
      </c>
      <c r="C101" t="s">
        <v>32</v>
      </c>
      <c r="D101" s="6" t="e">
        <f>+SED!AJ101</f>
        <v>#VALUE!</v>
      </c>
      <c r="E101" s="7" t="s">
        <v>3</v>
      </c>
      <c r="F101" t="e">
        <f>VLOOKUP(B101,RegInd!$B$2:$N$388,13,FALSE)</f>
        <v>#N/A</v>
      </c>
      <c r="G101" s="7">
        <v>0.47013248000257968</v>
      </c>
      <c r="H101">
        <f>+VLOOKUP(C101,ExpPat!$A$2:$D$47,4,FALSE)</f>
        <v>0.52322635490646019</v>
      </c>
      <c r="I101" s="7">
        <v>0.52322635490646019</v>
      </c>
      <c r="J101" t="e">
        <f t="shared" si="7"/>
        <v>#VALUE!</v>
      </c>
      <c r="N101" s="3" t="e">
        <f t="shared" si="4"/>
        <v>#VALUE!</v>
      </c>
      <c r="O101" s="3">
        <f t="shared" si="5"/>
        <v>0.52439767131992776</v>
      </c>
      <c r="P101" s="3">
        <f t="shared" si="6"/>
        <v>0.77865276253697535</v>
      </c>
    </row>
    <row r="102" spans="1:16" x14ac:dyDescent="0.3">
      <c r="A102" t="s">
        <v>746</v>
      </c>
      <c r="B102" t="s">
        <v>745</v>
      </c>
      <c r="C102" t="s">
        <v>32</v>
      </c>
      <c r="D102" s="6" t="e">
        <f>+SED!AJ102</f>
        <v>#VALUE!</v>
      </c>
      <c r="E102" s="7" t="s">
        <v>3</v>
      </c>
      <c r="F102" t="e">
        <f>VLOOKUP(B102,RegInd!$B$2:$N$388,13,FALSE)</f>
        <v>#N/A</v>
      </c>
      <c r="G102" s="7">
        <v>0.47013248000257968</v>
      </c>
      <c r="H102">
        <f>+VLOOKUP(C102,ExpPat!$A$2:$D$47,4,FALSE)</f>
        <v>0.52322635490646019</v>
      </c>
      <c r="I102" s="7">
        <v>0.52322635490646019</v>
      </c>
      <c r="J102" t="e">
        <f t="shared" si="7"/>
        <v>#VALUE!</v>
      </c>
      <c r="N102" s="3" t="e">
        <f t="shared" si="4"/>
        <v>#VALUE!</v>
      </c>
      <c r="O102" s="3">
        <f t="shared" si="5"/>
        <v>0.52439767131992776</v>
      </c>
      <c r="P102" s="3">
        <f t="shared" si="6"/>
        <v>0.77865276253697535</v>
      </c>
    </row>
    <row r="103" spans="1:16" x14ac:dyDescent="0.3">
      <c r="A103" t="s">
        <v>44</v>
      </c>
      <c r="B103" t="s">
        <v>747</v>
      </c>
      <c r="C103" t="s">
        <v>32</v>
      </c>
      <c r="D103" s="6" t="e">
        <f>+SED!AJ103</f>
        <v>#VALUE!</v>
      </c>
      <c r="E103" s="7" t="s">
        <v>3</v>
      </c>
      <c r="F103">
        <f>VLOOKUP(B103,RegInd!$B$2:$N$388,13,FALSE)</f>
        <v>0.59151124831194735</v>
      </c>
      <c r="G103" s="7">
        <v>0.59151124831194735</v>
      </c>
      <c r="H103">
        <f>+VLOOKUP(C103,ExpPat!$A$2:$D$47,4,FALSE)</f>
        <v>0.52322635490646019</v>
      </c>
      <c r="I103" s="7">
        <v>0.52322635490646019</v>
      </c>
      <c r="J103" t="e">
        <f t="shared" si="7"/>
        <v>#VALUE!</v>
      </c>
      <c r="N103" s="3" t="e">
        <f t="shared" si="4"/>
        <v>#VALUE!</v>
      </c>
      <c r="O103" s="3">
        <f t="shared" si="5"/>
        <v>0.75194930843527952</v>
      </c>
      <c r="P103" s="3">
        <f t="shared" si="6"/>
        <v>0.77865276253697535</v>
      </c>
    </row>
    <row r="104" spans="1:16" x14ac:dyDescent="0.3">
      <c r="A104" t="s">
        <v>749</v>
      </c>
      <c r="B104" t="s">
        <v>748</v>
      </c>
      <c r="C104" t="s">
        <v>32</v>
      </c>
      <c r="D104" s="6" t="e">
        <f>+SED!AJ104</f>
        <v>#VALUE!</v>
      </c>
      <c r="E104" s="7" t="s">
        <v>3</v>
      </c>
      <c r="F104" t="e">
        <f>VLOOKUP(B104,RegInd!$B$2:$N$388,13,FALSE)</f>
        <v>#N/A</v>
      </c>
      <c r="G104" s="7">
        <v>0.59151124831194735</v>
      </c>
      <c r="H104">
        <f>+VLOOKUP(C104,ExpPat!$A$2:$D$47,4,FALSE)</f>
        <v>0.52322635490646019</v>
      </c>
      <c r="I104" s="7">
        <v>0.52322635490646019</v>
      </c>
      <c r="J104" t="e">
        <f t="shared" si="7"/>
        <v>#VALUE!</v>
      </c>
      <c r="N104" s="3" t="e">
        <f t="shared" si="4"/>
        <v>#VALUE!</v>
      </c>
      <c r="O104" s="3">
        <f t="shared" si="5"/>
        <v>0.75194930843527952</v>
      </c>
      <c r="P104" s="3">
        <f t="shared" si="6"/>
        <v>0.77865276253697535</v>
      </c>
    </row>
    <row r="105" spans="1:16" x14ac:dyDescent="0.3">
      <c r="A105" t="s">
        <v>751</v>
      </c>
      <c r="B105" t="s">
        <v>750</v>
      </c>
      <c r="C105" t="s">
        <v>32</v>
      </c>
      <c r="D105" s="6" t="e">
        <f>+SED!AJ105</f>
        <v>#VALUE!</v>
      </c>
      <c r="E105" s="7" t="s">
        <v>3</v>
      </c>
      <c r="F105" t="e">
        <f>VLOOKUP(B105,RegInd!$B$2:$N$388,13,FALSE)</f>
        <v>#N/A</v>
      </c>
      <c r="G105" s="7">
        <v>0.59151124831194735</v>
      </c>
      <c r="H105">
        <f>+VLOOKUP(C105,ExpPat!$A$2:$D$47,4,FALSE)</f>
        <v>0.52322635490646019</v>
      </c>
      <c r="I105" s="7">
        <v>0.52322635490646019</v>
      </c>
      <c r="J105" t="e">
        <f t="shared" si="7"/>
        <v>#VALUE!</v>
      </c>
      <c r="N105" s="3" t="e">
        <f t="shared" si="4"/>
        <v>#VALUE!</v>
      </c>
      <c r="O105" s="3">
        <f t="shared" si="5"/>
        <v>0.75194930843527952</v>
      </c>
      <c r="P105" s="3">
        <f t="shared" si="6"/>
        <v>0.77865276253697535</v>
      </c>
    </row>
    <row r="106" spans="1:16" x14ac:dyDescent="0.3">
      <c r="A106" t="s">
        <v>753</v>
      </c>
      <c r="B106" t="s">
        <v>752</v>
      </c>
      <c r="C106" t="s">
        <v>32</v>
      </c>
      <c r="D106" s="6" t="e">
        <f>+SED!AJ106</f>
        <v>#VALUE!</v>
      </c>
      <c r="E106" s="7" t="s">
        <v>3</v>
      </c>
      <c r="F106" t="e">
        <f>VLOOKUP(B106,RegInd!$B$2:$N$388,13,FALSE)</f>
        <v>#N/A</v>
      </c>
      <c r="G106" s="7">
        <v>0.59151124831194735</v>
      </c>
      <c r="H106">
        <f>+VLOOKUP(C106,ExpPat!$A$2:$D$47,4,FALSE)</f>
        <v>0.52322635490646019</v>
      </c>
      <c r="I106" s="7">
        <v>0.52322635490646019</v>
      </c>
      <c r="J106" t="e">
        <f t="shared" si="7"/>
        <v>#VALUE!</v>
      </c>
      <c r="N106" s="3" t="e">
        <f t="shared" si="4"/>
        <v>#VALUE!</v>
      </c>
      <c r="O106" s="3">
        <f t="shared" si="5"/>
        <v>0.75194930843527952</v>
      </c>
      <c r="P106" s="3">
        <f t="shared" si="6"/>
        <v>0.77865276253697535</v>
      </c>
    </row>
    <row r="107" spans="1:16" x14ac:dyDescent="0.3">
      <c r="A107" t="s">
        <v>755</v>
      </c>
      <c r="B107" t="s">
        <v>754</v>
      </c>
      <c r="C107" t="s">
        <v>32</v>
      </c>
      <c r="D107" s="6" t="e">
        <f>+SED!AJ107</f>
        <v>#VALUE!</v>
      </c>
      <c r="E107" s="7" t="s">
        <v>3</v>
      </c>
      <c r="F107" t="e">
        <f>VLOOKUP(B107,RegInd!$B$2:$N$388,13,FALSE)</f>
        <v>#N/A</v>
      </c>
      <c r="G107" s="7">
        <v>0.59151124831194735</v>
      </c>
      <c r="H107">
        <f>+VLOOKUP(C107,ExpPat!$A$2:$D$47,4,FALSE)</f>
        <v>0.52322635490646019</v>
      </c>
      <c r="I107" s="7">
        <v>0.52322635490646019</v>
      </c>
      <c r="J107" t="e">
        <f t="shared" si="7"/>
        <v>#VALUE!</v>
      </c>
      <c r="N107" s="3" t="e">
        <f t="shared" si="4"/>
        <v>#VALUE!</v>
      </c>
      <c r="O107" s="3">
        <f t="shared" si="5"/>
        <v>0.75194930843527952</v>
      </c>
      <c r="P107" s="3">
        <f t="shared" si="6"/>
        <v>0.77865276253697535</v>
      </c>
    </row>
    <row r="108" spans="1:16" x14ac:dyDescent="0.3">
      <c r="A108" t="s">
        <v>757</v>
      </c>
      <c r="B108" t="s">
        <v>756</v>
      </c>
      <c r="C108" t="s">
        <v>32</v>
      </c>
      <c r="D108" s="6" t="e">
        <f>+SED!AJ108</f>
        <v>#VALUE!</v>
      </c>
      <c r="E108" s="7" t="s">
        <v>3</v>
      </c>
      <c r="F108" t="e">
        <f>VLOOKUP(B108,RegInd!$B$2:$N$388,13,FALSE)</f>
        <v>#N/A</v>
      </c>
      <c r="G108" s="7">
        <v>0.59151124831194735</v>
      </c>
      <c r="H108">
        <f>+VLOOKUP(C108,ExpPat!$A$2:$D$47,4,FALSE)</f>
        <v>0.52322635490646019</v>
      </c>
      <c r="I108" s="7">
        <v>0.52322635490646019</v>
      </c>
      <c r="J108" t="e">
        <f t="shared" si="7"/>
        <v>#VALUE!</v>
      </c>
      <c r="N108" s="3" t="e">
        <f t="shared" si="4"/>
        <v>#VALUE!</v>
      </c>
      <c r="O108" s="3">
        <f t="shared" si="5"/>
        <v>0.75194930843527952</v>
      </c>
      <c r="P108" s="3">
        <f t="shared" si="6"/>
        <v>0.77865276253697535</v>
      </c>
    </row>
    <row r="109" spans="1:16" x14ac:dyDescent="0.3">
      <c r="A109" t="s">
        <v>45</v>
      </c>
      <c r="B109" t="s">
        <v>46</v>
      </c>
      <c r="C109" t="s">
        <v>46</v>
      </c>
      <c r="D109" s="6" t="e">
        <f>+SED!AJ109</f>
        <v>#VALUE!</v>
      </c>
      <c r="E109" s="7" t="s">
        <v>3</v>
      </c>
      <c r="F109" t="e">
        <f>VLOOKUP(B109,RegInd!$B$2:$N$388,13,FALSE)</f>
        <v>#N/A</v>
      </c>
      <c r="G109" s="7" t="s">
        <v>3</v>
      </c>
      <c r="H109">
        <f>+VLOOKUP(C109,ExpPat!$A$2:$D$47,4,FALSE)</f>
        <v>0.38889802475518909</v>
      </c>
      <c r="I109" s="7">
        <v>0.38889802475518909</v>
      </c>
      <c r="J109" t="e">
        <f t="shared" si="7"/>
        <v>#VALUE!</v>
      </c>
      <c r="N109" s="3" t="e">
        <f t="shared" si="4"/>
        <v>#VALUE!</v>
      </c>
      <c r="O109" s="3" t="e">
        <f t="shared" si="5"/>
        <v>#VALUE!</v>
      </c>
      <c r="P109" s="3">
        <f t="shared" si="6"/>
        <v>0.51408635917433365</v>
      </c>
    </row>
    <row r="110" spans="1:16" x14ac:dyDescent="0.3">
      <c r="A110" t="s">
        <v>47</v>
      </c>
      <c r="B110" t="s">
        <v>758</v>
      </c>
      <c r="C110" t="s">
        <v>46</v>
      </c>
      <c r="D110" s="6" t="e">
        <f>+SED!AJ110</f>
        <v>#VALUE!</v>
      </c>
      <c r="E110" s="7" t="s">
        <v>3</v>
      </c>
      <c r="F110" t="e">
        <f>VLOOKUP(B110,RegInd!$B$2:$N$388,13,FALSE)</f>
        <v>#N/A</v>
      </c>
      <c r="G110" s="7" t="s">
        <v>3</v>
      </c>
      <c r="H110">
        <f>+VLOOKUP(C110,ExpPat!$A$2:$D$47,4,FALSE)</f>
        <v>0.38889802475518909</v>
      </c>
      <c r="I110" s="7">
        <v>0.38889802475518909</v>
      </c>
      <c r="J110" t="e">
        <f t="shared" si="7"/>
        <v>#VALUE!</v>
      </c>
      <c r="N110" s="3" t="e">
        <f t="shared" si="4"/>
        <v>#VALUE!</v>
      </c>
      <c r="O110" s="3" t="e">
        <f t="shared" si="5"/>
        <v>#VALUE!</v>
      </c>
      <c r="P110" s="3">
        <f t="shared" si="6"/>
        <v>0.51408635917433365</v>
      </c>
    </row>
    <row r="111" spans="1:16" x14ac:dyDescent="0.3">
      <c r="A111" t="s">
        <v>48</v>
      </c>
      <c r="B111" t="s">
        <v>759</v>
      </c>
      <c r="C111" t="s">
        <v>46</v>
      </c>
      <c r="D111" s="6" t="e">
        <f>+SED!AJ111</f>
        <v>#VALUE!</v>
      </c>
      <c r="E111" s="7" t="s">
        <v>3</v>
      </c>
      <c r="F111">
        <f>VLOOKUP(B111,RegInd!$B$2:$N$388,13,FALSE)</f>
        <v>0.34980431119062599</v>
      </c>
      <c r="G111" s="7">
        <v>0.34980431119062599</v>
      </c>
      <c r="H111">
        <f>+VLOOKUP(C111,ExpPat!$A$2:$D$47,4,FALSE)</f>
        <v>0.38889802475518909</v>
      </c>
      <c r="I111" s="7">
        <v>0.38889802475518909</v>
      </c>
      <c r="J111" t="e">
        <f t="shared" si="7"/>
        <v>#VALUE!</v>
      </c>
      <c r="N111" s="3" t="e">
        <f t="shared" si="4"/>
        <v>#VALUE!</v>
      </c>
      <c r="O111" s="3">
        <f t="shared" si="5"/>
        <v>0.29881561783867411</v>
      </c>
      <c r="P111" s="3">
        <f t="shared" si="6"/>
        <v>0.51408635917433365</v>
      </c>
    </row>
    <row r="112" spans="1:16" x14ac:dyDescent="0.3">
      <c r="A112" t="s">
        <v>760</v>
      </c>
      <c r="B112" t="s">
        <v>49</v>
      </c>
      <c r="C112" t="s">
        <v>46</v>
      </c>
      <c r="D112" s="6">
        <f>+SED!AJ112</f>
        <v>0.21180366632693906</v>
      </c>
      <c r="E112" s="7">
        <v>0.21180366632693906</v>
      </c>
      <c r="F112" t="e">
        <f>VLOOKUP(B112,RegInd!$B$2:$N$388,13,FALSE)</f>
        <v>#N/A</v>
      </c>
      <c r="G112" s="7">
        <v>0.34980431119062599</v>
      </c>
      <c r="H112">
        <f>+VLOOKUP(C112,ExpPat!$A$2:$D$47,4,FALSE)</f>
        <v>0.38889802475518909</v>
      </c>
      <c r="I112" s="7">
        <v>0.38889802475518909</v>
      </c>
      <c r="J112">
        <f t="shared" si="7"/>
        <v>0.53213965818608133</v>
      </c>
      <c r="N112" s="3">
        <f t="shared" si="4"/>
        <v>0.78351699754523652</v>
      </c>
      <c r="O112" s="3">
        <f t="shared" si="5"/>
        <v>0.29881561783867411</v>
      </c>
      <c r="P112" s="3">
        <f t="shared" si="6"/>
        <v>0.51408635917433365</v>
      </c>
    </row>
    <row r="113" spans="1:16" x14ac:dyDescent="0.3">
      <c r="A113" t="s">
        <v>50</v>
      </c>
      <c r="B113" t="s">
        <v>761</v>
      </c>
      <c r="C113" t="s">
        <v>46</v>
      </c>
      <c r="D113" s="6" t="e">
        <f>+SED!AJ113</f>
        <v>#VALUE!</v>
      </c>
      <c r="E113" s="7" t="s">
        <v>3</v>
      </c>
      <c r="F113">
        <f>VLOOKUP(B113,RegInd!$B$2:$N$388,13,FALSE)</f>
        <v>0.41544478040925936</v>
      </c>
      <c r="G113" s="7">
        <v>0.41544478040925936</v>
      </c>
      <c r="H113">
        <f>+VLOOKUP(C113,ExpPat!$A$2:$D$47,4,FALSE)</f>
        <v>0.38889802475518909</v>
      </c>
      <c r="I113" s="7">
        <v>0.38889802475518909</v>
      </c>
      <c r="J113" t="e">
        <f t="shared" si="7"/>
        <v>#VALUE!</v>
      </c>
      <c r="N113" s="3" t="e">
        <f t="shared" si="4"/>
        <v>#VALUE!</v>
      </c>
      <c r="O113" s="3">
        <f t="shared" si="5"/>
        <v>0.42187335223296124</v>
      </c>
      <c r="P113" s="3">
        <f t="shared" si="6"/>
        <v>0.51408635917433365</v>
      </c>
    </row>
    <row r="114" spans="1:16" x14ac:dyDescent="0.3">
      <c r="A114" t="s">
        <v>762</v>
      </c>
      <c r="B114" t="s">
        <v>51</v>
      </c>
      <c r="C114" t="s">
        <v>46</v>
      </c>
      <c r="D114" s="6">
        <f>+SED!AJ114</f>
        <v>0.20222012526620139</v>
      </c>
      <c r="E114" s="7">
        <v>0.20222012526620139</v>
      </c>
      <c r="F114" t="e">
        <f>VLOOKUP(B114,RegInd!$B$2:$N$388,13,FALSE)</f>
        <v>#N/A</v>
      </c>
      <c r="G114" s="7">
        <v>0.41544478040925936</v>
      </c>
      <c r="H114">
        <f>+VLOOKUP(C114,ExpPat!$A$2:$D$47,4,FALSE)</f>
        <v>0.38889802475518909</v>
      </c>
      <c r="I114" s="7">
        <v>0.38889802475518909</v>
      </c>
      <c r="J114">
        <f t="shared" si="7"/>
        <v>0.57836228358434161</v>
      </c>
      <c r="N114" s="3">
        <f t="shared" si="4"/>
        <v>0.79912713934572999</v>
      </c>
      <c r="O114" s="3">
        <f t="shared" si="5"/>
        <v>0.42187335223296124</v>
      </c>
      <c r="P114" s="3">
        <f t="shared" si="6"/>
        <v>0.51408635917433365</v>
      </c>
    </row>
    <row r="115" spans="1:16" x14ac:dyDescent="0.3">
      <c r="A115" t="s">
        <v>52</v>
      </c>
      <c r="B115" t="s">
        <v>763</v>
      </c>
      <c r="C115" t="s">
        <v>46</v>
      </c>
      <c r="D115" s="6" t="e">
        <f>+SED!AJ115</f>
        <v>#VALUE!</v>
      </c>
      <c r="E115" s="7" t="s">
        <v>3</v>
      </c>
      <c r="F115">
        <f>VLOOKUP(B115,RegInd!$B$2:$N$388,13,FALSE)</f>
        <v>0.42716629276972962</v>
      </c>
      <c r="G115" s="7">
        <v>0.42716629276972962</v>
      </c>
      <c r="H115">
        <f>+VLOOKUP(C115,ExpPat!$A$2:$D$47,4,FALSE)</f>
        <v>0.38889802475518909</v>
      </c>
      <c r="I115" s="7">
        <v>0.38889802475518909</v>
      </c>
      <c r="J115" t="e">
        <f t="shared" si="7"/>
        <v>#VALUE!</v>
      </c>
      <c r="N115" s="3" t="e">
        <f t="shared" si="4"/>
        <v>#VALUE!</v>
      </c>
      <c r="O115" s="3">
        <f t="shared" si="5"/>
        <v>0.4438479476605125</v>
      </c>
      <c r="P115" s="3">
        <f t="shared" si="6"/>
        <v>0.51408635917433365</v>
      </c>
    </row>
    <row r="116" spans="1:16" x14ac:dyDescent="0.3">
      <c r="A116" t="s">
        <v>764</v>
      </c>
      <c r="B116" t="s">
        <v>53</v>
      </c>
      <c r="C116" t="s">
        <v>46</v>
      </c>
      <c r="D116" s="6">
        <f>+SED!AJ116</f>
        <v>0.1795511870391891</v>
      </c>
      <c r="E116" s="7">
        <v>0.1795511870391891</v>
      </c>
      <c r="F116" t="e">
        <f>VLOOKUP(B116,RegInd!$B$2:$N$388,13,FALSE)</f>
        <v>#N/A</v>
      </c>
      <c r="G116" s="7">
        <v>0.42716629276972962</v>
      </c>
      <c r="H116">
        <f>+VLOOKUP(C116,ExpPat!$A$2:$D$47,4,FALSE)</f>
        <v>0.38889802475518909</v>
      </c>
      <c r="I116" s="7">
        <v>0.38889802475518909</v>
      </c>
      <c r="J116">
        <f t="shared" si="7"/>
        <v>0.59799524159662354</v>
      </c>
      <c r="N116" s="3">
        <f t="shared" si="4"/>
        <v>0.83605141795502436</v>
      </c>
      <c r="O116" s="3">
        <f t="shared" si="5"/>
        <v>0.4438479476605125</v>
      </c>
      <c r="P116" s="3">
        <f t="shared" si="6"/>
        <v>0.51408635917433365</v>
      </c>
    </row>
    <row r="117" spans="1:16" x14ac:dyDescent="0.3">
      <c r="A117" t="s">
        <v>765</v>
      </c>
      <c r="B117" t="s">
        <v>55</v>
      </c>
      <c r="C117" t="s">
        <v>46</v>
      </c>
      <c r="D117" s="6">
        <f>+SED!AJ117</f>
        <v>0.18044617643467067</v>
      </c>
      <c r="E117" s="7">
        <v>0.18044617643467067</v>
      </c>
      <c r="F117" t="e">
        <f>VLOOKUP(B117,RegInd!$B$2:$N$388,13,FALSE)</f>
        <v>#N/A</v>
      </c>
      <c r="G117" s="7">
        <v>0.42716629276972962</v>
      </c>
      <c r="H117">
        <f>+VLOOKUP(C117,ExpPat!$A$2:$D$47,4,FALSE)</f>
        <v>0.38889802475518909</v>
      </c>
      <c r="I117" s="7">
        <v>0.38889802475518909</v>
      </c>
      <c r="J117">
        <f t="shared" si="7"/>
        <v>0.59750930738626351</v>
      </c>
      <c r="N117" s="3">
        <f t="shared" si="4"/>
        <v>0.83459361532394449</v>
      </c>
      <c r="O117" s="3">
        <f t="shared" si="5"/>
        <v>0.4438479476605125</v>
      </c>
      <c r="P117" s="3">
        <f t="shared" si="6"/>
        <v>0.51408635917433365</v>
      </c>
    </row>
    <row r="118" spans="1:16" x14ac:dyDescent="0.3">
      <c r="A118" t="s">
        <v>54</v>
      </c>
      <c r="B118" t="s">
        <v>766</v>
      </c>
      <c r="C118" t="s">
        <v>46</v>
      </c>
      <c r="D118" s="6" t="e">
        <f>+SED!AJ118</f>
        <v>#VALUE!</v>
      </c>
      <c r="E118" s="7" t="s">
        <v>3</v>
      </c>
      <c r="F118">
        <f>VLOOKUP(B118,RegInd!$B$2:$N$388,13,FALSE)</f>
        <v>0.44357641007438797</v>
      </c>
      <c r="G118" s="7">
        <v>0.44357641007438797</v>
      </c>
      <c r="H118">
        <f>+VLOOKUP(C118,ExpPat!$A$2:$D$47,4,FALSE)</f>
        <v>0.38889802475518909</v>
      </c>
      <c r="I118" s="7">
        <v>0.38889802475518909</v>
      </c>
      <c r="J118" t="e">
        <f t="shared" si="7"/>
        <v>#VALUE!</v>
      </c>
      <c r="N118" s="3" t="e">
        <f t="shared" si="4"/>
        <v>#VALUE!</v>
      </c>
      <c r="O118" s="3">
        <f t="shared" si="5"/>
        <v>0.47461238125908428</v>
      </c>
      <c r="P118" s="3">
        <f t="shared" si="6"/>
        <v>0.51408635917433365</v>
      </c>
    </row>
    <row r="119" spans="1:16" x14ac:dyDescent="0.3">
      <c r="A119" t="s">
        <v>767</v>
      </c>
      <c r="B119" t="s">
        <v>59</v>
      </c>
      <c r="C119" t="s">
        <v>46</v>
      </c>
      <c r="D119" s="6">
        <f>+SED!AJ119</f>
        <v>0.1672146540260864</v>
      </c>
      <c r="E119" s="7">
        <v>0.1672146540260864</v>
      </c>
      <c r="F119" t="e">
        <f>VLOOKUP(B119,RegInd!$B$2:$N$388,13,FALSE)</f>
        <v>#N/A</v>
      </c>
      <c r="G119" s="7">
        <v>0.44357641007438797</v>
      </c>
      <c r="H119">
        <f>+VLOOKUP(C119,ExpPat!$A$2:$D$47,4,FALSE)</f>
        <v>0.38889802475518909</v>
      </c>
      <c r="I119" s="7">
        <v>0.38889802475518909</v>
      </c>
      <c r="J119">
        <f t="shared" si="7"/>
        <v>0.61494816950967113</v>
      </c>
      <c r="N119" s="3">
        <f t="shared" si="4"/>
        <v>0.85614576809559539</v>
      </c>
      <c r="O119" s="3">
        <f t="shared" si="5"/>
        <v>0.47461238125908428</v>
      </c>
      <c r="P119" s="3">
        <f t="shared" si="6"/>
        <v>0.51408635917433365</v>
      </c>
    </row>
    <row r="120" spans="1:16" x14ac:dyDescent="0.3">
      <c r="A120" t="s">
        <v>769</v>
      </c>
      <c r="B120" t="s">
        <v>768</v>
      </c>
      <c r="C120" t="s">
        <v>46</v>
      </c>
      <c r="D120" s="6">
        <f>+SED!AJ120</f>
        <v>0.16553549753005078</v>
      </c>
      <c r="E120" s="7">
        <v>0.16553549753005078</v>
      </c>
      <c r="F120" t="e">
        <f>VLOOKUP(B120,RegInd!$B$2:$N$388,13,FALSE)</f>
        <v>#N/A</v>
      </c>
      <c r="G120" s="7">
        <v>0.44357641007438797</v>
      </c>
      <c r="H120">
        <f>+VLOOKUP(C120,ExpPat!$A$2:$D$47,4,FALSE)</f>
        <v>0.38889802475518909</v>
      </c>
      <c r="I120" s="7">
        <v>0.38889802475518909</v>
      </c>
      <c r="J120">
        <f t="shared" si="7"/>
        <v>0.61585986700026851</v>
      </c>
      <c r="N120" s="3">
        <f t="shared" si="4"/>
        <v>0.85888086056738766</v>
      </c>
      <c r="O120" s="3">
        <f t="shared" si="5"/>
        <v>0.47461238125908428</v>
      </c>
      <c r="P120" s="3">
        <f t="shared" si="6"/>
        <v>0.51408635917433365</v>
      </c>
    </row>
    <row r="121" spans="1:16" x14ac:dyDescent="0.3">
      <c r="A121" t="s">
        <v>56</v>
      </c>
      <c r="B121" t="s">
        <v>770</v>
      </c>
      <c r="C121" t="s">
        <v>46</v>
      </c>
      <c r="D121" s="6" t="e">
        <f>+SED!AJ121</f>
        <v>#VALUE!</v>
      </c>
      <c r="E121" s="7" t="s">
        <v>3</v>
      </c>
      <c r="F121">
        <f>VLOOKUP(B121,RegInd!$B$2:$N$388,13,FALSE)</f>
        <v>0.42951059524182367</v>
      </c>
      <c r="G121" s="7">
        <v>0.42951059524182367</v>
      </c>
      <c r="H121">
        <f>+VLOOKUP(C121,ExpPat!$A$2:$D$47,4,FALSE)</f>
        <v>0.38889802475518909</v>
      </c>
      <c r="I121" s="7">
        <v>0.38889802475518909</v>
      </c>
      <c r="J121" t="e">
        <f t="shared" si="7"/>
        <v>#VALUE!</v>
      </c>
      <c r="N121" s="3" t="e">
        <f t="shared" si="4"/>
        <v>#VALUE!</v>
      </c>
      <c r="O121" s="3">
        <f t="shared" si="5"/>
        <v>0.44824286674602276</v>
      </c>
      <c r="P121" s="3">
        <f t="shared" si="6"/>
        <v>0.51408635917433365</v>
      </c>
    </row>
    <row r="122" spans="1:16" x14ac:dyDescent="0.3">
      <c r="A122" t="s">
        <v>772</v>
      </c>
      <c r="B122" t="s">
        <v>771</v>
      </c>
      <c r="C122" t="s">
        <v>46</v>
      </c>
      <c r="D122" s="6">
        <f>+SED!AJ122</f>
        <v>0.17552373872411739</v>
      </c>
      <c r="E122" s="7">
        <v>0.17552373872411739</v>
      </c>
      <c r="F122" t="e">
        <f>VLOOKUP(B122,RegInd!$B$2:$N$388,13,FALSE)</f>
        <v>#N/A</v>
      </c>
      <c r="G122" s="7">
        <v>0.42951059524182367</v>
      </c>
      <c r="H122">
        <f>+VLOOKUP(C122,ExpPat!$A$2:$D$47,4,FALSE)</f>
        <v>0.38889802475518909</v>
      </c>
      <c r="I122" s="7">
        <v>0.38889802475518909</v>
      </c>
      <c r="J122">
        <f t="shared" si="7"/>
        <v>0.6016469164191709</v>
      </c>
      <c r="N122" s="3">
        <f t="shared" si="4"/>
        <v>0.84261152333715628</v>
      </c>
      <c r="O122" s="3">
        <f t="shared" si="5"/>
        <v>0.44824286674602276</v>
      </c>
      <c r="P122" s="3">
        <f t="shared" si="6"/>
        <v>0.51408635917433365</v>
      </c>
    </row>
    <row r="123" spans="1:16" x14ac:dyDescent="0.3">
      <c r="A123" t="s">
        <v>774</v>
      </c>
      <c r="B123" t="s">
        <v>773</v>
      </c>
      <c r="C123" t="s">
        <v>46</v>
      </c>
      <c r="D123" s="6">
        <f>+SED!AJ123</f>
        <v>0.17688294882327218</v>
      </c>
      <c r="E123" s="7">
        <v>0.17688294882327218</v>
      </c>
      <c r="F123" t="e">
        <f>VLOOKUP(B123,RegInd!$B$2:$N$388,13,FALSE)</f>
        <v>#N/A</v>
      </c>
      <c r="G123" s="7">
        <v>0.42951059524182367</v>
      </c>
      <c r="H123">
        <f>+VLOOKUP(C123,ExpPat!$A$2:$D$47,4,FALSE)</f>
        <v>0.38889802475518909</v>
      </c>
      <c r="I123" s="7">
        <v>0.38889802475518909</v>
      </c>
      <c r="J123">
        <f t="shared" si="7"/>
        <v>0.60090893372397858</v>
      </c>
      <c r="N123" s="3">
        <f t="shared" si="4"/>
        <v>0.84039757525157932</v>
      </c>
      <c r="O123" s="3">
        <f t="shared" si="5"/>
        <v>0.44824286674602276</v>
      </c>
      <c r="P123" s="3">
        <f t="shared" si="6"/>
        <v>0.51408635917433365</v>
      </c>
    </row>
    <row r="124" spans="1:16" x14ac:dyDescent="0.3">
      <c r="A124" t="s">
        <v>776</v>
      </c>
      <c r="B124" t="s">
        <v>775</v>
      </c>
      <c r="C124" t="s">
        <v>46</v>
      </c>
      <c r="D124" s="6">
        <f>+SED!AJ124</f>
        <v>0.16085091216217348</v>
      </c>
      <c r="E124" s="7">
        <v>0.16085091216217348</v>
      </c>
      <c r="F124" t="e">
        <f>VLOOKUP(B124,RegInd!$B$2:$N$388,13,FALSE)</f>
        <v>#N/A</v>
      </c>
      <c r="G124" s="7">
        <v>0.42951059524182367</v>
      </c>
      <c r="H124">
        <f>+VLOOKUP(C124,ExpPat!$A$2:$D$47,4,FALSE)</f>
        <v>0.38889802475518909</v>
      </c>
      <c r="I124" s="7">
        <v>0.38889802475518909</v>
      </c>
      <c r="J124">
        <f t="shared" si="7"/>
        <v>0.60961352297911819</v>
      </c>
      <c r="N124" s="3">
        <f t="shared" si="4"/>
        <v>0.86651134301699839</v>
      </c>
      <c r="O124" s="3">
        <f t="shared" si="5"/>
        <v>0.44824286674602276</v>
      </c>
      <c r="P124" s="3">
        <f t="shared" si="6"/>
        <v>0.51408635917433365</v>
      </c>
    </row>
    <row r="125" spans="1:16" x14ac:dyDescent="0.3">
      <c r="A125" t="s">
        <v>57</v>
      </c>
      <c r="B125" t="s">
        <v>777</v>
      </c>
      <c r="C125" t="s">
        <v>46</v>
      </c>
      <c r="D125" s="6" t="e">
        <f>+SED!AJ125</f>
        <v>#VALUE!</v>
      </c>
      <c r="E125" s="7" t="s">
        <v>3</v>
      </c>
      <c r="F125">
        <f>VLOOKUP(B125,RegInd!$B$2:$N$388,13,FALSE)</f>
        <v>0.42247768782554151</v>
      </c>
      <c r="G125" s="7">
        <v>0.42247768782554151</v>
      </c>
      <c r="H125">
        <f>+VLOOKUP(C125,ExpPat!$A$2:$D$47,4,FALSE)</f>
        <v>0.38889802475518909</v>
      </c>
      <c r="I125" s="7">
        <v>0.38889802475518909</v>
      </c>
      <c r="J125" t="e">
        <f t="shared" si="7"/>
        <v>#VALUE!</v>
      </c>
      <c r="N125" s="3" t="e">
        <f t="shared" si="4"/>
        <v>#VALUE!</v>
      </c>
      <c r="O125" s="3">
        <f t="shared" si="5"/>
        <v>0.43505810948949197</v>
      </c>
      <c r="P125" s="3">
        <f t="shared" si="6"/>
        <v>0.51408635917433365</v>
      </c>
    </row>
    <row r="126" spans="1:16" x14ac:dyDescent="0.3">
      <c r="A126" t="s">
        <v>779</v>
      </c>
      <c r="B126" t="s">
        <v>778</v>
      </c>
      <c r="C126" t="s">
        <v>46</v>
      </c>
      <c r="D126" s="6">
        <f>+SED!AJ126</f>
        <v>0.16685487443456271</v>
      </c>
      <c r="E126" s="7">
        <v>0.16685487443456271</v>
      </c>
      <c r="F126" t="e">
        <f>VLOOKUP(B126,RegInd!$B$2:$N$388,13,FALSE)</f>
        <v>#N/A</v>
      </c>
      <c r="G126" s="7">
        <v>0.42247768782554151</v>
      </c>
      <c r="H126">
        <f>+VLOOKUP(C126,ExpPat!$A$2:$D$47,4,FALSE)</f>
        <v>0.38889802475518909</v>
      </c>
      <c r="I126" s="7">
        <v>0.38889802475518909</v>
      </c>
      <c r="J126">
        <f t="shared" si="7"/>
        <v>0.60195875446902947</v>
      </c>
      <c r="N126" s="3">
        <f t="shared" si="4"/>
        <v>0.856731794743263</v>
      </c>
      <c r="O126" s="3">
        <f t="shared" si="5"/>
        <v>0.43505810948949197</v>
      </c>
      <c r="P126" s="3">
        <f t="shared" si="6"/>
        <v>0.51408635917433365</v>
      </c>
    </row>
    <row r="127" spans="1:16" x14ac:dyDescent="0.3">
      <c r="A127" t="s">
        <v>781</v>
      </c>
      <c r="B127" t="s">
        <v>780</v>
      </c>
      <c r="C127" t="s">
        <v>46</v>
      </c>
      <c r="D127" s="6">
        <f>+SED!AJ127</f>
        <v>0.18119496517235104</v>
      </c>
      <c r="E127" s="7">
        <v>0.18119496517235104</v>
      </c>
      <c r="F127" t="e">
        <f>VLOOKUP(B127,RegInd!$B$2:$N$388,13,FALSE)</f>
        <v>#N/A</v>
      </c>
      <c r="G127" s="7">
        <v>0.42247768782554151</v>
      </c>
      <c r="H127">
        <f>+VLOOKUP(C127,ExpPat!$A$2:$D$47,4,FALSE)</f>
        <v>0.38889802475518909</v>
      </c>
      <c r="I127" s="7">
        <v>0.38889802475518909</v>
      </c>
      <c r="J127">
        <f t="shared" si="7"/>
        <v>0.5941728067199975</v>
      </c>
      <c r="N127" s="3">
        <f t="shared" si="4"/>
        <v>0.83337395149616689</v>
      </c>
      <c r="O127" s="3">
        <f t="shared" si="5"/>
        <v>0.43505810948949197</v>
      </c>
      <c r="P127" s="3">
        <f t="shared" si="6"/>
        <v>0.51408635917433365</v>
      </c>
    </row>
    <row r="128" spans="1:16" x14ac:dyDescent="0.3">
      <c r="A128" t="s">
        <v>58</v>
      </c>
      <c r="B128" t="s">
        <v>782</v>
      </c>
      <c r="C128" t="s">
        <v>46</v>
      </c>
      <c r="D128" s="6" t="e">
        <f>+SED!AJ128</f>
        <v>#VALUE!</v>
      </c>
      <c r="E128" s="7" t="s">
        <v>3</v>
      </c>
      <c r="F128">
        <f>VLOOKUP(B128,RegInd!$B$2:$N$388,13,FALSE)</f>
        <v>0.43888780513019987</v>
      </c>
      <c r="G128" s="7">
        <v>0.43888780513019987</v>
      </c>
      <c r="H128">
        <f>+VLOOKUP(C128,ExpPat!$A$2:$D$47,4,FALSE)</f>
        <v>0.38889802475518909</v>
      </c>
      <c r="I128" s="7">
        <v>0.38889802475518909</v>
      </c>
      <c r="J128" t="e">
        <f t="shared" si="7"/>
        <v>#VALUE!</v>
      </c>
      <c r="N128" s="3" t="e">
        <f t="shared" si="4"/>
        <v>#VALUE!</v>
      </c>
      <c r="O128" s="3">
        <f t="shared" si="5"/>
        <v>0.46582254308806381</v>
      </c>
      <c r="P128" s="3">
        <f t="shared" si="6"/>
        <v>0.51408635917433365</v>
      </c>
    </row>
    <row r="129" spans="1:16" x14ac:dyDescent="0.3">
      <c r="A129" t="s">
        <v>784</v>
      </c>
      <c r="B129" t="s">
        <v>783</v>
      </c>
      <c r="C129" t="s">
        <v>46</v>
      </c>
      <c r="D129" s="6">
        <f>+SED!AJ129</f>
        <v>0.17269564993327938</v>
      </c>
      <c r="E129" s="7">
        <v>0.17269564993327938</v>
      </c>
      <c r="F129" t="e">
        <f>VLOOKUP(B129,RegInd!$B$2:$N$388,13,FALSE)</f>
        <v>#N/A</v>
      </c>
      <c r="G129" s="7">
        <v>0.43888780513019987</v>
      </c>
      <c r="H129">
        <f>+VLOOKUP(C129,ExpPat!$A$2:$D$47,4,FALSE)</f>
        <v>0.38889802475518909</v>
      </c>
      <c r="I129" s="7">
        <v>0.38889802475518909</v>
      </c>
      <c r="J129">
        <f t="shared" si="7"/>
        <v>0.60904231845133761</v>
      </c>
      <c r="N129" s="3">
        <f t="shared" si="4"/>
        <v>0.84721805309161535</v>
      </c>
      <c r="O129" s="3">
        <f t="shared" si="5"/>
        <v>0.46582254308806381</v>
      </c>
      <c r="P129" s="3">
        <f t="shared" si="6"/>
        <v>0.51408635917433365</v>
      </c>
    </row>
    <row r="130" spans="1:16" x14ac:dyDescent="0.3">
      <c r="A130" t="s">
        <v>786</v>
      </c>
      <c r="B130" t="s">
        <v>785</v>
      </c>
      <c r="C130" t="s">
        <v>46</v>
      </c>
      <c r="D130" s="6">
        <f>+SED!AJ130</f>
        <v>0.1738607734526709</v>
      </c>
      <c r="E130" s="7">
        <v>0.1738607734526709</v>
      </c>
      <c r="F130" t="e">
        <f>VLOOKUP(B130,RegInd!$B$2:$N$388,13,FALSE)</f>
        <v>#N/A</v>
      </c>
      <c r="G130" s="7">
        <v>0.43888780513019987</v>
      </c>
      <c r="H130">
        <f>+VLOOKUP(C130,ExpPat!$A$2:$D$47,4,FALSE)</f>
        <v>0.38889802475518909</v>
      </c>
      <c r="I130" s="7">
        <v>0.38889802475518909</v>
      </c>
      <c r="J130">
        <f t="shared" si="7"/>
        <v>0.6084097150034915</v>
      </c>
      <c r="N130" s="3">
        <f t="shared" ref="N130:N193" si="8">1-(E130-$L$2)/($M$2-$L$2)</f>
        <v>0.84532024274807704</v>
      </c>
      <c r="O130" s="3">
        <f t="shared" ref="O130:O193" si="9">+(G130-$L$3)/($M$3-$L$3)</f>
        <v>0.46582254308806381</v>
      </c>
      <c r="P130" s="3">
        <f t="shared" ref="P130:P193" si="10">+(I130-$L$4)/($M$4-$L$4)</f>
        <v>0.51408635917433365</v>
      </c>
    </row>
    <row r="131" spans="1:16" x14ac:dyDescent="0.3">
      <c r="A131" t="s">
        <v>60</v>
      </c>
      <c r="B131" t="s">
        <v>787</v>
      </c>
      <c r="C131" t="s">
        <v>46</v>
      </c>
      <c r="D131" s="6" t="e">
        <f>+SED!AJ131</f>
        <v>#VALUE!</v>
      </c>
      <c r="E131" s="7" t="s">
        <v>3</v>
      </c>
      <c r="F131">
        <f>VLOOKUP(B131,RegInd!$B$2:$N$388,13,FALSE)</f>
        <v>0.44123210760229392</v>
      </c>
      <c r="G131" s="7">
        <v>0.44123210760229392</v>
      </c>
      <c r="H131">
        <f>+VLOOKUP(C131,ExpPat!$A$2:$D$47,4,FALSE)</f>
        <v>0.38889802475518909</v>
      </c>
      <c r="I131" s="7">
        <v>0.38889802475518909</v>
      </c>
      <c r="J131" t="e">
        <f t="shared" ref="J131:J194" si="11">+(N131/3)+(O131/3)+(P131/3)</f>
        <v>#VALUE!</v>
      </c>
      <c r="N131" s="3" t="e">
        <f t="shared" si="8"/>
        <v>#VALUE!</v>
      </c>
      <c r="O131" s="3">
        <f t="shared" si="9"/>
        <v>0.47021746217357407</v>
      </c>
      <c r="P131" s="3">
        <f t="shared" si="10"/>
        <v>0.51408635917433365</v>
      </c>
    </row>
    <row r="132" spans="1:16" x14ac:dyDescent="0.3">
      <c r="A132" t="s">
        <v>788</v>
      </c>
      <c r="B132" t="s">
        <v>61</v>
      </c>
      <c r="C132" t="s">
        <v>46</v>
      </c>
      <c r="D132" s="6">
        <f>+SED!AJ132</f>
        <v>0.17370548665701602</v>
      </c>
      <c r="E132" s="7">
        <v>0.17370548665701602</v>
      </c>
      <c r="F132" t="e">
        <f>VLOOKUP(B132,RegInd!$B$2:$N$388,13,FALSE)</f>
        <v>#N/A</v>
      </c>
      <c r="G132" s="7">
        <v>0.44123210760229392</v>
      </c>
      <c r="H132">
        <f>+VLOOKUP(C132,ExpPat!$A$2:$D$47,4,FALSE)</f>
        <v>0.38889802475518909</v>
      </c>
      <c r="I132" s="7">
        <v>0.38889802475518909</v>
      </c>
      <c r="J132">
        <f t="shared" si="11"/>
        <v>0.60995900094878119</v>
      </c>
      <c r="N132" s="3">
        <f t="shared" si="8"/>
        <v>0.84557318149843597</v>
      </c>
      <c r="O132" s="3">
        <f t="shared" si="9"/>
        <v>0.47021746217357407</v>
      </c>
      <c r="P132" s="3">
        <f t="shared" si="10"/>
        <v>0.51408635917433365</v>
      </c>
    </row>
    <row r="133" spans="1:16" x14ac:dyDescent="0.3">
      <c r="A133" t="s">
        <v>62</v>
      </c>
      <c r="B133" t="s">
        <v>63</v>
      </c>
      <c r="C133" t="s">
        <v>63</v>
      </c>
      <c r="D133" s="6" t="e">
        <f>+SED!AJ133</f>
        <v>#VALUE!</v>
      </c>
      <c r="E133" s="7" t="s">
        <v>3</v>
      </c>
      <c r="F133" t="e">
        <f>VLOOKUP(B133,RegInd!$B$2:$N$388,13,FALSE)</f>
        <v>#N/A</v>
      </c>
      <c r="G133" s="7" t="s">
        <v>3</v>
      </c>
      <c r="H133">
        <f>+VLOOKUP(C133,ExpPat!$A$2:$D$47,4,FALSE)</f>
        <v>0.12788089898363317</v>
      </c>
      <c r="I133" s="7">
        <v>0.12788089898363317</v>
      </c>
      <c r="J133" t="e">
        <f t="shared" si="11"/>
        <v>#VALUE!</v>
      </c>
      <c r="N133" s="3" t="e">
        <f t="shared" si="8"/>
        <v>#VALUE!</v>
      </c>
      <c r="O133" s="3" t="e">
        <f t="shared" si="9"/>
        <v>#VALUE!</v>
      </c>
      <c r="P133" s="3">
        <f t="shared" si="10"/>
        <v>0</v>
      </c>
    </row>
    <row r="134" spans="1:16" x14ac:dyDescent="0.3">
      <c r="A134" t="s">
        <v>64</v>
      </c>
      <c r="B134" t="s">
        <v>789</v>
      </c>
      <c r="C134" t="s">
        <v>63</v>
      </c>
      <c r="D134" s="6" t="e">
        <f>+SED!AJ134</f>
        <v>#VALUE!</v>
      </c>
      <c r="E134" s="7" t="s">
        <v>3</v>
      </c>
      <c r="F134" t="e">
        <f>VLOOKUP(B134,RegInd!$B$2:$N$388,13,FALSE)</f>
        <v>#N/A</v>
      </c>
      <c r="G134" s="7" t="s">
        <v>3</v>
      </c>
      <c r="H134">
        <f>+VLOOKUP(C134,ExpPat!$A$2:$D$47,4,FALSE)</f>
        <v>0.12788089898363317</v>
      </c>
      <c r="I134" s="7">
        <v>0.12788089898363317</v>
      </c>
      <c r="J134" t="e">
        <f t="shared" si="11"/>
        <v>#VALUE!</v>
      </c>
      <c r="N134" s="3" t="e">
        <f t="shared" si="8"/>
        <v>#VALUE!</v>
      </c>
      <c r="O134" s="3" t="e">
        <f t="shared" si="9"/>
        <v>#VALUE!</v>
      </c>
      <c r="P134" s="3">
        <f t="shared" si="10"/>
        <v>0</v>
      </c>
    </row>
    <row r="135" spans="1:16" x14ac:dyDescent="0.3">
      <c r="A135" t="s">
        <v>65</v>
      </c>
      <c r="B135" t="s">
        <v>66</v>
      </c>
      <c r="C135" t="s">
        <v>63</v>
      </c>
      <c r="D135" s="6" t="e">
        <f>+SED!AJ135</f>
        <v>#VALUE!</v>
      </c>
      <c r="E135" s="7" t="s">
        <v>3</v>
      </c>
      <c r="F135">
        <f>VLOOKUP(B135,RegInd!$B$2:$N$388,13,FALSE)</f>
        <v>0.19041248213305323</v>
      </c>
      <c r="G135" s="7">
        <v>0.19041248213305323</v>
      </c>
      <c r="H135">
        <f>+VLOOKUP(C135,ExpPat!$A$2:$D$47,4,FALSE)</f>
        <v>0.12788089898363317</v>
      </c>
      <c r="I135" s="7">
        <v>0.12788089898363317</v>
      </c>
      <c r="J135" t="e">
        <f t="shared" si="11"/>
        <v>#VALUE!</v>
      </c>
      <c r="N135" s="3" t="e">
        <f t="shared" si="8"/>
        <v>#VALUE!</v>
      </c>
      <c r="O135" s="3">
        <f t="shared" si="9"/>
        <v>0</v>
      </c>
      <c r="P135" s="3">
        <f t="shared" si="10"/>
        <v>0</v>
      </c>
    </row>
    <row r="136" spans="1:16" x14ac:dyDescent="0.3">
      <c r="A136" t="s">
        <v>791</v>
      </c>
      <c r="B136" t="s">
        <v>790</v>
      </c>
      <c r="C136" t="s">
        <v>63</v>
      </c>
      <c r="D136" s="6">
        <f>+SED!AJ136</f>
        <v>0.50589766242806922</v>
      </c>
      <c r="E136" s="7">
        <v>0.50589766242806922</v>
      </c>
      <c r="F136" t="e">
        <f>VLOOKUP(B136,RegInd!$B$2:$N$388,13,FALSE)</f>
        <v>#N/A</v>
      </c>
      <c r="G136" s="7">
        <v>0.19041248213305323</v>
      </c>
      <c r="H136">
        <f>+VLOOKUP(C136,ExpPat!$A$2:$D$47,4,FALSE)</f>
        <v>0.12788089898363317</v>
      </c>
      <c r="I136" s="7">
        <v>0.12788089898363317</v>
      </c>
      <c r="J136">
        <f t="shared" si="11"/>
        <v>0.10149408996997022</v>
      </c>
      <c r="N136" s="3">
        <f t="shared" si="8"/>
        <v>0.30448226990991067</v>
      </c>
      <c r="O136" s="3">
        <f t="shared" si="9"/>
        <v>0</v>
      </c>
      <c r="P136" s="3">
        <f t="shared" si="10"/>
        <v>0</v>
      </c>
    </row>
    <row r="137" spans="1:16" x14ac:dyDescent="0.3">
      <c r="A137" t="s">
        <v>793</v>
      </c>
      <c r="B137" t="s">
        <v>792</v>
      </c>
      <c r="C137" t="s">
        <v>63</v>
      </c>
      <c r="D137" s="6">
        <f>+SED!AJ137</f>
        <v>0.47652198552180447</v>
      </c>
      <c r="E137" s="7">
        <v>0.47652198552180447</v>
      </c>
      <c r="F137" t="e">
        <f>VLOOKUP(B137,RegInd!$B$2:$N$388,13,FALSE)</f>
        <v>#N/A</v>
      </c>
      <c r="G137" s="7">
        <v>0.19041248213305323</v>
      </c>
      <c r="H137">
        <f>+VLOOKUP(C137,ExpPat!$A$2:$D$47,4,FALSE)</f>
        <v>0.12788089898363317</v>
      </c>
      <c r="I137" s="7">
        <v>0.12788089898363317</v>
      </c>
      <c r="J137">
        <f t="shared" si="11"/>
        <v>0.11744360449304914</v>
      </c>
      <c r="N137" s="3">
        <f t="shared" si="8"/>
        <v>0.35233081347914741</v>
      </c>
      <c r="O137" s="3">
        <f t="shared" si="9"/>
        <v>0</v>
      </c>
      <c r="P137" s="3">
        <f t="shared" si="10"/>
        <v>0</v>
      </c>
    </row>
    <row r="138" spans="1:16" x14ac:dyDescent="0.3">
      <c r="A138" t="s">
        <v>795</v>
      </c>
      <c r="B138" t="s">
        <v>794</v>
      </c>
      <c r="C138" t="s">
        <v>63</v>
      </c>
      <c r="D138" s="6">
        <f>+SED!AJ138</f>
        <v>0.43063116949875724</v>
      </c>
      <c r="E138" s="7">
        <v>0.43063116949875724</v>
      </c>
      <c r="F138" t="e">
        <f>VLOOKUP(B138,RegInd!$B$2:$N$388,13,FALSE)</f>
        <v>#N/A</v>
      </c>
      <c r="G138" s="7">
        <v>0.19041248213305323</v>
      </c>
      <c r="H138">
        <f>+VLOOKUP(C138,ExpPat!$A$2:$D$47,4,FALSE)</f>
        <v>0.12788089898363317</v>
      </c>
      <c r="I138" s="7">
        <v>0.12788089898363317</v>
      </c>
      <c r="J138">
        <f t="shared" si="11"/>
        <v>0.14236000859740661</v>
      </c>
      <c r="N138" s="3">
        <f t="shared" si="8"/>
        <v>0.42708002579221982</v>
      </c>
      <c r="O138" s="3">
        <f t="shared" si="9"/>
        <v>0</v>
      </c>
      <c r="P138" s="3">
        <f t="shared" si="10"/>
        <v>0</v>
      </c>
    </row>
    <row r="139" spans="1:16" x14ac:dyDescent="0.3">
      <c r="A139" t="s">
        <v>797</v>
      </c>
      <c r="B139" t="s">
        <v>796</v>
      </c>
      <c r="C139" t="s">
        <v>63</v>
      </c>
      <c r="D139" s="6">
        <f>+SED!AJ139</f>
        <v>0.40981039767936345</v>
      </c>
      <c r="E139" s="7">
        <v>0.40981039767936345</v>
      </c>
      <c r="F139" t="e">
        <f>VLOOKUP(B139,RegInd!$B$2:$N$388,13,FALSE)</f>
        <v>#N/A</v>
      </c>
      <c r="G139" s="7">
        <v>0.19041248213305323</v>
      </c>
      <c r="H139">
        <f>+VLOOKUP(C139,ExpPat!$A$2:$D$47,4,FALSE)</f>
        <v>0.12788089898363317</v>
      </c>
      <c r="I139" s="7">
        <v>0.12788089898363317</v>
      </c>
      <c r="J139">
        <f t="shared" si="11"/>
        <v>0.15366464009831723</v>
      </c>
      <c r="N139" s="3">
        <f t="shared" si="8"/>
        <v>0.46099392029495168</v>
      </c>
      <c r="O139" s="3">
        <f t="shared" si="9"/>
        <v>0</v>
      </c>
      <c r="P139" s="3">
        <f t="shared" si="10"/>
        <v>0</v>
      </c>
    </row>
    <row r="140" spans="1:16" x14ac:dyDescent="0.3">
      <c r="A140" t="s">
        <v>67</v>
      </c>
      <c r="B140" t="s">
        <v>68</v>
      </c>
      <c r="C140" t="s">
        <v>63</v>
      </c>
      <c r="D140" s="6" t="e">
        <f>+SED!AJ140</f>
        <v>#VALUE!</v>
      </c>
      <c r="E140" s="7" t="s">
        <v>3</v>
      </c>
      <c r="F140">
        <f>VLOOKUP(B140,RegInd!$B$2:$N$388,13,FALSE)</f>
        <v>0.20424071900153701</v>
      </c>
      <c r="G140" s="7">
        <v>0.20424071900153701</v>
      </c>
      <c r="H140">
        <f>+VLOOKUP(C140,ExpPat!$A$2:$D$47,4,FALSE)</f>
        <v>0.12788089898363317</v>
      </c>
      <c r="I140" s="7">
        <v>0.12788089898363317</v>
      </c>
      <c r="J140" t="e">
        <f t="shared" si="11"/>
        <v>#VALUE!</v>
      </c>
      <c r="N140" s="3" t="e">
        <f t="shared" si="8"/>
        <v>#VALUE!</v>
      </c>
      <c r="O140" s="3">
        <f t="shared" si="9"/>
        <v>2.5924121505519516E-2</v>
      </c>
      <c r="P140" s="3">
        <f t="shared" si="10"/>
        <v>0</v>
      </c>
    </row>
    <row r="141" spans="1:16" x14ac:dyDescent="0.3">
      <c r="A141" t="s">
        <v>799</v>
      </c>
      <c r="B141" t="s">
        <v>798</v>
      </c>
      <c r="C141" t="s">
        <v>63</v>
      </c>
      <c r="D141" s="6">
        <f>+SED!AJ141</f>
        <v>0.45650356274443182</v>
      </c>
      <c r="E141" s="7">
        <v>0.45650356274443182</v>
      </c>
      <c r="F141" t="e">
        <f>VLOOKUP(B141,RegInd!$B$2:$N$388,13,FALSE)</f>
        <v>#N/A</v>
      </c>
      <c r="G141" s="7">
        <v>0.20424071900153701</v>
      </c>
      <c r="H141">
        <f>+VLOOKUP(C141,ExpPat!$A$2:$D$47,4,FALSE)</f>
        <v>0.12788089898363317</v>
      </c>
      <c r="I141" s="7">
        <v>0.12788089898363317</v>
      </c>
      <c r="J141">
        <f t="shared" si="11"/>
        <v>0.1369539746695031</v>
      </c>
      <c r="N141" s="3">
        <f t="shared" si="8"/>
        <v>0.38493780250298981</v>
      </c>
      <c r="O141" s="3">
        <f t="shared" si="9"/>
        <v>2.5924121505519516E-2</v>
      </c>
      <c r="P141" s="3">
        <f t="shared" si="10"/>
        <v>0</v>
      </c>
    </row>
    <row r="142" spans="1:16" x14ac:dyDescent="0.3">
      <c r="A142" t="s">
        <v>801</v>
      </c>
      <c r="B142" t="s">
        <v>800</v>
      </c>
      <c r="C142" t="s">
        <v>63</v>
      </c>
      <c r="D142" s="6">
        <f>+SED!AJ142</f>
        <v>0.42380891135270743</v>
      </c>
      <c r="E142" s="7">
        <v>0.42380891135270743</v>
      </c>
      <c r="F142" t="e">
        <f>VLOOKUP(B142,RegInd!$B$2:$N$388,13,FALSE)</f>
        <v>#N/A</v>
      </c>
      <c r="G142" s="7">
        <v>0.20424071900153701</v>
      </c>
      <c r="H142">
        <f>+VLOOKUP(C142,ExpPat!$A$2:$D$47,4,FALSE)</f>
        <v>0.12788089898363317</v>
      </c>
      <c r="I142" s="7">
        <v>0.12788089898363317</v>
      </c>
      <c r="J142">
        <f t="shared" si="11"/>
        <v>0.1547055253440035</v>
      </c>
      <c r="N142" s="3">
        <f t="shared" si="8"/>
        <v>0.43819245452649103</v>
      </c>
      <c r="O142" s="3">
        <f t="shared" si="9"/>
        <v>2.5924121505519516E-2</v>
      </c>
      <c r="P142" s="3">
        <f t="shared" si="10"/>
        <v>0</v>
      </c>
    </row>
    <row r="143" spans="1:16" x14ac:dyDescent="0.3">
      <c r="A143" t="s">
        <v>69</v>
      </c>
      <c r="B143" t="s">
        <v>70</v>
      </c>
      <c r="C143" t="s">
        <v>63</v>
      </c>
      <c r="D143" s="6" t="e">
        <f>+SED!AJ143</f>
        <v>#VALUE!</v>
      </c>
      <c r="E143" s="7" t="s">
        <v>3</v>
      </c>
      <c r="F143">
        <f>VLOOKUP(B143,RegInd!$B$2:$N$388,13,FALSE)</f>
        <v>0.21275040322829619</v>
      </c>
      <c r="G143" s="7">
        <v>0.21275040322829619</v>
      </c>
      <c r="H143">
        <f>+VLOOKUP(C143,ExpPat!$A$2:$D$47,4,FALSE)</f>
        <v>0.12788089898363317</v>
      </c>
      <c r="I143" s="7">
        <v>0.12788089898363317</v>
      </c>
      <c r="J143" t="e">
        <f t="shared" si="11"/>
        <v>#VALUE!</v>
      </c>
      <c r="N143" s="3" t="e">
        <f t="shared" si="8"/>
        <v>#VALUE!</v>
      </c>
      <c r="O143" s="3">
        <f t="shared" si="9"/>
        <v>4.1877427047377562E-2</v>
      </c>
      <c r="P143" s="3">
        <f t="shared" si="10"/>
        <v>0</v>
      </c>
    </row>
    <row r="144" spans="1:16" x14ac:dyDescent="0.3">
      <c r="A144" t="s">
        <v>803</v>
      </c>
      <c r="B144" t="s">
        <v>802</v>
      </c>
      <c r="C144" t="s">
        <v>63</v>
      </c>
      <c r="D144" s="6">
        <f>+SED!AJ144</f>
        <v>0.44766838608583354</v>
      </c>
      <c r="E144" s="7">
        <v>0.44766838608583354</v>
      </c>
      <c r="F144" t="e">
        <f>VLOOKUP(B144,RegInd!$B$2:$N$388,13,FALSE)</f>
        <v>#N/A</v>
      </c>
      <c r="G144" s="7">
        <v>0.21275040322829619</v>
      </c>
      <c r="H144">
        <f>+VLOOKUP(C144,ExpPat!$A$2:$D$47,4,FALSE)</f>
        <v>0.12788089898363317</v>
      </c>
      <c r="I144" s="7">
        <v>0.12788089898363317</v>
      </c>
      <c r="J144">
        <f t="shared" si="11"/>
        <v>0.14706879956720939</v>
      </c>
      <c r="N144" s="3">
        <f t="shared" si="8"/>
        <v>0.39932897165425063</v>
      </c>
      <c r="O144" s="3">
        <f t="shared" si="9"/>
        <v>4.1877427047377562E-2</v>
      </c>
      <c r="P144" s="3">
        <f t="shared" si="10"/>
        <v>0</v>
      </c>
    </row>
    <row r="145" spans="1:16" x14ac:dyDescent="0.3">
      <c r="A145" t="s">
        <v>805</v>
      </c>
      <c r="B145" t="s">
        <v>804</v>
      </c>
      <c r="C145" t="s">
        <v>63</v>
      </c>
      <c r="D145" s="6">
        <f>+SED!AJ145</f>
        <v>0.4408932191116573</v>
      </c>
      <c r="E145" s="7">
        <v>0.4408932191116573</v>
      </c>
      <c r="F145" t="e">
        <f>VLOOKUP(B145,RegInd!$B$2:$N$388,13,FALSE)</f>
        <v>#N/A</v>
      </c>
      <c r="G145" s="7">
        <v>0.21275040322829619</v>
      </c>
      <c r="H145">
        <f>+VLOOKUP(C145,ExpPat!$A$2:$D$47,4,FALSE)</f>
        <v>0.12788089898363317</v>
      </c>
      <c r="I145" s="7">
        <v>0.12788089898363317</v>
      </c>
      <c r="J145">
        <f t="shared" si="11"/>
        <v>0.15074737434169788</v>
      </c>
      <c r="N145" s="3">
        <f t="shared" si="8"/>
        <v>0.41036469597771608</v>
      </c>
      <c r="O145" s="3">
        <f t="shared" si="9"/>
        <v>4.1877427047377562E-2</v>
      </c>
      <c r="P145" s="3">
        <f t="shared" si="10"/>
        <v>0</v>
      </c>
    </row>
    <row r="146" spans="1:16" x14ac:dyDescent="0.3">
      <c r="A146" t="s">
        <v>71</v>
      </c>
      <c r="B146" t="s">
        <v>72</v>
      </c>
      <c r="C146" t="s">
        <v>63</v>
      </c>
      <c r="D146" s="6" t="e">
        <f>+SED!AJ146</f>
        <v>#VALUE!</v>
      </c>
      <c r="E146" s="7" t="s">
        <v>3</v>
      </c>
      <c r="F146">
        <f>VLOOKUP(B146,RegInd!$B$2:$N$388,13,FALSE)</f>
        <v>0.20955927164326144</v>
      </c>
      <c r="G146" s="7">
        <v>0.20955927164326144</v>
      </c>
      <c r="H146">
        <f>+VLOOKUP(C146,ExpPat!$A$2:$D$47,4,FALSE)</f>
        <v>0.12788089898363317</v>
      </c>
      <c r="I146" s="7">
        <v>0.12788089898363317</v>
      </c>
      <c r="J146" t="e">
        <f t="shared" si="11"/>
        <v>#VALUE!</v>
      </c>
      <c r="N146" s="3" t="e">
        <f t="shared" si="8"/>
        <v>#VALUE!</v>
      </c>
      <c r="O146" s="3">
        <f t="shared" si="9"/>
        <v>3.5894937469180675E-2</v>
      </c>
      <c r="P146" s="3">
        <f t="shared" si="10"/>
        <v>0</v>
      </c>
    </row>
    <row r="147" spans="1:16" x14ac:dyDescent="0.3">
      <c r="A147" t="s">
        <v>807</v>
      </c>
      <c r="B147" t="s">
        <v>806</v>
      </c>
      <c r="C147" t="s">
        <v>63</v>
      </c>
      <c r="D147" s="6">
        <f>+SED!AJ147</f>
        <v>0.39245514870747072</v>
      </c>
      <c r="E147" s="7">
        <v>0.39245514870747072</v>
      </c>
      <c r="F147" t="e">
        <f>VLOOKUP(B147,RegInd!$B$2:$N$388,13,FALSE)</f>
        <v>#N/A</v>
      </c>
      <c r="G147" s="7">
        <v>0.20955927164326144</v>
      </c>
      <c r="H147">
        <f>+VLOOKUP(C147,ExpPat!$A$2:$D$47,4,FALSE)</f>
        <v>0.12788089898363317</v>
      </c>
      <c r="I147" s="7">
        <v>0.12788089898363317</v>
      </c>
      <c r="J147">
        <f t="shared" si="11"/>
        <v>0.17505264621719147</v>
      </c>
      <c r="N147" s="3">
        <f t="shared" si="8"/>
        <v>0.48926300118239374</v>
      </c>
      <c r="O147" s="3">
        <f t="shared" si="9"/>
        <v>3.5894937469180675E-2</v>
      </c>
      <c r="P147" s="3">
        <f t="shared" si="10"/>
        <v>0</v>
      </c>
    </row>
    <row r="148" spans="1:16" x14ac:dyDescent="0.3">
      <c r="A148" t="s">
        <v>809</v>
      </c>
      <c r="B148" t="s">
        <v>808</v>
      </c>
      <c r="C148" t="s">
        <v>63</v>
      </c>
      <c r="D148" s="6">
        <f>+SED!AJ148</f>
        <v>0.44406706324749312</v>
      </c>
      <c r="E148" s="7">
        <v>0.44406706324749312</v>
      </c>
      <c r="F148" t="e">
        <f>VLOOKUP(B148,RegInd!$B$2:$N$388,13,FALSE)</f>
        <v>#N/A</v>
      </c>
      <c r="G148" s="7">
        <v>0.20955927164326144</v>
      </c>
      <c r="H148">
        <f>+VLOOKUP(C148,ExpPat!$A$2:$D$47,4,FALSE)</f>
        <v>0.12788089898363317</v>
      </c>
      <c r="I148" s="7">
        <v>0.12788089898363317</v>
      </c>
      <c r="J148">
        <f t="shared" si="11"/>
        <v>0.14702997347515703</v>
      </c>
      <c r="N148" s="3">
        <f t="shared" si="8"/>
        <v>0.40519498295629042</v>
      </c>
      <c r="O148" s="3">
        <f t="shared" si="9"/>
        <v>3.5894937469180675E-2</v>
      </c>
      <c r="P148" s="3">
        <f t="shared" si="10"/>
        <v>0</v>
      </c>
    </row>
    <row r="149" spans="1:16" x14ac:dyDescent="0.3">
      <c r="A149" t="s">
        <v>73</v>
      </c>
      <c r="B149" t="s">
        <v>74</v>
      </c>
      <c r="C149" t="s">
        <v>63</v>
      </c>
      <c r="D149" s="6" t="e">
        <f>+SED!AJ149</f>
        <v>#VALUE!</v>
      </c>
      <c r="E149" s="7" t="s">
        <v>3</v>
      </c>
      <c r="F149">
        <f>VLOOKUP(B149,RegInd!$B$2:$N$388,13,FALSE)</f>
        <v>0.21168669269995127</v>
      </c>
      <c r="G149" s="7">
        <v>0.21168669269995127</v>
      </c>
      <c r="H149">
        <f>+VLOOKUP(C149,ExpPat!$A$2:$D$47,4,FALSE)</f>
        <v>0.12788089898363317</v>
      </c>
      <c r="I149" s="7">
        <v>0.12788089898363317</v>
      </c>
      <c r="J149" t="e">
        <f t="shared" si="11"/>
        <v>#VALUE!</v>
      </c>
      <c r="N149" s="3" t="e">
        <f t="shared" si="8"/>
        <v>#VALUE!</v>
      </c>
      <c r="O149" s="3">
        <f t="shared" si="9"/>
        <v>3.9883263854645266E-2</v>
      </c>
      <c r="P149" s="3">
        <f t="shared" si="10"/>
        <v>0</v>
      </c>
    </row>
    <row r="150" spans="1:16" x14ac:dyDescent="0.3">
      <c r="A150" t="s">
        <v>73</v>
      </c>
      <c r="B150" t="s">
        <v>810</v>
      </c>
      <c r="C150" t="s">
        <v>63</v>
      </c>
      <c r="D150" s="6">
        <f>+SED!AJ150</f>
        <v>0.40136243996946658</v>
      </c>
      <c r="E150" s="7">
        <v>0.40136243996946658</v>
      </c>
      <c r="F150" t="e">
        <f>VLOOKUP(B150,RegInd!$B$2:$N$388,13,FALSE)</f>
        <v>#N/A</v>
      </c>
      <c r="G150" s="7">
        <v>0.21168669269995127</v>
      </c>
      <c r="H150">
        <f>+VLOOKUP(C150,ExpPat!$A$2:$D$47,4,FALSE)</f>
        <v>0.12788089898363317</v>
      </c>
      <c r="I150" s="7">
        <v>0.12788089898363317</v>
      </c>
      <c r="J150">
        <f t="shared" si="11"/>
        <v>0.17154587736072702</v>
      </c>
      <c r="N150" s="3">
        <f t="shared" si="8"/>
        <v>0.47475436822753581</v>
      </c>
      <c r="O150" s="3">
        <f t="shared" si="9"/>
        <v>3.9883263854645266E-2</v>
      </c>
      <c r="P150" s="3">
        <f t="shared" si="10"/>
        <v>0</v>
      </c>
    </row>
    <row r="151" spans="1:16" x14ac:dyDescent="0.3">
      <c r="A151" t="s">
        <v>75</v>
      </c>
      <c r="B151" t="s">
        <v>76</v>
      </c>
      <c r="C151" t="s">
        <v>76</v>
      </c>
      <c r="D151" s="6" t="e">
        <f>+SED!AJ151</f>
        <v>#VALUE!</v>
      </c>
      <c r="E151" s="7" t="s">
        <v>3</v>
      </c>
      <c r="F151" t="e">
        <f>VLOOKUP(B151,RegInd!$B$2:$N$388,13,FALSE)</f>
        <v>#N/A</v>
      </c>
      <c r="G151" s="7">
        <v>0.21168669269995127</v>
      </c>
      <c r="H151">
        <f>+VLOOKUP(C151,ExpPat!$A$2:$D$47,4,FALSE)</f>
        <v>0.13995453889730092</v>
      </c>
      <c r="I151" s="7">
        <v>0.13995453889730092</v>
      </c>
      <c r="J151" t="e">
        <f t="shared" si="11"/>
        <v>#VALUE!</v>
      </c>
      <c r="N151" s="3" t="e">
        <f t="shared" si="8"/>
        <v>#VALUE!</v>
      </c>
      <c r="O151" s="3">
        <f t="shared" si="9"/>
        <v>3.9883263854645266E-2</v>
      </c>
      <c r="P151" s="3">
        <f t="shared" si="10"/>
        <v>2.3779641151330768E-2</v>
      </c>
    </row>
    <row r="152" spans="1:16" x14ac:dyDescent="0.3">
      <c r="A152" t="s">
        <v>812</v>
      </c>
      <c r="B152" t="s">
        <v>811</v>
      </c>
      <c r="C152" t="s">
        <v>76</v>
      </c>
      <c r="D152" s="6" t="e">
        <f>+SED!AJ152</f>
        <v>#VALUE!</v>
      </c>
      <c r="E152" s="7" t="s">
        <v>3</v>
      </c>
      <c r="F152" t="e">
        <f>VLOOKUP(B152,RegInd!$B$2:$N$388,13,FALSE)</f>
        <v>#N/A</v>
      </c>
      <c r="G152" s="7">
        <v>0.21168669269995127</v>
      </c>
      <c r="H152">
        <f>+VLOOKUP(C152,ExpPat!$A$2:$D$47,4,FALSE)</f>
        <v>0.13995453889730092</v>
      </c>
      <c r="I152" s="7">
        <v>0.13995453889730092</v>
      </c>
      <c r="J152" t="e">
        <f t="shared" si="11"/>
        <v>#VALUE!</v>
      </c>
      <c r="N152" s="3" t="e">
        <f t="shared" si="8"/>
        <v>#VALUE!</v>
      </c>
      <c r="O152" s="3">
        <f t="shared" si="9"/>
        <v>3.9883263854645266E-2</v>
      </c>
      <c r="P152" s="3">
        <f t="shared" si="10"/>
        <v>2.3779641151330768E-2</v>
      </c>
    </row>
    <row r="153" spans="1:16" x14ac:dyDescent="0.3">
      <c r="A153" t="s">
        <v>77</v>
      </c>
      <c r="B153" t="s">
        <v>78</v>
      </c>
      <c r="C153" t="s">
        <v>76</v>
      </c>
      <c r="D153" s="6" t="e">
        <f>+SED!AJ153</f>
        <v>#VALUE!</v>
      </c>
      <c r="E153" s="7" t="s">
        <v>3</v>
      </c>
      <c r="F153">
        <f>VLOOKUP(B153,RegInd!$B$2:$N$388,13,FALSE)</f>
        <v>0.33732570544883694</v>
      </c>
      <c r="G153" s="7">
        <v>0.33732570544883694</v>
      </c>
      <c r="H153">
        <f>+VLOOKUP(C153,ExpPat!$A$2:$D$47,4,FALSE)</f>
        <v>0.13995453889730092</v>
      </c>
      <c r="I153" s="7">
        <v>0.13995453889730092</v>
      </c>
      <c r="J153" t="e">
        <f t="shared" si="11"/>
        <v>#VALUE!</v>
      </c>
      <c r="N153" s="3" t="e">
        <f t="shared" si="8"/>
        <v>#VALUE!</v>
      </c>
      <c r="O153" s="3">
        <f t="shared" si="9"/>
        <v>0.27542168160903796</v>
      </c>
      <c r="P153" s="3">
        <f t="shared" si="10"/>
        <v>2.3779641151330768E-2</v>
      </c>
    </row>
    <row r="154" spans="1:16" x14ac:dyDescent="0.3">
      <c r="A154" t="s">
        <v>79</v>
      </c>
      <c r="B154" t="s">
        <v>80</v>
      </c>
      <c r="C154" t="s">
        <v>76</v>
      </c>
      <c r="D154" s="6" t="e">
        <f>+SED!AJ154</f>
        <v>#VALUE!</v>
      </c>
      <c r="E154" s="7" t="s">
        <v>3</v>
      </c>
      <c r="F154">
        <f>VLOOKUP(B154,RegInd!$B$2:$N$388,13,FALSE)</f>
        <v>0.33411865730524914</v>
      </c>
      <c r="G154" s="7">
        <v>0.33411865730524914</v>
      </c>
      <c r="H154">
        <f>+VLOOKUP(C154,ExpPat!$A$2:$D$47,4,FALSE)</f>
        <v>0.13995453889730092</v>
      </c>
      <c r="I154" s="7">
        <v>0.13995453889730092</v>
      </c>
      <c r="J154" t="e">
        <f t="shared" si="11"/>
        <v>#VALUE!</v>
      </c>
      <c r="N154" s="3" t="e">
        <f t="shared" si="8"/>
        <v>#VALUE!</v>
      </c>
      <c r="O154" s="3">
        <f t="shared" si="9"/>
        <v>0.2694093528834644</v>
      </c>
      <c r="P154" s="3">
        <f t="shared" si="10"/>
        <v>2.3779641151330768E-2</v>
      </c>
    </row>
    <row r="155" spans="1:16" x14ac:dyDescent="0.3">
      <c r="A155" t="s">
        <v>3994</v>
      </c>
      <c r="B155" t="s">
        <v>813</v>
      </c>
      <c r="C155" t="s">
        <v>76</v>
      </c>
      <c r="D155" s="6">
        <f>+SED!AJ155</f>
        <v>0.44555360413550826</v>
      </c>
      <c r="E155" s="7">
        <v>0.44555360413550826</v>
      </c>
      <c r="F155" t="e">
        <f>VLOOKUP(B155,RegInd!$B$2:$N$388,13,FALSE)</f>
        <v>#N/A</v>
      </c>
      <c r="G155" s="7">
        <v>0.33411865730524914</v>
      </c>
      <c r="H155">
        <f>+VLOOKUP(C155,ExpPat!$A$2:$D$47,4,FALSE)</f>
        <v>0.13995453889730092</v>
      </c>
      <c r="I155" s="7">
        <v>0.13995453889730092</v>
      </c>
      <c r="J155">
        <f t="shared" si="11"/>
        <v>0.23198754209013295</v>
      </c>
      <c r="N155" s="3">
        <f t="shared" si="8"/>
        <v>0.4027736322356037</v>
      </c>
      <c r="O155" s="3">
        <f t="shared" si="9"/>
        <v>0.2694093528834644</v>
      </c>
      <c r="P155" s="3">
        <f t="shared" si="10"/>
        <v>2.3779641151330768E-2</v>
      </c>
    </row>
    <row r="156" spans="1:16" x14ac:dyDescent="0.3">
      <c r="A156" t="s">
        <v>815</v>
      </c>
      <c r="B156" t="s">
        <v>814</v>
      </c>
      <c r="C156" t="s">
        <v>76</v>
      </c>
      <c r="D156" s="6">
        <f>+SED!AJ156</f>
        <v>0.42738295252485758</v>
      </c>
      <c r="E156" s="7">
        <v>0.42738295252485758</v>
      </c>
      <c r="F156" t="e">
        <f>VLOOKUP(B156,RegInd!$B$2:$N$388,13,FALSE)</f>
        <v>#N/A</v>
      </c>
      <c r="G156" s="7">
        <v>0.33411865730524914</v>
      </c>
      <c r="H156">
        <f>+VLOOKUP(C156,ExpPat!$A$2:$D$47,4,FALSE)</f>
        <v>0.13995453889730092</v>
      </c>
      <c r="I156" s="7">
        <v>0.13995453889730092</v>
      </c>
      <c r="J156">
        <f t="shared" si="11"/>
        <v>0.24185329165847991</v>
      </c>
      <c r="N156" s="3">
        <f t="shared" si="8"/>
        <v>0.43237088094064458</v>
      </c>
      <c r="O156" s="3">
        <f t="shared" si="9"/>
        <v>0.2694093528834644</v>
      </c>
      <c r="P156" s="3">
        <f t="shared" si="10"/>
        <v>2.3779641151330768E-2</v>
      </c>
    </row>
    <row r="157" spans="1:16" x14ac:dyDescent="0.3">
      <c r="A157" t="s">
        <v>817</v>
      </c>
      <c r="B157" t="s">
        <v>816</v>
      </c>
      <c r="C157" t="s">
        <v>76</v>
      </c>
      <c r="D157" s="6">
        <f>+SED!AJ157</f>
        <v>0.43470599856029457</v>
      </c>
      <c r="E157" s="7">
        <v>0.43470599856029457</v>
      </c>
      <c r="F157" t="e">
        <f>VLOOKUP(B157,RegInd!$B$2:$N$388,13,FALSE)</f>
        <v>#N/A</v>
      </c>
      <c r="G157" s="7">
        <v>0.33411865730524914</v>
      </c>
      <c r="H157">
        <f>+VLOOKUP(C157,ExpPat!$A$2:$D$47,4,FALSE)</f>
        <v>0.13995453889730092</v>
      </c>
      <c r="I157" s="7">
        <v>0.13995453889730092</v>
      </c>
      <c r="J157">
        <f t="shared" si="11"/>
        <v>0.23787724612025885</v>
      </c>
      <c r="N157" s="3">
        <f t="shared" si="8"/>
        <v>0.42044274432598128</v>
      </c>
      <c r="O157" s="3">
        <f t="shared" si="9"/>
        <v>0.2694093528834644</v>
      </c>
      <c r="P157" s="3">
        <f t="shared" si="10"/>
        <v>2.3779641151330768E-2</v>
      </c>
    </row>
    <row r="158" spans="1:16" x14ac:dyDescent="0.3">
      <c r="A158" t="s">
        <v>819</v>
      </c>
      <c r="B158" t="s">
        <v>818</v>
      </c>
      <c r="C158" t="s">
        <v>76</v>
      </c>
      <c r="D158" s="6">
        <f>+SED!AJ158</f>
        <v>0.43285659584619907</v>
      </c>
      <c r="E158" s="7">
        <v>0.43285659584619907</v>
      </c>
      <c r="F158" t="e">
        <f>VLOOKUP(B158,RegInd!$B$2:$N$388,13,FALSE)</f>
        <v>#N/A</v>
      </c>
      <c r="G158" s="7">
        <v>0.33411865730524914</v>
      </c>
      <c r="H158">
        <f>+VLOOKUP(C158,ExpPat!$A$2:$D$47,4,FALSE)</f>
        <v>0.13995453889730092</v>
      </c>
      <c r="I158" s="7">
        <v>0.13995453889730092</v>
      </c>
      <c r="J158">
        <f t="shared" si="11"/>
        <v>0.23888137874132526</v>
      </c>
      <c r="N158" s="3">
        <f t="shared" si="8"/>
        <v>0.42345514218918057</v>
      </c>
      <c r="O158" s="3">
        <f t="shared" si="9"/>
        <v>0.2694093528834644</v>
      </c>
      <c r="P158" s="3">
        <f t="shared" si="10"/>
        <v>2.3779641151330768E-2</v>
      </c>
    </row>
    <row r="159" spans="1:16" x14ac:dyDescent="0.3">
      <c r="A159" t="s">
        <v>821</v>
      </c>
      <c r="B159" t="s">
        <v>820</v>
      </c>
      <c r="C159" t="s">
        <v>76</v>
      </c>
      <c r="D159" s="6">
        <f>+SED!AJ159</f>
        <v>0.42936304077334186</v>
      </c>
      <c r="E159" s="7">
        <v>0.42936304077334186</v>
      </c>
      <c r="F159" t="e">
        <f>VLOOKUP(B159,RegInd!$B$2:$N$388,13,FALSE)</f>
        <v>#N/A</v>
      </c>
      <c r="G159" s="7">
        <v>0.33411865730524914</v>
      </c>
      <c r="H159">
        <f>+VLOOKUP(C159,ExpPat!$A$2:$D$47,4,FALSE)</f>
        <v>0.13995453889730092</v>
      </c>
      <c r="I159" s="7">
        <v>0.13995453889730092</v>
      </c>
      <c r="J159">
        <f t="shared" si="11"/>
        <v>0.24077820336768235</v>
      </c>
      <c r="N159" s="3">
        <f t="shared" si="8"/>
        <v>0.42914561606825186</v>
      </c>
      <c r="O159" s="3">
        <f t="shared" si="9"/>
        <v>0.2694093528834644</v>
      </c>
      <c r="P159" s="3">
        <f t="shared" si="10"/>
        <v>2.3779641151330768E-2</v>
      </c>
    </row>
    <row r="160" spans="1:16" x14ac:dyDescent="0.3">
      <c r="A160" t="s">
        <v>823</v>
      </c>
      <c r="B160" t="s">
        <v>822</v>
      </c>
      <c r="C160" t="s">
        <v>76</v>
      </c>
      <c r="D160" s="6">
        <f>+SED!AJ160</f>
        <v>0.43190651099478006</v>
      </c>
      <c r="E160" s="7">
        <v>0.43190651099478006</v>
      </c>
      <c r="F160" t="e">
        <f>VLOOKUP(B160,RegInd!$B$2:$N$388,13,FALSE)</f>
        <v>#N/A</v>
      </c>
      <c r="G160" s="7">
        <v>0.33411865730524914</v>
      </c>
      <c r="H160">
        <f>+VLOOKUP(C160,ExpPat!$A$2:$D$47,4,FALSE)</f>
        <v>0.13995453889730092</v>
      </c>
      <c r="I160" s="7">
        <v>0.13995453889730092</v>
      </c>
      <c r="J160">
        <f t="shared" si="11"/>
        <v>0.23939722701213167</v>
      </c>
      <c r="N160" s="3">
        <f t="shared" si="8"/>
        <v>0.42500268700159982</v>
      </c>
      <c r="O160" s="3">
        <f t="shared" si="9"/>
        <v>0.2694093528834644</v>
      </c>
      <c r="P160" s="3">
        <f t="shared" si="10"/>
        <v>2.3779641151330768E-2</v>
      </c>
    </row>
    <row r="161" spans="1:16" x14ac:dyDescent="0.3">
      <c r="A161" t="s">
        <v>3995</v>
      </c>
      <c r="B161" t="s">
        <v>824</v>
      </c>
      <c r="C161" t="s">
        <v>76</v>
      </c>
      <c r="D161" s="6">
        <f>+SED!AJ161</f>
        <v>0.38582574044977141</v>
      </c>
      <c r="E161" s="7">
        <v>0.38582574044977141</v>
      </c>
      <c r="F161" t="e">
        <f>VLOOKUP(B161,RegInd!$B$2:$N$388,13,FALSE)</f>
        <v>#N/A</v>
      </c>
      <c r="G161" s="7">
        <v>0.33411865730524914</v>
      </c>
      <c r="H161">
        <f>+VLOOKUP(C161,ExpPat!$A$2:$D$47,4,FALSE)</f>
        <v>0.13995453889730092</v>
      </c>
      <c r="I161" s="7">
        <v>0.13995453889730092</v>
      </c>
      <c r="J161">
        <f t="shared" si="11"/>
        <v>0.26441676686435345</v>
      </c>
      <c r="N161" s="3">
        <f t="shared" si="8"/>
        <v>0.5000613065582652</v>
      </c>
      <c r="O161" s="3">
        <f t="shared" si="9"/>
        <v>0.2694093528834644</v>
      </c>
      <c r="P161" s="3">
        <f t="shared" si="10"/>
        <v>2.3779641151330768E-2</v>
      </c>
    </row>
    <row r="162" spans="1:16" x14ac:dyDescent="0.3">
      <c r="A162" t="s">
        <v>3996</v>
      </c>
      <c r="B162" t="s">
        <v>825</v>
      </c>
      <c r="C162" t="s">
        <v>76</v>
      </c>
      <c r="D162" s="6">
        <f>+SED!AJ162</f>
        <v>0.38589212325503292</v>
      </c>
      <c r="E162" s="7">
        <v>0.38589212325503292</v>
      </c>
      <c r="F162" t="e">
        <f>VLOOKUP(B162,RegInd!$B$2:$N$388,13,FALSE)</f>
        <v>#N/A</v>
      </c>
      <c r="G162" s="7">
        <v>0.33411865730524914</v>
      </c>
      <c r="H162">
        <f>+VLOOKUP(C162,ExpPat!$A$2:$D$47,4,FALSE)</f>
        <v>0.13995453889730092</v>
      </c>
      <c r="I162" s="7">
        <v>0.13995453889730092</v>
      </c>
      <c r="J162">
        <f t="shared" si="11"/>
        <v>0.26438072434114696</v>
      </c>
      <c r="N162" s="3">
        <f t="shared" si="8"/>
        <v>0.49995317898864566</v>
      </c>
      <c r="O162" s="3">
        <f t="shared" si="9"/>
        <v>0.2694093528834644</v>
      </c>
      <c r="P162" s="3">
        <f t="shared" si="10"/>
        <v>2.3779641151330768E-2</v>
      </c>
    </row>
    <row r="163" spans="1:16" x14ac:dyDescent="0.3">
      <c r="A163" t="s">
        <v>827</v>
      </c>
      <c r="B163" t="s">
        <v>826</v>
      </c>
      <c r="C163" t="s">
        <v>76</v>
      </c>
      <c r="D163" s="6">
        <f>+SED!AJ163</f>
        <v>0.34252294615507051</v>
      </c>
      <c r="E163" s="7">
        <v>0.34252294615507051</v>
      </c>
      <c r="F163" t="e">
        <f>VLOOKUP(B163,RegInd!$B$2:$N$388,13,FALSE)</f>
        <v>#N/A</v>
      </c>
      <c r="G163" s="7">
        <v>0.33411865730524914</v>
      </c>
      <c r="H163">
        <f>+VLOOKUP(C163,ExpPat!$A$2:$D$47,4,FALSE)</f>
        <v>0.13995453889730092</v>
      </c>
      <c r="I163" s="7">
        <v>0.13995453889730092</v>
      </c>
      <c r="J163">
        <f t="shared" si="11"/>
        <v>0.28792800538651797</v>
      </c>
      <c r="N163" s="3">
        <f t="shared" si="8"/>
        <v>0.57059502212475877</v>
      </c>
      <c r="O163" s="3">
        <f t="shared" si="9"/>
        <v>0.2694093528834644</v>
      </c>
      <c r="P163" s="3">
        <f t="shared" si="10"/>
        <v>2.3779641151330768E-2</v>
      </c>
    </row>
    <row r="164" spans="1:16" x14ac:dyDescent="0.3">
      <c r="A164" t="s">
        <v>829</v>
      </c>
      <c r="B164" t="s">
        <v>828</v>
      </c>
      <c r="C164" t="s">
        <v>76</v>
      </c>
      <c r="D164" s="6">
        <f>+SED!AJ164</f>
        <v>0.33875647924033647</v>
      </c>
      <c r="E164" s="7">
        <v>0.33875647924033647</v>
      </c>
      <c r="F164" t="e">
        <f>VLOOKUP(B164,RegInd!$B$2:$N$388,13,FALSE)</f>
        <v>#N/A</v>
      </c>
      <c r="G164" s="7">
        <v>0.33411865730524914</v>
      </c>
      <c r="H164">
        <f>+VLOOKUP(C164,ExpPat!$A$2:$D$47,4,FALSE)</f>
        <v>0.13995453889730092</v>
      </c>
      <c r="I164" s="7">
        <v>0.13995453889730092</v>
      </c>
      <c r="J164">
        <f t="shared" si="11"/>
        <v>0.28997300741145637</v>
      </c>
      <c r="N164" s="3">
        <f t="shared" si="8"/>
        <v>0.57673002819957397</v>
      </c>
      <c r="O164" s="3">
        <f t="shared" si="9"/>
        <v>0.2694093528834644</v>
      </c>
      <c r="P164" s="3">
        <f t="shared" si="10"/>
        <v>2.3779641151330768E-2</v>
      </c>
    </row>
    <row r="165" spans="1:16" x14ac:dyDescent="0.3">
      <c r="A165" t="s">
        <v>831</v>
      </c>
      <c r="B165" t="s">
        <v>830</v>
      </c>
      <c r="C165" t="s">
        <v>76</v>
      </c>
      <c r="D165" s="6">
        <f>+SED!AJ165</f>
        <v>0.34592228819753468</v>
      </c>
      <c r="E165" s="7">
        <v>0.34592228819753468</v>
      </c>
      <c r="F165" t="e">
        <f>VLOOKUP(B165,RegInd!$B$2:$N$388,13,FALSE)</f>
        <v>#N/A</v>
      </c>
      <c r="G165" s="7">
        <v>0.33411865730524914</v>
      </c>
      <c r="H165">
        <f>+VLOOKUP(C165,ExpPat!$A$2:$D$47,4,FALSE)</f>
        <v>0.13995453889730092</v>
      </c>
      <c r="I165" s="7">
        <v>0.13995453889730092</v>
      </c>
      <c r="J165">
        <f t="shared" si="11"/>
        <v>0.2860823336953362</v>
      </c>
      <c r="N165" s="3">
        <f t="shared" si="8"/>
        <v>0.56505800705121345</v>
      </c>
      <c r="O165" s="3">
        <f t="shared" si="9"/>
        <v>0.2694093528834644</v>
      </c>
      <c r="P165" s="3">
        <f t="shared" si="10"/>
        <v>2.3779641151330768E-2</v>
      </c>
    </row>
    <row r="166" spans="1:16" x14ac:dyDescent="0.3">
      <c r="A166" t="s">
        <v>833</v>
      </c>
      <c r="B166" t="s">
        <v>832</v>
      </c>
      <c r="C166" t="s">
        <v>76</v>
      </c>
      <c r="D166" s="6">
        <f>+SED!AJ166</f>
        <v>0.38603815726401686</v>
      </c>
      <c r="E166" s="7">
        <v>0.38603815726401686</v>
      </c>
      <c r="F166" t="e">
        <f>VLOOKUP(B166,RegInd!$B$2:$N$388,13,FALSE)</f>
        <v>#N/A</v>
      </c>
      <c r="G166" s="7">
        <v>0.33411865730524914</v>
      </c>
      <c r="H166">
        <f>+VLOOKUP(C166,ExpPat!$A$2:$D$47,4,FALSE)</f>
        <v>0.13995453889730092</v>
      </c>
      <c r="I166" s="7">
        <v>0.13995453889730092</v>
      </c>
      <c r="J166">
        <f t="shared" si="11"/>
        <v>0.26430143522196903</v>
      </c>
      <c r="N166" s="3">
        <f t="shared" si="8"/>
        <v>0.49971531163111194</v>
      </c>
      <c r="O166" s="3">
        <f t="shared" si="9"/>
        <v>0.2694093528834644</v>
      </c>
      <c r="P166" s="3">
        <f t="shared" si="10"/>
        <v>2.3779641151330768E-2</v>
      </c>
    </row>
    <row r="167" spans="1:16" x14ac:dyDescent="0.3">
      <c r="A167" t="s">
        <v>835</v>
      </c>
      <c r="B167" t="s">
        <v>834</v>
      </c>
      <c r="C167" t="s">
        <v>76</v>
      </c>
      <c r="D167" s="6">
        <f>+SED!AJ167</f>
        <v>0.38798705396655114</v>
      </c>
      <c r="E167" s="7">
        <v>0.38798705396655114</v>
      </c>
      <c r="F167" t="e">
        <f>VLOOKUP(B167,RegInd!$B$2:$N$388,13,FALSE)</f>
        <v>#N/A</v>
      </c>
      <c r="G167" s="7">
        <v>0.33411865730524914</v>
      </c>
      <c r="H167">
        <f>+VLOOKUP(C167,ExpPat!$A$2:$D$47,4,FALSE)</f>
        <v>0.13995453889730092</v>
      </c>
      <c r="I167" s="7">
        <v>0.13995453889730092</v>
      </c>
      <c r="J167">
        <f t="shared" si="11"/>
        <v>0.26324328237121986</v>
      </c>
      <c r="N167" s="3">
        <f t="shared" si="8"/>
        <v>0.49654085307886431</v>
      </c>
      <c r="O167" s="3">
        <f t="shared" si="9"/>
        <v>0.2694093528834644</v>
      </c>
      <c r="P167" s="3">
        <f t="shared" si="10"/>
        <v>2.3779641151330768E-2</v>
      </c>
    </row>
    <row r="168" spans="1:16" x14ac:dyDescent="0.3">
      <c r="A168" t="s">
        <v>81</v>
      </c>
      <c r="B168" t="s">
        <v>82</v>
      </c>
      <c r="C168" t="s">
        <v>76</v>
      </c>
      <c r="D168" s="6" t="e">
        <f>+SED!AJ168</f>
        <v>#VALUE!</v>
      </c>
      <c r="E168" s="7" t="s">
        <v>3</v>
      </c>
      <c r="F168">
        <f>VLOOKUP(B168,RegInd!$B$2:$N$388,13,FALSE)</f>
        <v>0.34117416322114225</v>
      </c>
      <c r="G168" s="7">
        <v>0.34117416322114225</v>
      </c>
      <c r="H168">
        <f>+VLOOKUP(C168,ExpPat!$A$2:$D$47,4,FALSE)</f>
        <v>0.13995453889730092</v>
      </c>
      <c r="I168" s="7">
        <v>0.13995453889730092</v>
      </c>
      <c r="J168" t="e">
        <f t="shared" si="11"/>
        <v>#VALUE!</v>
      </c>
      <c r="N168" s="3" t="e">
        <f t="shared" si="8"/>
        <v>#VALUE!</v>
      </c>
      <c r="O168" s="3">
        <f t="shared" si="9"/>
        <v>0.2826364760797262</v>
      </c>
      <c r="P168" s="3">
        <f t="shared" si="10"/>
        <v>2.3779641151330768E-2</v>
      </c>
    </row>
    <row r="169" spans="1:16" x14ac:dyDescent="0.3">
      <c r="A169" t="s">
        <v>3997</v>
      </c>
      <c r="B169" t="s">
        <v>836</v>
      </c>
      <c r="C169" t="s">
        <v>76</v>
      </c>
      <c r="D169" s="6">
        <f>+SED!AJ169</f>
        <v>0.44493222595600024</v>
      </c>
      <c r="E169" s="7">
        <v>0.44493222595600024</v>
      </c>
      <c r="F169" t="e">
        <f>VLOOKUP(B169,RegInd!$B$2:$N$388,13,FALSE)</f>
        <v>#N/A</v>
      </c>
      <c r="G169" s="7">
        <v>0.34117416322114225</v>
      </c>
      <c r="H169">
        <f>+VLOOKUP(C169,ExpPat!$A$2:$D$47,4,FALSE)</f>
        <v>0.13995453889730092</v>
      </c>
      <c r="I169" s="7">
        <v>0.13995453889730092</v>
      </c>
      <c r="J169">
        <f t="shared" si="11"/>
        <v>0.23673396024238672</v>
      </c>
      <c r="N169" s="3">
        <f t="shared" si="8"/>
        <v>0.40378576349610318</v>
      </c>
      <c r="O169" s="3">
        <f t="shared" si="9"/>
        <v>0.2826364760797262</v>
      </c>
      <c r="P169" s="3">
        <f t="shared" si="10"/>
        <v>2.3779641151330768E-2</v>
      </c>
    </row>
    <row r="170" spans="1:16" x14ac:dyDescent="0.3">
      <c r="A170" t="s">
        <v>3998</v>
      </c>
      <c r="B170" t="s">
        <v>837</v>
      </c>
      <c r="C170" t="s">
        <v>76</v>
      </c>
      <c r="D170" s="6">
        <f>+SED!AJ170</f>
        <v>0.4566485761550837</v>
      </c>
      <c r="E170" s="7">
        <v>0.4566485761550837</v>
      </c>
      <c r="F170" t="e">
        <f>VLOOKUP(B170,RegInd!$B$2:$N$388,13,FALSE)</f>
        <v>#N/A</v>
      </c>
      <c r="G170" s="7">
        <v>0.34117416322114225</v>
      </c>
      <c r="H170">
        <f>+VLOOKUP(C170,ExpPat!$A$2:$D$47,4,FALSE)</f>
        <v>0.13995453889730092</v>
      </c>
      <c r="I170" s="7">
        <v>0.13995453889730092</v>
      </c>
      <c r="J170">
        <f t="shared" si="11"/>
        <v>0.23037257159238059</v>
      </c>
      <c r="N170" s="3">
        <f t="shared" si="8"/>
        <v>0.38470159754608479</v>
      </c>
      <c r="O170" s="3">
        <f t="shared" si="9"/>
        <v>0.2826364760797262</v>
      </c>
      <c r="P170" s="3">
        <f t="shared" si="10"/>
        <v>2.3779641151330768E-2</v>
      </c>
    </row>
    <row r="171" spans="1:16" x14ac:dyDescent="0.3">
      <c r="A171" t="s">
        <v>3999</v>
      </c>
      <c r="B171" t="s">
        <v>838</v>
      </c>
      <c r="C171" t="s">
        <v>76</v>
      </c>
      <c r="D171" s="6">
        <f>+SED!AJ171</f>
        <v>0.43497822775928741</v>
      </c>
      <c r="E171" s="7">
        <v>0.43497822775928741</v>
      </c>
      <c r="F171" t="e">
        <f>VLOOKUP(B171,RegInd!$B$2:$N$388,13,FALSE)</f>
        <v>#N/A</v>
      </c>
      <c r="G171" s="7">
        <v>0.34117416322114225</v>
      </c>
      <c r="H171">
        <f>+VLOOKUP(C171,ExpPat!$A$2:$D$47,4,FALSE)</f>
        <v>0.13995453889730092</v>
      </c>
      <c r="I171" s="7">
        <v>0.13995453889730092</v>
      </c>
      <c r="J171">
        <f t="shared" si="11"/>
        <v>0.24213848042783701</v>
      </c>
      <c r="N171" s="3">
        <f t="shared" si="8"/>
        <v>0.41999932405245399</v>
      </c>
      <c r="O171" s="3">
        <f t="shared" si="9"/>
        <v>0.2826364760797262</v>
      </c>
      <c r="P171" s="3">
        <f t="shared" si="10"/>
        <v>2.3779641151330768E-2</v>
      </c>
    </row>
    <row r="172" spans="1:16" x14ac:dyDescent="0.3">
      <c r="A172" t="s">
        <v>840</v>
      </c>
      <c r="B172" t="s">
        <v>839</v>
      </c>
      <c r="C172" t="s">
        <v>76</v>
      </c>
      <c r="D172" s="6">
        <f>+SED!AJ172</f>
        <v>0.43685081498263645</v>
      </c>
      <c r="E172" s="7">
        <v>0.43685081498263645</v>
      </c>
      <c r="F172" t="e">
        <f>VLOOKUP(B172,RegInd!$B$2:$N$388,13,FALSE)</f>
        <v>#N/A</v>
      </c>
      <c r="G172" s="7">
        <v>0.34117416322114225</v>
      </c>
      <c r="H172">
        <f>+VLOOKUP(C172,ExpPat!$A$2:$D$47,4,FALSE)</f>
        <v>0.13995453889730092</v>
      </c>
      <c r="I172" s="7">
        <v>0.13995453889730092</v>
      </c>
      <c r="J172">
        <f t="shared" si="11"/>
        <v>0.24112175978477435</v>
      </c>
      <c r="N172" s="3">
        <f t="shared" si="8"/>
        <v>0.41694916212326605</v>
      </c>
      <c r="O172" s="3">
        <f t="shared" si="9"/>
        <v>0.2826364760797262</v>
      </c>
      <c r="P172" s="3">
        <f t="shared" si="10"/>
        <v>2.3779641151330768E-2</v>
      </c>
    </row>
    <row r="173" spans="1:16" x14ac:dyDescent="0.3">
      <c r="A173" t="s">
        <v>4000</v>
      </c>
      <c r="B173" t="s">
        <v>841</v>
      </c>
      <c r="C173" t="s">
        <v>76</v>
      </c>
      <c r="D173" s="6">
        <f>+SED!AJ173</f>
        <v>0.45050006536742948</v>
      </c>
      <c r="E173" s="7">
        <v>0.45050006536742948</v>
      </c>
      <c r="F173" t="e">
        <f>VLOOKUP(B173,RegInd!$B$2:$N$388,13,FALSE)</f>
        <v>#N/A</v>
      </c>
      <c r="G173" s="7">
        <v>0.34117416322114225</v>
      </c>
      <c r="H173">
        <f>+VLOOKUP(C173,ExpPat!$A$2:$D$47,4,FALSE)</f>
        <v>0.13995453889730092</v>
      </c>
      <c r="I173" s="7">
        <v>0.13995453889730092</v>
      </c>
      <c r="J173">
        <f t="shared" si="11"/>
        <v>0.2337109035877902</v>
      </c>
      <c r="N173" s="3">
        <f t="shared" si="8"/>
        <v>0.39471659353231359</v>
      </c>
      <c r="O173" s="3">
        <f t="shared" si="9"/>
        <v>0.2826364760797262</v>
      </c>
      <c r="P173" s="3">
        <f t="shared" si="10"/>
        <v>2.3779641151330768E-2</v>
      </c>
    </row>
    <row r="174" spans="1:16" x14ac:dyDescent="0.3">
      <c r="A174" t="s">
        <v>4001</v>
      </c>
      <c r="B174" t="s">
        <v>842</v>
      </c>
      <c r="C174" t="s">
        <v>76</v>
      </c>
      <c r="D174" s="6">
        <f>+SED!AJ174</f>
        <v>0.4449371209158427</v>
      </c>
      <c r="E174" s="7">
        <v>0.4449371209158427</v>
      </c>
      <c r="F174" t="e">
        <f>VLOOKUP(B174,RegInd!$B$2:$N$388,13,FALSE)</f>
        <v>#N/A</v>
      </c>
      <c r="G174" s="7">
        <v>0.34117416322114225</v>
      </c>
      <c r="H174">
        <f>+VLOOKUP(C174,ExpPat!$A$2:$D$47,4,FALSE)</f>
        <v>0.13995453889730092</v>
      </c>
      <c r="I174" s="7">
        <v>0.13995453889730092</v>
      </c>
      <c r="J174">
        <f t="shared" si="11"/>
        <v>0.23673130252548216</v>
      </c>
      <c r="N174" s="3">
        <f t="shared" si="8"/>
        <v>0.40377779034538952</v>
      </c>
      <c r="O174" s="3">
        <f t="shared" si="9"/>
        <v>0.2826364760797262</v>
      </c>
      <c r="P174" s="3">
        <f t="shared" si="10"/>
        <v>2.3779641151330768E-2</v>
      </c>
    </row>
    <row r="175" spans="1:16" x14ac:dyDescent="0.3">
      <c r="A175" t="s">
        <v>844</v>
      </c>
      <c r="B175" t="s">
        <v>843</v>
      </c>
      <c r="C175" t="s">
        <v>76</v>
      </c>
      <c r="D175" s="6">
        <f>+SED!AJ175</f>
        <v>0.34713425802979381</v>
      </c>
      <c r="E175" s="7">
        <v>0.34713425802979381</v>
      </c>
      <c r="F175" t="e">
        <f>VLOOKUP(B175,RegInd!$B$2:$N$388,13,FALSE)</f>
        <v>#N/A</v>
      </c>
      <c r="G175" s="7">
        <v>0.34117416322114225</v>
      </c>
      <c r="H175">
        <f>+VLOOKUP(C175,ExpPat!$A$2:$D$47,4,FALSE)</f>
        <v>0.13995453889730092</v>
      </c>
      <c r="I175" s="7">
        <v>0.13995453889730092</v>
      </c>
      <c r="J175">
        <f t="shared" si="11"/>
        <v>0.28983333612209561</v>
      </c>
      <c r="N175" s="3">
        <f t="shared" si="8"/>
        <v>0.56308389113522983</v>
      </c>
      <c r="O175" s="3">
        <f t="shared" si="9"/>
        <v>0.2826364760797262</v>
      </c>
      <c r="P175" s="3">
        <f t="shared" si="10"/>
        <v>2.3779641151330768E-2</v>
      </c>
    </row>
    <row r="176" spans="1:16" x14ac:dyDescent="0.3">
      <c r="A176" t="s">
        <v>846</v>
      </c>
      <c r="B176" t="s">
        <v>845</v>
      </c>
      <c r="C176" t="s">
        <v>76</v>
      </c>
      <c r="D176" s="6">
        <f>+SED!AJ176</f>
        <v>0.43164554946135603</v>
      </c>
      <c r="E176" s="7">
        <v>0.43164554946135603</v>
      </c>
      <c r="F176" t="e">
        <f>VLOOKUP(B176,RegInd!$B$2:$N$388,13,FALSE)</f>
        <v>#N/A</v>
      </c>
      <c r="G176" s="7">
        <v>0.34117416322114225</v>
      </c>
      <c r="H176">
        <f>+VLOOKUP(C176,ExpPat!$A$2:$D$47,4,FALSE)</f>
        <v>0.13995453889730092</v>
      </c>
      <c r="I176" s="7">
        <v>0.13995453889730092</v>
      </c>
      <c r="J176">
        <f t="shared" si="11"/>
        <v>0.24394795705992342</v>
      </c>
      <c r="N176" s="3">
        <f t="shared" si="8"/>
        <v>0.42542775394871324</v>
      </c>
      <c r="O176" s="3">
        <f t="shared" si="9"/>
        <v>0.2826364760797262</v>
      </c>
      <c r="P176" s="3">
        <f t="shared" si="10"/>
        <v>2.3779641151330768E-2</v>
      </c>
    </row>
    <row r="177" spans="1:16" x14ac:dyDescent="0.3">
      <c r="A177" t="s">
        <v>4002</v>
      </c>
      <c r="B177" t="s">
        <v>847</v>
      </c>
      <c r="C177" t="s">
        <v>76</v>
      </c>
      <c r="D177" s="6">
        <f>+SED!AJ177</f>
        <v>0.37994434778407798</v>
      </c>
      <c r="E177" s="7">
        <v>0.37994434778407798</v>
      </c>
      <c r="F177" t="e">
        <f>VLOOKUP(B177,RegInd!$B$2:$N$388,13,FALSE)</f>
        <v>#N/A</v>
      </c>
      <c r="G177" s="7">
        <v>0.34117416322114225</v>
      </c>
      <c r="H177">
        <f>+VLOOKUP(C177,ExpPat!$A$2:$D$47,4,FALSE)</f>
        <v>0.13995453889730092</v>
      </c>
      <c r="I177" s="7">
        <v>0.13995453889730092</v>
      </c>
      <c r="J177">
        <f t="shared" si="11"/>
        <v>0.27201910822500586</v>
      </c>
      <c r="N177" s="3">
        <f t="shared" si="8"/>
        <v>0.50964120744396046</v>
      </c>
      <c r="O177" s="3">
        <f t="shared" si="9"/>
        <v>0.2826364760797262</v>
      </c>
      <c r="P177" s="3">
        <f t="shared" si="10"/>
        <v>2.3779641151330768E-2</v>
      </c>
    </row>
    <row r="178" spans="1:16" x14ac:dyDescent="0.3">
      <c r="A178" t="s">
        <v>849</v>
      </c>
      <c r="B178" t="s">
        <v>848</v>
      </c>
      <c r="C178" t="s">
        <v>76</v>
      </c>
      <c r="D178" s="6">
        <f>+SED!AJ178</f>
        <v>0.34130068391635543</v>
      </c>
      <c r="E178" s="7">
        <v>0.34130068391635543</v>
      </c>
      <c r="F178" t="e">
        <f>VLOOKUP(B178,RegInd!$B$2:$N$388,13,FALSE)</f>
        <v>#N/A</v>
      </c>
      <c r="G178" s="7">
        <v>0.34117416322114225</v>
      </c>
      <c r="H178">
        <f>+VLOOKUP(C178,ExpPat!$A$2:$D$47,4,FALSE)</f>
        <v>0.13995453889730092</v>
      </c>
      <c r="I178" s="7">
        <v>0.13995453889730092</v>
      </c>
      <c r="J178">
        <f t="shared" si="11"/>
        <v>0.29300067334944302</v>
      </c>
      <c r="N178" s="3">
        <f t="shared" si="8"/>
        <v>0.57258590281727206</v>
      </c>
      <c r="O178" s="3">
        <f t="shared" si="9"/>
        <v>0.2826364760797262</v>
      </c>
      <c r="P178" s="3">
        <f t="shared" si="10"/>
        <v>2.3779641151330768E-2</v>
      </c>
    </row>
    <row r="179" spans="1:16" x14ac:dyDescent="0.3">
      <c r="A179" t="s">
        <v>851</v>
      </c>
      <c r="B179" t="s">
        <v>850</v>
      </c>
      <c r="C179" t="s">
        <v>76</v>
      </c>
      <c r="D179" s="6">
        <f>+SED!AJ179</f>
        <v>0.38674629621404638</v>
      </c>
      <c r="E179" s="7">
        <v>0.38674629621404638</v>
      </c>
      <c r="F179" t="e">
        <f>VLOOKUP(B179,RegInd!$B$2:$N$388,13,FALSE)</f>
        <v>#N/A</v>
      </c>
      <c r="G179" s="7">
        <v>0.34117416322114225</v>
      </c>
      <c r="H179">
        <f>+VLOOKUP(C179,ExpPat!$A$2:$D$47,4,FALSE)</f>
        <v>0.13995453889730092</v>
      </c>
      <c r="I179" s="7">
        <v>0.13995453889730092</v>
      </c>
      <c r="J179">
        <f t="shared" si="11"/>
        <v>0.26832599246753097</v>
      </c>
      <c r="N179" s="3">
        <f t="shared" si="8"/>
        <v>0.49856186017153603</v>
      </c>
      <c r="O179" s="3">
        <f t="shared" si="9"/>
        <v>0.2826364760797262</v>
      </c>
      <c r="P179" s="3">
        <f t="shared" si="10"/>
        <v>2.3779641151330768E-2</v>
      </c>
    </row>
    <row r="180" spans="1:16" x14ac:dyDescent="0.3">
      <c r="A180" t="s">
        <v>853</v>
      </c>
      <c r="B180" t="s">
        <v>852</v>
      </c>
      <c r="C180" t="s">
        <v>76</v>
      </c>
      <c r="D180" s="6">
        <f>+SED!AJ180</f>
        <v>0.3423010590353226</v>
      </c>
      <c r="E180" s="7">
        <v>0.3423010590353226</v>
      </c>
      <c r="F180" t="e">
        <f>VLOOKUP(B180,RegInd!$B$2:$N$388,13,FALSE)</f>
        <v>#N/A</v>
      </c>
      <c r="G180" s="7">
        <v>0.34117416322114225</v>
      </c>
      <c r="H180">
        <f>+VLOOKUP(C180,ExpPat!$A$2:$D$47,4,FALSE)</f>
        <v>0.13995453889730092</v>
      </c>
      <c r="I180" s="7">
        <v>0.13995453889730092</v>
      </c>
      <c r="J180">
        <f t="shared" si="11"/>
        <v>0.2924575199937125</v>
      </c>
      <c r="N180" s="3">
        <f t="shared" si="8"/>
        <v>0.57095644275008051</v>
      </c>
      <c r="O180" s="3">
        <f t="shared" si="9"/>
        <v>0.2826364760797262</v>
      </c>
      <c r="P180" s="3">
        <f t="shared" si="10"/>
        <v>2.3779641151330768E-2</v>
      </c>
    </row>
    <row r="181" spans="1:16" x14ac:dyDescent="0.3">
      <c r="A181" t="s">
        <v>83</v>
      </c>
      <c r="B181" t="s">
        <v>84</v>
      </c>
      <c r="C181" t="s">
        <v>76</v>
      </c>
      <c r="D181" s="6" t="e">
        <f>+SED!AJ181</f>
        <v>#VALUE!</v>
      </c>
      <c r="E181" s="7" t="s">
        <v>3</v>
      </c>
      <c r="F181">
        <f>VLOOKUP(B181,RegInd!$B$2:$N$388,13,FALSE)</f>
        <v>0.3379671150775545</v>
      </c>
      <c r="G181" s="7">
        <v>0.3379671150775545</v>
      </c>
      <c r="H181">
        <f>+VLOOKUP(C181,ExpPat!$A$2:$D$47,4,FALSE)</f>
        <v>0.13995453889730092</v>
      </c>
      <c r="I181" s="7">
        <v>0.13995453889730092</v>
      </c>
      <c r="J181" t="e">
        <f t="shared" si="11"/>
        <v>#VALUE!</v>
      </c>
      <c r="N181" s="3" t="e">
        <f t="shared" si="8"/>
        <v>#VALUE!</v>
      </c>
      <c r="O181" s="3">
        <f t="shared" si="9"/>
        <v>0.27662414735415269</v>
      </c>
      <c r="P181" s="3">
        <f t="shared" si="10"/>
        <v>2.3779641151330768E-2</v>
      </c>
    </row>
    <row r="182" spans="1:16" x14ac:dyDescent="0.3">
      <c r="A182" t="s">
        <v>4003</v>
      </c>
      <c r="B182" t="s">
        <v>854</v>
      </c>
      <c r="C182" t="s">
        <v>76</v>
      </c>
      <c r="D182" s="6">
        <f>+SED!AJ182</f>
        <v>0.39367674891692755</v>
      </c>
      <c r="E182" s="7">
        <v>0.39367674891692755</v>
      </c>
      <c r="F182" t="e">
        <f>VLOOKUP(B182,RegInd!$B$2:$N$388,13,FALSE)</f>
        <v>#N/A</v>
      </c>
      <c r="G182" s="7">
        <v>0.3379671150775545</v>
      </c>
      <c r="H182">
        <f>+VLOOKUP(C182,ExpPat!$A$2:$D$47,4,FALSE)</f>
        <v>0.13995453889730092</v>
      </c>
      <c r="I182" s="7">
        <v>0.13995453889730092</v>
      </c>
      <c r="J182">
        <f t="shared" si="11"/>
        <v>0.26255899578036518</v>
      </c>
      <c r="N182" s="3">
        <f t="shared" si="8"/>
        <v>0.48727319883561204</v>
      </c>
      <c r="O182" s="3">
        <f t="shared" si="9"/>
        <v>0.27662414735415269</v>
      </c>
      <c r="P182" s="3">
        <f t="shared" si="10"/>
        <v>2.3779641151330768E-2</v>
      </c>
    </row>
    <row r="183" spans="1:16" x14ac:dyDescent="0.3">
      <c r="A183" t="s">
        <v>856</v>
      </c>
      <c r="B183" t="s">
        <v>855</v>
      </c>
      <c r="C183" t="s">
        <v>76</v>
      </c>
      <c r="D183" s="6">
        <f>+SED!AJ183</f>
        <v>0.38306985621474665</v>
      </c>
      <c r="E183" s="7">
        <v>0.38306985621474665</v>
      </c>
      <c r="F183" t="e">
        <f>VLOOKUP(B183,RegInd!$B$2:$N$388,13,FALSE)</f>
        <v>#N/A</v>
      </c>
      <c r="G183" s="7">
        <v>0.3379671150775545</v>
      </c>
      <c r="H183">
        <f>+VLOOKUP(C183,ExpPat!$A$2:$D$47,4,FALSE)</f>
        <v>0.13995453889730092</v>
      </c>
      <c r="I183" s="7">
        <v>0.13995453889730092</v>
      </c>
      <c r="J183">
        <f t="shared" si="11"/>
        <v>0.26831800483190116</v>
      </c>
      <c r="N183" s="3">
        <f t="shared" si="8"/>
        <v>0.50455022599021992</v>
      </c>
      <c r="O183" s="3">
        <f t="shared" si="9"/>
        <v>0.27662414735415269</v>
      </c>
      <c r="P183" s="3">
        <f t="shared" si="10"/>
        <v>2.3779641151330768E-2</v>
      </c>
    </row>
    <row r="184" spans="1:16" x14ac:dyDescent="0.3">
      <c r="A184" t="s">
        <v>858</v>
      </c>
      <c r="B184" t="s">
        <v>857</v>
      </c>
      <c r="C184" t="s">
        <v>76</v>
      </c>
      <c r="D184" s="6">
        <f>+SED!AJ184</f>
        <v>0.38426434430783146</v>
      </c>
      <c r="E184" s="7">
        <v>0.38426434430783146</v>
      </c>
      <c r="F184" t="e">
        <f>VLOOKUP(B184,RegInd!$B$2:$N$388,13,FALSE)</f>
        <v>#N/A</v>
      </c>
      <c r="G184" s="7">
        <v>0.3379671150775545</v>
      </c>
      <c r="H184">
        <f>+VLOOKUP(C184,ExpPat!$A$2:$D$47,4,FALSE)</f>
        <v>0.13995453889730092</v>
      </c>
      <c r="I184" s="7">
        <v>0.13995453889730092</v>
      </c>
      <c r="J184">
        <f t="shared" si="11"/>
        <v>0.26766945789801794</v>
      </c>
      <c r="N184" s="3">
        <f t="shared" si="8"/>
        <v>0.50260458518857032</v>
      </c>
      <c r="O184" s="3">
        <f t="shared" si="9"/>
        <v>0.27662414735415269</v>
      </c>
      <c r="P184" s="3">
        <f t="shared" si="10"/>
        <v>2.3779641151330768E-2</v>
      </c>
    </row>
    <row r="185" spans="1:16" x14ac:dyDescent="0.3">
      <c r="A185" t="s">
        <v>860</v>
      </c>
      <c r="B185" t="s">
        <v>859</v>
      </c>
      <c r="C185" t="s">
        <v>76</v>
      </c>
      <c r="D185" s="6">
        <f>+SED!AJ185</f>
        <v>0.3853805075977717</v>
      </c>
      <c r="E185" s="7">
        <v>0.3853805075977717</v>
      </c>
      <c r="F185" t="e">
        <f>VLOOKUP(B185,RegInd!$B$2:$N$388,13,FALSE)</f>
        <v>#N/A</v>
      </c>
      <c r="G185" s="7">
        <v>0.3379671150775545</v>
      </c>
      <c r="H185">
        <f>+VLOOKUP(C185,ExpPat!$A$2:$D$47,4,FALSE)</f>
        <v>0.13995453889730092</v>
      </c>
      <c r="I185" s="7">
        <v>0.13995453889730092</v>
      </c>
      <c r="J185">
        <f t="shared" si="11"/>
        <v>0.26706343739133021</v>
      </c>
      <c r="N185" s="3">
        <f t="shared" si="8"/>
        <v>0.50078652366850718</v>
      </c>
      <c r="O185" s="3">
        <f t="shared" si="9"/>
        <v>0.27662414735415269</v>
      </c>
      <c r="P185" s="3">
        <f t="shared" si="10"/>
        <v>2.3779641151330768E-2</v>
      </c>
    </row>
    <row r="186" spans="1:16" x14ac:dyDescent="0.3">
      <c r="A186" t="s">
        <v>862</v>
      </c>
      <c r="B186" t="s">
        <v>861</v>
      </c>
      <c r="C186" t="s">
        <v>76</v>
      </c>
      <c r="D186" s="6">
        <f>+SED!AJ186</f>
        <v>0.33853089159146066</v>
      </c>
      <c r="E186" s="7">
        <v>0.33853089159146066</v>
      </c>
      <c r="F186" t="e">
        <f>VLOOKUP(B186,RegInd!$B$2:$N$388,13,FALSE)</f>
        <v>#N/A</v>
      </c>
      <c r="G186" s="7">
        <v>0.3379671150775545</v>
      </c>
      <c r="H186">
        <f>+VLOOKUP(C186,ExpPat!$A$2:$D$47,4,FALSE)</f>
        <v>0.13995453889730092</v>
      </c>
      <c r="I186" s="7">
        <v>0.13995453889730092</v>
      </c>
      <c r="J186">
        <f t="shared" si="11"/>
        <v>0.29250042164458401</v>
      </c>
      <c r="N186" s="3">
        <f t="shared" si="8"/>
        <v>0.57709747642826859</v>
      </c>
      <c r="O186" s="3">
        <f t="shared" si="9"/>
        <v>0.27662414735415269</v>
      </c>
      <c r="P186" s="3">
        <f t="shared" si="10"/>
        <v>2.3779641151330768E-2</v>
      </c>
    </row>
    <row r="187" spans="1:16" x14ac:dyDescent="0.3">
      <c r="A187" t="s">
        <v>864</v>
      </c>
      <c r="B187" t="s">
        <v>863</v>
      </c>
      <c r="C187" t="s">
        <v>76</v>
      </c>
      <c r="D187" s="6">
        <f>+SED!AJ187</f>
        <v>0.38663742405844159</v>
      </c>
      <c r="E187" s="7">
        <v>0.38663742405844159</v>
      </c>
      <c r="F187" t="e">
        <f>VLOOKUP(B187,RegInd!$B$2:$N$388,13,FALSE)</f>
        <v>#N/A</v>
      </c>
      <c r="G187" s="7">
        <v>0.3379671150775545</v>
      </c>
      <c r="H187">
        <f>+VLOOKUP(C187,ExpPat!$A$2:$D$47,4,FALSE)</f>
        <v>0.13995453889730092</v>
      </c>
      <c r="I187" s="7">
        <v>0.13995453889730092</v>
      </c>
      <c r="J187">
        <f t="shared" si="11"/>
        <v>0.26638099499493129</v>
      </c>
      <c r="N187" s="3">
        <f t="shared" si="8"/>
        <v>0.49873919647931042</v>
      </c>
      <c r="O187" s="3">
        <f t="shared" si="9"/>
        <v>0.27662414735415269</v>
      </c>
      <c r="P187" s="3">
        <f t="shared" si="10"/>
        <v>2.3779641151330768E-2</v>
      </c>
    </row>
    <row r="188" spans="1:16" x14ac:dyDescent="0.3">
      <c r="A188" t="s">
        <v>866</v>
      </c>
      <c r="B188" t="s">
        <v>865</v>
      </c>
      <c r="C188" t="s">
        <v>76</v>
      </c>
      <c r="D188" s="6">
        <f>+SED!AJ188</f>
        <v>0.38032901366314215</v>
      </c>
      <c r="E188" s="7">
        <v>0.38032901366314215</v>
      </c>
      <c r="F188" t="e">
        <f>VLOOKUP(B188,RegInd!$B$2:$N$388,13,FALSE)</f>
        <v>#N/A</v>
      </c>
      <c r="G188" s="7">
        <v>0.3379671150775545</v>
      </c>
      <c r="H188">
        <f>+VLOOKUP(C188,ExpPat!$A$2:$D$47,4,FALSE)</f>
        <v>0.13995453889730092</v>
      </c>
      <c r="I188" s="7">
        <v>0.13995453889730092</v>
      </c>
      <c r="J188">
        <f t="shared" si="11"/>
        <v>0.26980614443194439</v>
      </c>
      <c r="N188" s="3">
        <f t="shared" si="8"/>
        <v>0.50901464479034964</v>
      </c>
      <c r="O188" s="3">
        <f t="shared" si="9"/>
        <v>0.27662414735415269</v>
      </c>
      <c r="P188" s="3">
        <f t="shared" si="10"/>
        <v>2.3779641151330768E-2</v>
      </c>
    </row>
    <row r="189" spans="1:16" x14ac:dyDescent="0.3">
      <c r="A189" t="s">
        <v>868</v>
      </c>
      <c r="B189" t="s">
        <v>867</v>
      </c>
      <c r="C189" t="s">
        <v>76</v>
      </c>
      <c r="D189" s="6">
        <f>+SED!AJ189</f>
        <v>0.38880454266483988</v>
      </c>
      <c r="E189" s="7">
        <v>0.38880454266483988</v>
      </c>
      <c r="F189" t="e">
        <f>VLOOKUP(B189,RegInd!$B$2:$N$388,13,FALSE)</f>
        <v>#N/A</v>
      </c>
      <c r="G189" s="7">
        <v>0.3379671150775545</v>
      </c>
      <c r="H189">
        <f>+VLOOKUP(C189,ExpPat!$A$2:$D$47,4,FALSE)</f>
        <v>0.13995453889730092</v>
      </c>
      <c r="I189" s="7">
        <v>0.13995453889730092</v>
      </c>
      <c r="J189">
        <f t="shared" si="11"/>
        <v>0.26520435863021785</v>
      </c>
      <c r="N189" s="3">
        <f t="shared" si="8"/>
        <v>0.49520928738517012</v>
      </c>
      <c r="O189" s="3">
        <f t="shared" si="9"/>
        <v>0.27662414735415269</v>
      </c>
      <c r="P189" s="3">
        <f t="shared" si="10"/>
        <v>2.3779641151330768E-2</v>
      </c>
    </row>
    <row r="190" spans="1:16" x14ac:dyDescent="0.3">
      <c r="A190" t="s">
        <v>870</v>
      </c>
      <c r="B190" t="s">
        <v>869</v>
      </c>
      <c r="C190" t="s">
        <v>76</v>
      </c>
      <c r="D190" s="6">
        <f>+SED!AJ190</f>
        <v>0.3818021409626855</v>
      </c>
      <c r="E190" s="7">
        <v>0.3818021409626855</v>
      </c>
      <c r="F190" t="e">
        <f>VLOOKUP(B190,RegInd!$B$2:$N$388,13,FALSE)</f>
        <v>#N/A</v>
      </c>
      <c r="G190" s="7">
        <v>0.3379671150775545</v>
      </c>
      <c r="H190">
        <f>+VLOOKUP(C190,ExpPat!$A$2:$D$47,4,FALSE)</f>
        <v>0.13995453889730092</v>
      </c>
      <c r="I190" s="7">
        <v>0.13995453889730092</v>
      </c>
      <c r="J190">
        <f t="shared" si="11"/>
        <v>0.26900631042868439</v>
      </c>
      <c r="N190" s="3">
        <f t="shared" si="8"/>
        <v>0.50661514278056963</v>
      </c>
      <c r="O190" s="3">
        <f t="shared" si="9"/>
        <v>0.27662414735415269</v>
      </c>
      <c r="P190" s="3">
        <f t="shared" si="10"/>
        <v>2.3779641151330768E-2</v>
      </c>
    </row>
    <row r="191" spans="1:16" x14ac:dyDescent="0.3">
      <c r="A191" t="s">
        <v>872</v>
      </c>
      <c r="B191" t="s">
        <v>871</v>
      </c>
      <c r="C191" t="s">
        <v>76</v>
      </c>
      <c r="D191" s="6">
        <f>+SED!AJ191</f>
        <v>0.38166665804772387</v>
      </c>
      <c r="E191" s="7">
        <v>0.38166665804772387</v>
      </c>
      <c r="F191" t="e">
        <f>VLOOKUP(B191,RegInd!$B$2:$N$388,13,FALSE)</f>
        <v>#N/A</v>
      </c>
      <c r="G191" s="7">
        <v>0.3379671150775545</v>
      </c>
      <c r="H191">
        <f>+VLOOKUP(C191,ExpPat!$A$2:$D$47,4,FALSE)</f>
        <v>0.13995453889730092</v>
      </c>
      <c r="I191" s="7">
        <v>0.13995453889730092</v>
      </c>
      <c r="J191">
        <f t="shared" si="11"/>
        <v>0.26907987083468643</v>
      </c>
      <c r="N191" s="3">
        <f t="shared" si="8"/>
        <v>0.50683582399857574</v>
      </c>
      <c r="O191" s="3">
        <f t="shared" si="9"/>
        <v>0.27662414735415269</v>
      </c>
      <c r="P191" s="3">
        <f t="shared" si="10"/>
        <v>2.3779641151330768E-2</v>
      </c>
    </row>
    <row r="192" spans="1:16" x14ac:dyDescent="0.3">
      <c r="A192" t="s">
        <v>85</v>
      </c>
      <c r="B192" t="s">
        <v>86</v>
      </c>
      <c r="C192" t="s">
        <v>76</v>
      </c>
      <c r="D192" s="6" t="e">
        <f>+SED!AJ192</f>
        <v>#VALUE!</v>
      </c>
      <c r="E192" s="7" t="s">
        <v>3</v>
      </c>
      <c r="F192">
        <f>VLOOKUP(B192,RegInd!$B$2:$N$388,13,FALSE)</f>
        <v>0.33732570544883694</v>
      </c>
      <c r="G192" s="7">
        <v>0.33732570544883694</v>
      </c>
      <c r="H192">
        <f>+VLOOKUP(C192,ExpPat!$A$2:$D$47,4,FALSE)</f>
        <v>0.13995453889730092</v>
      </c>
      <c r="I192" s="7">
        <v>0.13995453889730092</v>
      </c>
      <c r="J192" t="e">
        <f t="shared" si="11"/>
        <v>#VALUE!</v>
      </c>
      <c r="N192" s="3" t="e">
        <f t="shared" si="8"/>
        <v>#VALUE!</v>
      </c>
      <c r="O192" s="3">
        <f t="shared" si="9"/>
        <v>0.27542168160903796</v>
      </c>
      <c r="P192" s="3">
        <f t="shared" si="10"/>
        <v>2.3779641151330768E-2</v>
      </c>
    </row>
    <row r="193" spans="1:16" x14ac:dyDescent="0.3">
      <c r="A193" t="s">
        <v>874</v>
      </c>
      <c r="B193" t="s">
        <v>873</v>
      </c>
      <c r="C193" t="s">
        <v>76</v>
      </c>
      <c r="D193" s="6">
        <f>+SED!AJ193</f>
        <v>0.38479882081276801</v>
      </c>
      <c r="E193" s="7">
        <v>0.38479882081276801</v>
      </c>
      <c r="F193" t="e">
        <f>VLOOKUP(B193,RegInd!$B$2:$N$388,13,FALSE)</f>
        <v>#N/A</v>
      </c>
      <c r="G193" s="7">
        <v>0.33732570544883694</v>
      </c>
      <c r="H193">
        <f>+VLOOKUP(C193,ExpPat!$A$2:$D$47,4,FALSE)</f>
        <v>0.13995453889730092</v>
      </c>
      <c r="I193" s="7">
        <v>0.13995453889730092</v>
      </c>
      <c r="J193">
        <f t="shared" si="11"/>
        <v>0.26697844213298161</v>
      </c>
      <c r="N193" s="3">
        <f t="shared" si="8"/>
        <v>0.50173400363857601</v>
      </c>
      <c r="O193" s="3">
        <f t="shared" si="9"/>
        <v>0.27542168160903796</v>
      </c>
      <c r="P193" s="3">
        <f t="shared" si="10"/>
        <v>2.3779641151330768E-2</v>
      </c>
    </row>
    <row r="194" spans="1:16" x14ac:dyDescent="0.3">
      <c r="A194" t="s">
        <v>4004</v>
      </c>
      <c r="B194" t="s">
        <v>875</v>
      </c>
      <c r="C194" t="s">
        <v>76</v>
      </c>
      <c r="D194" s="6">
        <f>+SED!AJ194</f>
        <v>0.38945580876936425</v>
      </c>
      <c r="E194" s="7">
        <v>0.38945580876936425</v>
      </c>
      <c r="F194" t="e">
        <f>VLOOKUP(B194,RegInd!$B$2:$N$388,13,FALSE)</f>
        <v>#N/A</v>
      </c>
      <c r="G194" s="7">
        <v>0.33732570544883694</v>
      </c>
      <c r="H194">
        <f>+VLOOKUP(C194,ExpPat!$A$2:$D$47,4,FALSE)</f>
        <v>0.13995453889730092</v>
      </c>
      <c r="I194" s="7">
        <v>0.13995453889730092</v>
      </c>
      <c r="J194">
        <f t="shared" si="11"/>
        <v>0.2644499319888734</v>
      </c>
      <c r="N194" s="3">
        <f t="shared" ref="N194:N257" si="12">1-(E194-$L$2)/($M$2-$L$2)</f>
        <v>0.49414847320625144</v>
      </c>
      <c r="O194" s="3">
        <f t="shared" ref="O194:O257" si="13">+(G194-$L$3)/($M$3-$L$3)</f>
        <v>0.27542168160903796</v>
      </c>
      <c r="P194" s="3">
        <f t="shared" ref="P194:P257" si="14">+(I194-$L$4)/($M$4-$L$4)</f>
        <v>2.3779641151330768E-2</v>
      </c>
    </row>
    <row r="195" spans="1:16" x14ac:dyDescent="0.3">
      <c r="A195" t="s">
        <v>877</v>
      </c>
      <c r="B195" t="s">
        <v>876</v>
      </c>
      <c r="C195" t="s">
        <v>76</v>
      </c>
      <c r="D195" s="6">
        <f>+SED!AJ195</f>
        <v>0.39090862104952045</v>
      </c>
      <c r="E195" s="7">
        <v>0.39090862104952045</v>
      </c>
      <c r="F195" t="e">
        <f>VLOOKUP(B195,RegInd!$B$2:$N$388,13,FALSE)</f>
        <v>#N/A</v>
      </c>
      <c r="G195" s="7">
        <v>0.33732570544883694</v>
      </c>
      <c r="H195">
        <f>+VLOOKUP(C195,ExpPat!$A$2:$D$47,4,FALSE)</f>
        <v>0.13995453889730092</v>
      </c>
      <c r="I195" s="7">
        <v>0.13995453889730092</v>
      </c>
      <c r="J195">
        <f t="shared" ref="J195:J258" si="15">+(N195/3)+(O195/3)+(P195/3)</f>
        <v>0.2636611280189905</v>
      </c>
      <c r="N195" s="3">
        <f t="shared" si="12"/>
        <v>0.49178206129660273</v>
      </c>
      <c r="O195" s="3">
        <f t="shared" si="13"/>
        <v>0.27542168160903796</v>
      </c>
      <c r="P195" s="3">
        <f t="shared" si="14"/>
        <v>2.3779641151330768E-2</v>
      </c>
    </row>
    <row r="196" spans="1:16" x14ac:dyDescent="0.3">
      <c r="A196" t="s">
        <v>4005</v>
      </c>
      <c r="B196" t="s">
        <v>878</v>
      </c>
      <c r="C196" t="s">
        <v>76</v>
      </c>
      <c r="D196" s="6">
        <f>+SED!AJ196</f>
        <v>0.3923709096888805</v>
      </c>
      <c r="E196" s="7">
        <v>0.3923709096888805</v>
      </c>
      <c r="F196" t="e">
        <f>VLOOKUP(B196,RegInd!$B$2:$N$388,13,FALSE)</f>
        <v>#N/A</v>
      </c>
      <c r="G196" s="7">
        <v>0.33732570544883694</v>
      </c>
      <c r="H196">
        <f>+VLOOKUP(C196,ExpPat!$A$2:$D$47,4,FALSE)</f>
        <v>0.13995453889730092</v>
      </c>
      <c r="I196" s="7">
        <v>0.13995453889730092</v>
      </c>
      <c r="J196">
        <f t="shared" si="15"/>
        <v>0.26286717886286287</v>
      </c>
      <c r="N196" s="3">
        <f t="shared" si="12"/>
        <v>0.48940021382821985</v>
      </c>
      <c r="O196" s="3">
        <f t="shared" si="13"/>
        <v>0.27542168160903796</v>
      </c>
      <c r="P196" s="3">
        <f t="shared" si="14"/>
        <v>2.3779641151330768E-2</v>
      </c>
    </row>
    <row r="197" spans="1:16" x14ac:dyDescent="0.3">
      <c r="A197" t="s">
        <v>880</v>
      </c>
      <c r="B197" t="s">
        <v>879</v>
      </c>
      <c r="C197" t="s">
        <v>76</v>
      </c>
      <c r="D197" s="6">
        <f>+SED!AJ197</f>
        <v>0.38331406574731902</v>
      </c>
      <c r="E197" s="7">
        <v>0.38331406574731902</v>
      </c>
      <c r="F197" t="e">
        <f>VLOOKUP(B197,RegInd!$B$2:$N$388,13,FALSE)</f>
        <v>#N/A</v>
      </c>
      <c r="G197" s="7">
        <v>0.33732570544883694</v>
      </c>
      <c r="H197">
        <f>+VLOOKUP(C197,ExpPat!$A$2:$D$47,4,FALSE)</f>
        <v>0.13995453889730092</v>
      </c>
      <c r="I197" s="7">
        <v>0.13995453889730092</v>
      </c>
      <c r="J197">
        <f t="shared" si="15"/>
        <v>0.26778458942807737</v>
      </c>
      <c r="N197" s="3">
        <f t="shared" si="12"/>
        <v>0.5041524455238634</v>
      </c>
      <c r="O197" s="3">
        <f t="shared" si="13"/>
        <v>0.27542168160903796</v>
      </c>
      <c r="P197" s="3">
        <f t="shared" si="14"/>
        <v>2.3779641151330768E-2</v>
      </c>
    </row>
    <row r="198" spans="1:16" x14ac:dyDescent="0.3">
      <c r="A198" t="s">
        <v>882</v>
      </c>
      <c r="B198" t="s">
        <v>881</v>
      </c>
      <c r="C198" t="s">
        <v>76</v>
      </c>
      <c r="D198" s="6">
        <f>+SED!AJ198</f>
        <v>0.33480493702032055</v>
      </c>
      <c r="E198" s="7">
        <v>0.33480493702032055</v>
      </c>
      <c r="F198" t="e">
        <f>VLOOKUP(B198,RegInd!$B$2:$N$388,13,FALSE)</f>
        <v>#N/A</v>
      </c>
      <c r="G198" s="7">
        <v>0.33732570544883694</v>
      </c>
      <c r="H198">
        <f>+VLOOKUP(C198,ExpPat!$A$2:$D$47,4,FALSE)</f>
        <v>0.13995453889730092</v>
      </c>
      <c r="I198" s="7">
        <v>0.13995453889730092</v>
      </c>
      <c r="J198">
        <f t="shared" si="15"/>
        <v>0.29412260559029102</v>
      </c>
      <c r="N198" s="3">
        <f t="shared" si="12"/>
        <v>0.58316649401050435</v>
      </c>
      <c r="O198" s="3">
        <f t="shared" si="13"/>
        <v>0.27542168160903796</v>
      </c>
      <c r="P198" s="3">
        <f t="shared" si="14"/>
        <v>2.3779641151330768E-2</v>
      </c>
    </row>
    <row r="199" spans="1:16" x14ac:dyDescent="0.3">
      <c r="A199" t="s">
        <v>884</v>
      </c>
      <c r="B199" t="s">
        <v>883</v>
      </c>
      <c r="C199" t="s">
        <v>76</v>
      </c>
      <c r="D199" s="6">
        <f>+SED!AJ199</f>
        <v>0.38770543046168771</v>
      </c>
      <c r="E199" s="7">
        <v>0.38770543046168771</v>
      </c>
      <c r="F199" t="e">
        <f>VLOOKUP(B199,RegInd!$B$2:$N$388,13,FALSE)</f>
        <v>#N/A</v>
      </c>
      <c r="G199" s="7">
        <v>0.33732570544883694</v>
      </c>
      <c r="H199">
        <f>+VLOOKUP(C199,ExpPat!$A$2:$D$47,4,FALSE)</f>
        <v>0.13995453889730092</v>
      </c>
      <c r="I199" s="7">
        <v>0.13995453889730092</v>
      </c>
      <c r="J199">
        <f t="shared" si="15"/>
        <v>0.2654002993396668</v>
      </c>
      <c r="N199" s="3">
        <f t="shared" si="12"/>
        <v>0.49699957525863159</v>
      </c>
      <c r="O199" s="3">
        <f t="shared" si="13"/>
        <v>0.27542168160903796</v>
      </c>
      <c r="P199" s="3">
        <f t="shared" si="14"/>
        <v>2.3779641151330768E-2</v>
      </c>
    </row>
    <row r="200" spans="1:16" x14ac:dyDescent="0.3">
      <c r="A200" t="s">
        <v>886</v>
      </c>
      <c r="B200" t="s">
        <v>885</v>
      </c>
      <c r="C200" t="s">
        <v>76</v>
      </c>
      <c r="D200" s="6">
        <f>+SED!AJ200</f>
        <v>0.38518322873415445</v>
      </c>
      <c r="E200" s="7">
        <v>0.38518322873415445</v>
      </c>
      <c r="F200" t="e">
        <f>VLOOKUP(B200,RegInd!$B$2:$N$388,13,FALSE)</f>
        <v>#N/A</v>
      </c>
      <c r="G200" s="7">
        <v>0.33732570544883694</v>
      </c>
      <c r="H200">
        <f>+VLOOKUP(C200,ExpPat!$A$2:$D$47,4,FALSE)</f>
        <v>0.13995453889730092</v>
      </c>
      <c r="I200" s="7">
        <v>0.13995453889730092</v>
      </c>
      <c r="J200">
        <f t="shared" si="15"/>
        <v>0.26676972797315124</v>
      </c>
      <c r="N200" s="3">
        <f t="shared" si="12"/>
        <v>0.5011078611590849</v>
      </c>
      <c r="O200" s="3">
        <f t="shared" si="13"/>
        <v>0.27542168160903796</v>
      </c>
      <c r="P200" s="3">
        <f t="shared" si="14"/>
        <v>2.3779641151330768E-2</v>
      </c>
    </row>
    <row r="201" spans="1:16" x14ac:dyDescent="0.3">
      <c r="A201" t="s">
        <v>888</v>
      </c>
      <c r="B201" t="s">
        <v>887</v>
      </c>
      <c r="C201" t="s">
        <v>76</v>
      </c>
      <c r="D201" s="6">
        <f>+SED!AJ201</f>
        <v>0.34155969656295698</v>
      </c>
      <c r="E201" s="7">
        <v>0.34155969656295698</v>
      </c>
      <c r="F201" t="e">
        <f>VLOOKUP(B201,RegInd!$B$2:$N$388,13,FALSE)</f>
        <v>#N/A</v>
      </c>
      <c r="G201" s="7">
        <v>0.33732570544883694</v>
      </c>
      <c r="H201">
        <f>+VLOOKUP(C201,ExpPat!$A$2:$D$47,4,FALSE)</f>
        <v>0.13995453889730092</v>
      </c>
      <c r="I201" s="7">
        <v>0.13995453889730092</v>
      </c>
      <c r="J201">
        <f t="shared" si="15"/>
        <v>0.29045511102432886</v>
      </c>
      <c r="N201" s="3">
        <f t="shared" si="12"/>
        <v>0.57216401031261777</v>
      </c>
      <c r="O201" s="3">
        <f t="shared" si="13"/>
        <v>0.27542168160903796</v>
      </c>
      <c r="P201" s="3">
        <f t="shared" si="14"/>
        <v>2.3779641151330768E-2</v>
      </c>
    </row>
    <row r="202" spans="1:16" x14ac:dyDescent="0.3">
      <c r="A202" t="s">
        <v>87</v>
      </c>
      <c r="B202" t="s">
        <v>889</v>
      </c>
      <c r="C202" t="s">
        <v>76</v>
      </c>
      <c r="D202" s="6" t="e">
        <f>+SED!AJ202</f>
        <v>#VALUE!</v>
      </c>
      <c r="E202" s="7" t="s">
        <v>3</v>
      </c>
      <c r="F202" t="e">
        <f>VLOOKUP(B202,RegInd!$B$2:$N$388,13,FALSE)</f>
        <v>#N/A</v>
      </c>
      <c r="G202" s="7" t="s">
        <v>3</v>
      </c>
      <c r="H202">
        <f>+VLOOKUP(C202,ExpPat!$A$2:$D$47,4,FALSE)</f>
        <v>0.13995453889730092</v>
      </c>
      <c r="I202" s="7">
        <v>0.13995453889730092</v>
      </c>
      <c r="J202" t="e">
        <f t="shared" si="15"/>
        <v>#VALUE!</v>
      </c>
      <c r="N202" s="3" t="e">
        <f t="shared" si="12"/>
        <v>#VALUE!</v>
      </c>
      <c r="O202" s="3" t="e">
        <f t="shared" si="13"/>
        <v>#VALUE!</v>
      </c>
      <c r="P202" s="3">
        <f t="shared" si="14"/>
        <v>2.3779641151330768E-2</v>
      </c>
    </row>
    <row r="203" spans="1:16" x14ac:dyDescent="0.3">
      <c r="A203" t="s">
        <v>88</v>
      </c>
      <c r="B203" t="s">
        <v>89</v>
      </c>
      <c r="C203" t="s">
        <v>76</v>
      </c>
      <c r="D203" s="6" t="e">
        <f>+SED!AJ203</f>
        <v>#VALUE!</v>
      </c>
      <c r="E203" s="7" t="s">
        <v>3</v>
      </c>
      <c r="F203">
        <f>VLOOKUP(B203,RegInd!$B$2:$N$388,13,FALSE)</f>
        <v>0.31744200695859276</v>
      </c>
      <c r="G203" s="7">
        <v>0.31744200695859276</v>
      </c>
      <c r="H203">
        <f>+VLOOKUP(C203,ExpPat!$A$2:$D$47,4,FALSE)</f>
        <v>0.13995453889730092</v>
      </c>
      <c r="I203" s="7">
        <v>0.13995453889730092</v>
      </c>
      <c r="J203" t="e">
        <f t="shared" si="15"/>
        <v>#VALUE!</v>
      </c>
      <c r="N203" s="3" t="e">
        <f t="shared" si="12"/>
        <v>#VALUE!</v>
      </c>
      <c r="O203" s="3">
        <f t="shared" si="13"/>
        <v>0.238145243510482</v>
      </c>
      <c r="P203" s="3">
        <f t="shared" si="14"/>
        <v>2.3779641151330768E-2</v>
      </c>
    </row>
    <row r="204" spans="1:16" x14ac:dyDescent="0.3">
      <c r="A204" t="s">
        <v>4006</v>
      </c>
      <c r="B204" t="s">
        <v>890</v>
      </c>
      <c r="C204" t="s">
        <v>76</v>
      </c>
      <c r="D204" s="6">
        <f>+SED!AJ204</f>
        <v>0.39001424573733756</v>
      </c>
      <c r="E204" s="7">
        <v>0.39001424573733756</v>
      </c>
      <c r="F204" t="e">
        <f>VLOOKUP(B204,RegInd!$B$2:$N$388,13,FALSE)</f>
        <v>#N/A</v>
      </c>
      <c r="G204" s="7">
        <v>0.31744200695859276</v>
      </c>
      <c r="H204">
        <f>+VLOOKUP(C204,ExpPat!$A$2:$D$47,4,FALSE)</f>
        <v>0.13995453889730092</v>
      </c>
      <c r="I204" s="7">
        <v>0.13995453889730092</v>
      </c>
      <c r="J204">
        <f t="shared" si="15"/>
        <v>0.25172124944683155</v>
      </c>
      <c r="N204" s="3">
        <f t="shared" si="12"/>
        <v>0.49323886367868186</v>
      </c>
      <c r="O204" s="3">
        <f t="shared" si="13"/>
        <v>0.238145243510482</v>
      </c>
      <c r="P204" s="3">
        <f t="shared" si="14"/>
        <v>2.3779641151330768E-2</v>
      </c>
    </row>
    <row r="205" spans="1:16" x14ac:dyDescent="0.3">
      <c r="A205" t="s">
        <v>4007</v>
      </c>
      <c r="B205" t="s">
        <v>891</v>
      </c>
      <c r="C205" t="s">
        <v>76</v>
      </c>
      <c r="D205" s="6">
        <f>+SED!AJ205</f>
        <v>0.43825189344413396</v>
      </c>
      <c r="E205" s="7">
        <v>0.43825189344413396</v>
      </c>
      <c r="F205" t="e">
        <f>VLOOKUP(B205,RegInd!$B$2:$N$388,13,FALSE)</f>
        <v>#N/A</v>
      </c>
      <c r="G205" s="7">
        <v>0.31744200695859276</v>
      </c>
      <c r="H205">
        <f>+VLOOKUP(C205,ExpPat!$A$2:$D$47,4,FALSE)</f>
        <v>0.13995453889730092</v>
      </c>
      <c r="I205" s="7">
        <v>0.13995453889730092</v>
      </c>
      <c r="J205">
        <f t="shared" si="15"/>
        <v>0.22553063381902158</v>
      </c>
      <c r="N205" s="3">
        <f t="shared" si="12"/>
        <v>0.41466701679525197</v>
      </c>
      <c r="O205" s="3">
        <f t="shared" si="13"/>
        <v>0.238145243510482</v>
      </c>
      <c r="P205" s="3">
        <f t="shared" si="14"/>
        <v>2.3779641151330768E-2</v>
      </c>
    </row>
    <row r="206" spans="1:16" x14ac:dyDescent="0.3">
      <c r="A206" t="s">
        <v>4008</v>
      </c>
      <c r="B206" t="s">
        <v>892</v>
      </c>
      <c r="C206" t="s">
        <v>76</v>
      </c>
      <c r="D206" s="6">
        <f>+SED!AJ206</f>
        <v>0.3903510233521158</v>
      </c>
      <c r="E206" s="7">
        <v>0.3903510233521158</v>
      </c>
      <c r="F206" t="e">
        <f>VLOOKUP(B206,RegInd!$B$2:$N$388,13,FALSE)</f>
        <v>#N/A</v>
      </c>
      <c r="G206" s="7">
        <v>0.31744200695859276</v>
      </c>
      <c r="H206">
        <f>+VLOOKUP(C206,ExpPat!$A$2:$D$47,4,FALSE)</f>
        <v>0.13995453889730092</v>
      </c>
      <c r="I206" s="7">
        <v>0.13995453889730092</v>
      </c>
      <c r="J206">
        <f t="shared" si="15"/>
        <v>0.25153839614697077</v>
      </c>
      <c r="N206" s="3">
        <f t="shared" si="12"/>
        <v>0.49269030377909961</v>
      </c>
      <c r="O206" s="3">
        <f t="shared" si="13"/>
        <v>0.238145243510482</v>
      </c>
      <c r="P206" s="3">
        <f t="shared" si="14"/>
        <v>2.3779641151330768E-2</v>
      </c>
    </row>
    <row r="207" spans="1:16" x14ac:dyDescent="0.3">
      <c r="A207" t="s">
        <v>894</v>
      </c>
      <c r="B207" t="s">
        <v>893</v>
      </c>
      <c r="C207" t="s">
        <v>76</v>
      </c>
      <c r="D207" s="6">
        <f>+SED!AJ207</f>
        <v>0.38585323270867689</v>
      </c>
      <c r="E207" s="7">
        <v>0.38585323270867689</v>
      </c>
      <c r="F207" t="e">
        <f>VLOOKUP(B207,RegInd!$B$2:$N$388,13,FALSE)</f>
        <v>#N/A</v>
      </c>
      <c r="G207" s="7">
        <v>0.31744200695859276</v>
      </c>
      <c r="H207">
        <f>+VLOOKUP(C207,ExpPat!$A$2:$D$47,4,FALSE)</f>
        <v>0.13995453889730092</v>
      </c>
      <c r="I207" s="7">
        <v>0.13995453889730092</v>
      </c>
      <c r="J207">
        <f t="shared" si="15"/>
        <v>0.25398047016004649</v>
      </c>
      <c r="N207" s="3">
        <f t="shared" si="12"/>
        <v>0.50001652581832667</v>
      </c>
      <c r="O207" s="3">
        <f t="shared" si="13"/>
        <v>0.238145243510482</v>
      </c>
      <c r="P207" s="3">
        <f t="shared" si="14"/>
        <v>2.3779641151330768E-2</v>
      </c>
    </row>
    <row r="208" spans="1:16" x14ac:dyDescent="0.3">
      <c r="A208" t="s">
        <v>896</v>
      </c>
      <c r="B208" t="s">
        <v>895</v>
      </c>
      <c r="C208" t="s">
        <v>76</v>
      </c>
      <c r="D208" s="6">
        <f>+SED!AJ208</f>
        <v>0.3936610054469229</v>
      </c>
      <c r="E208" s="7">
        <v>0.3936610054469229</v>
      </c>
      <c r="F208" t="e">
        <f>VLOOKUP(B208,RegInd!$B$2:$N$388,13,FALSE)</f>
        <v>#N/A</v>
      </c>
      <c r="G208" s="7">
        <v>0.31744200695859276</v>
      </c>
      <c r="H208">
        <f>+VLOOKUP(C208,ExpPat!$A$2:$D$47,4,FALSE)</f>
        <v>0.13995453889730092</v>
      </c>
      <c r="I208" s="7">
        <v>0.13995453889730092</v>
      </c>
      <c r="J208">
        <f t="shared" si="15"/>
        <v>0.24974124241122156</v>
      </c>
      <c r="N208" s="3">
        <f t="shared" si="12"/>
        <v>0.48729884257185185</v>
      </c>
      <c r="O208" s="3">
        <f t="shared" si="13"/>
        <v>0.238145243510482</v>
      </c>
      <c r="P208" s="3">
        <f t="shared" si="14"/>
        <v>2.3779641151330768E-2</v>
      </c>
    </row>
    <row r="209" spans="1:16" x14ac:dyDescent="0.3">
      <c r="A209" t="s">
        <v>898</v>
      </c>
      <c r="B209" t="s">
        <v>897</v>
      </c>
      <c r="C209" t="s">
        <v>76</v>
      </c>
      <c r="D209" s="6">
        <f>+SED!AJ209</f>
        <v>0.38453848950157815</v>
      </c>
      <c r="E209" s="7">
        <v>0.38453848950157815</v>
      </c>
      <c r="F209" t="e">
        <f>VLOOKUP(B209,RegInd!$B$2:$N$388,13,FALSE)</f>
        <v>#N/A</v>
      </c>
      <c r="G209" s="7">
        <v>0.31744200695859276</v>
      </c>
      <c r="H209">
        <f>+VLOOKUP(C209,ExpPat!$A$2:$D$47,4,FALSE)</f>
        <v>0.13995453889730092</v>
      </c>
      <c r="I209" s="7">
        <v>0.13995453889730092</v>
      </c>
      <c r="J209">
        <f t="shared" si="15"/>
        <v>0.25469430957020384</v>
      </c>
      <c r="N209" s="3">
        <f t="shared" si="12"/>
        <v>0.50215804404879871</v>
      </c>
      <c r="O209" s="3">
        <f t="shared" si="13"/>
        <v>0.238145243510482</v>
      </c>
      <c r="P209" s="3">
        <f t="shared" si="14"/>
        <v>2.3779641151330768E-2</v>
      </c>
    </row>
    <row r="210" spans="1:16" x14ac:dyDescent="0.3">
      <c r="A210" t="s">
        <v>900</v>
      </c>
      <c r="B210" t="s">
        <v>899</v>
      </c>
      <c r="C210" t="s">
        <v>76</v>
      </c>
      <c r="D210" s="6">
        <f>+SED!AJ210</f>
        <v>0.38469930592918289</v>
      </c>
      <c r="E210" s="7">
        <v>0.38469930592918289</v>
      </c>
      <c r="F210" t="e">
        <f>VLOOKUP(B210,RegInd!$B$2:$N$388,13,FALSE)</f>
        <v>#N/A</v>
      </c>
      <c r="G210" s="7">
        <v>0.31744200695859276</v>
      </c>
      <c r="H210">
        <f>+VLOOKUP(C210,ExpPat!$A$2:$D$47,4,FALSE)</f>
        <v>0.13995453889730092</v>
      </c>
      <c r="I210" s="7">
        <v>0.13995453889730092</v>
      </c>
      <c r="J210">
        <f t="shared" si="15"/>
        <v>0.25460699434149214</v>
      </c>
      <c r="N210" s="3">
        <f t="shared" si="12"/>
        <v>0.50189609836266369</v>
      </c>
      <c r="O210" s="3">
        <f t="shared" si="13"/>
        <v>0.238145243510482</v>
      </c>
      <c r="P210" s="3">
        <f t="shared" si="14"/>
        <v>2.3779641151330768E-2</v>
      </c>
    </row>
    <row r="211" spans="1:16" x14ac:dyDescent="0.3">
      <c r="A211" t="s">
        <v>902</v>
      </c>
      <c r="B211" t="s">
        <v>901</v>
      </c>
      <c r="C211" t="s">
        <v>76</v>
      </c>
      <c r="D211" s="6">
        <f>+SED!AJ211</f>
        <v>0.37957162441721226</v>
      </c>
      <c r="E211" s="7">
        <v>0.37957162441721226</v>
      </c>
      <c r="F211" t="e">
        <f>VLOOKUP(B211,RegInd!$B$2:$N$388,13,FALSE)</f>
        <v>#N/A</v>
      </c>
      <c r="G211" s="7">
        <v>0.31744200695859276</v>
      </c>
      <c r="H211">
        <f>+VLOOKUP(C211,ExpPat!$A$2:$D$47,4,FALSE)</f>
        <v>0.13995453889730092</v>
      </c>
      <c r="I211" s="7">
        <v>0.13995453889730092</v>
      </c>
      <c r="J211">
        <f t="shared" si="15"/>
        <v>0.25739106740322498</v>
      </c>
      <c r="N211" s="3">
        <f t="shared" si="12"/>
        <v>0.51024831754786215</v>
      </c>
      <c r="O211" s="3">
        <f t="shared" si="13"/>
        <v>0.238145243510482</v>
      </c>
      <c r="P211" s="3">
        <f t="shared" si="14"/>
        <v>2.3779641151330768E-2</v>
      </c>
    </row>
    <row r="212" spans="1:16" x14ac:dyDescent="0.3">
      <c r="A212" t="s">
        <v>904</v>
      </c>
      <c r="B212" t="s">
        <v>903</v>
      </c>
      <c r="C212" t="s">
        <v>76</v>
      </c>
      <c r="D212" s="6">
        <f>+SED!AJ212</f>
        <v>0.38146894247749891</v>
      </c>
      <c r="E212" s="7">
        <v>0.38146894247749891</v>
      </c>
      <c r="F212" t="e">
        <f>VLOOKUP(B212,RegInd!$B$2:$N$388,13,FALSE)</f>
        <v>#N/A</v>
      </c>
      <c r="G212" s="7">
        <v>0.31744200695859276</v>
      </c>
      <c r="H212">
        <f>+VLOOKUP(C212,ExpPat!$A$2:$D$47,4,FALSE)</f>
        <v>0.13995453889730092</v>
      </c>
      <c r="I212" s="7">
        <v>0.13995453889730092</v>
      </c>
      <c r="J212">
        <f t="shared" si="15"/>
        <v>0.25636091916003712</v>
      </c>
      <c r="N212" s="3">
        <f t="shared" si="12"/>
        <v>0.50715787281829861</v>
      </c>
      <c r="O212" s="3">
        <f t="shared" si="13"/>
        <v>0.238145243510482</v>
      </c>
      <c r="P212" s="3">
        <f t="shared" si="14"/>
        <v>2.3779641151330768E-2</v>
      </c>
    </row>
    <row r="213" spans="1:16" x14ac:dyDescent="0.3">
      <c r="A213" t="s">
        <v>906</v>
      </c>
      <c r="B213" t="s">
        <v>905</v>
      </c>
      <c r="C213" t="s">
        <v>76</v>
      </c>
      <c r="D213" s="6">
        <f>+SED!AJ213</f>
        <v>0.34126047561661177</v>
      </c>
      <c r="E213" s="7">
        <v>0.34126047561661177</v>
      </c>
      <c r="F213" t="e">
        <f>VLOOKUP(B213,RegInd!$B$2:$N$388,13,FALSE)</f>
        <v>#N/A</v>
      </c>
      <c r="G213" s="7">
        <v>0.31744200695859276</v>
      </c>
      <c r="H213">
        <f>+VLOOKUP(C213,ExpPat!$A$2:$D$47,4,FALSE)</f>
        <v>0.13995453889730092</v>
      </c>
      <c r="I213" s="7">
        <v>0.13995453889730092</v>
      </c>
      <c r="J213">
        <f t="shared" si="15"/>
        <v>0.27819209357670871</v>
      </c>
      <c r="N213" s="3">
        <f t="shared" si="12"/>
        <v>0.57265139606831328</v>
      </c>
      <c r="O213" s="3">
        <f t="shared" si="13"/>
        <v>0.238145243510482</v>
      </c>
      <c r="P213" s="3">
        <f t="shared" si="14"/>
        <v>2.3779641151330768E-2</v>
      </c>
    </row>
    <row r="214" spans="1:16" x14ac:dyDescent="0.3">
      <c r="A214" t="s">
        <v>908</v>
      </c>
      <c r="B214" t="s">
        <v>907</v>
      </c>
      <c r="C214" t="s">
        <v>76</v>
      </c>
      <c r="D214" s="6">
        <f>+SED!AJ214</f>
        <v>0.39158247603045199</v>
      </c>
      <c r="E214" s="7">
        <v>0.39158247603045199</v>
      </c>
      <c r="F214" t="e">
        <f>VLOOKUP(B214,RegInd!$B$2:$N$388,13,FALSE)</f>
        <v>#N/A</v>
      </c>
      <c r="G214" s="7">
        <v>0.31744200695859276</v>
      </c>
      <c r="H214">
        <f>+VLOOKUP(C214,ExpPat!$A$2:$D$47,4,FALSE)</f>
        <v>0.13995453889730092</v>
      </c>
      <c r="I214" s="7">
        <v>0.13995453889730092</v>
      </c>
      <c r="J214">
        <f t="shared" si="15"/>
        <v>0.250869779303169</v>
      </c>
      <c r="N214" s="3">
        <f t="shared" si="12"/>
        <v>0.49068445324769427</v>
      </c>
      <c r="O214" s="3">
        <f t="shared" si="13"/>
        <v>0.238145243510482</v>
      </c>
      <c r="P214" s="3">
        <f t="shared" si="14"/>
        <v>2.3779641151330768E-2</v>
      </c>
    </row>
    <row r="215" spans="1:16" x14ac:dyDescent="0.3">
      <c r="A215" t="s">
        <v>910</v>
      </c>
      <c r="B215" t="s">
        <v>909</v>
      </c>
      <c r="C215" t="s">
        <v>76</v>
      </c>
      <c r="D215" s="6">
        <f>+SED!AJ215</f>
        <v>0.38106819757961574</v>
      </c>
      <c r="E215" s="7">
        <v>0.38106819757961574</v>
      </c>
      <c r="F215" t="e">
        <f>VLOOKUP(B215,RegInd!$B$2:$N$388,13,FALSE)</f>
        <v>#N/A</v>
      </c>
      <c r="G215" s="7">
        <v>0.31744200695859276</v>
      </c>
      <c r="H215">
        <f>+VLOOKUP(C215,ExpPat!$A$2:$D$47,4,FALSE)</f>
        <v>0.13995453889730092</v>
      </c>
      <c r="I215" s="7">
        <v>0.13995453889730092</v>
      </c>
      <c r="J215">
        <f t="shared" si="15"/>
        <v>0.25657850347611033</v>
      </c>
      <c r="N215" s="3">
        <f t="shared" si="12"/>
        <v>0.50781062576651825</v>
      </c>
      <c r="O215" s="3">
        <f t="shared" si="13"/>
        <v>0.238145243510482</v>
      </c>
      <c r="P215" s="3">
        <f t="shared" si="14"/>
        <v>2.3779641151330768E-2</v>
      </c>
    </row>
    <row r="216" spans="1:16" x14ac:dyDescent="0.3">
      <c r="A216" t="s">
        <v>912</v>
      </c>
      <c r="B216" t="s">
        <v>911</v>
      </c>
      <c r="C216" t="s">
        <v>76</v>
      </c>
      <c r="D216" s="6">
        <f>+SED!AJ216</f>
        <v>0.39480464253506126</v>
      </c>
      <c r="E216" s="7">
        <v>0.39480464253506126</v>
      </c>
      <c r="F216" t="e">
        <f>VLOOKUP(B216,RegInd!$B$2:$N$388,13,FALSE)</f>
        <v>#N/A</v>
      </c>
      <c r="G216" s="7">
        <v>0.31744200695859276</v>
      </c>
      <c r="H216">
        <f>+VLOOKUP(C216,ExpPat!$A$2:$D$47,4,FALSE)</f>
        <v>0.13995453889730092</v>
      </c>
      <c r="I216" s="7">
        <v>0.13995453889730092</v>
      </c>
      <c r="J216">
        <f t="shared" si="15"/>
        <v>0.24912030501445623</v>
      </c>
      <c r="N216" s="3">
        <f t="shared" si="12"/>
        <v>0.48543603038155592</v>
      </c>
      <c r="O216" s="3">
        <f t="shared" si="13"/>
        <v>0.238145243510482</v>
      </c>
      <c r="P216" s="3">
        <f t="shared" si="14"/>
        <v>2.3779641151330768E-2</v>
      </c>
    </row>
    <row r="217" spans="1:16" x14ac:dyDescent="0.3">
      <c r="A217" t="s">
        <v>914</v>
      </c>
      <c r="B217" t="s">
        <v>913</v>
      </c>
      <c r="C217" t="s">
        <v>76</v>
      </c>
      <c r="D217" s="6">
        <f>+SED!AJ217</f>
        <v>0.33947544963371656</v>
      </c>
      <c r="E217" s="7">
        <v>0.33947544963371656</v>
      </c>
      <c r="F217" t="e">
        <f>VLOOKUP(B217,RegInd!$B$2:$N$388,13,FALSE)</f>
        <v>#N/A</v>
      </c>
      <c r="G217" s="7">
        <v>0.31744200695859276</v>
      </c>
      <c r="H217">
        <f>+VLOOKUP(C217,ExpPat!$A$2:$D$47,4,FALSE)</f>
        <v>0.13995453889730092</v>
      </c>
      <c r="I217" s="7">
        <v>0.13995453889730092</v>
      </c>
      <c r="J217">
        <f t="shared" si="15"/>
        <v>0.27916127287184822</v>
      </c>
      <c r="N217" s="3">
        <f t="shared" si="12"/>
        <v>0.57555893395373192</v>
      </c>
      <c r="O217" s="3">
        <f t="shared" si="13"/>
        <v>0.238145243510482</v>
      </c>
      <c r="P217" s="3">
        <f t="shared" si="14"/>
        <v>2.3779641151330768E-2</v>
      </c>
    </row>
    <row r="218" spans="1:16" x14ac:dyDescent="0.3">
      <c r="A218" t="s">
        <v>916</v>
      </c>
      <c r="B218" t="s">
        <v>915</v>
      </c>
      <c r="C218" t="s">
        <v>76</v>
      </c>
      <c r="D218" s="6">
        <f>+SED!AJ218</f>
        <v>0.38745750643077509</v>
      </c>
      <c r="E218" s="7">
        <v>0.38745750643077509</v>
      </c>
      <c r="F218" t="e">
        <f>VLOOKUP(B218,RegInd!$B$2:$N$388,13,FALSE)</f>
        <v>#N/A</v>
      </c>
      <c r="G218" s="7">
        <v>0.31744200695859276</v>
      </c>
      <c r="H218">
        <f>+VLOOKUP(C218,ExpPat!$A$2:$D$47,4,FALSE)</f>
        <v>0.13995453889730092</v>
      </c>
      <c r="I218" s="7">
        <v>0.13995453889730092</v>
      </c>
      <c r="J218">
        <f t="shared" si="15"/>
        <v>0.25310943024797072</v>
      </c>
      <c r="N218" s="3">
        <f t="shared" si="12"/>
        <v>0.49740340608209943</v>
      </c>
      <c r="O218" s="3">
        <f t="shared" si="13"/>
        <v>0.238145243510482</v>
      </c>
      <c r="P218" s="3">
        <f t="shared" si="14"/>
        <v>2.3779641151330768E-2</v>
      </c>
    </row>
    <row r="219" spans="1:16" x14ac:dyDescent="0.3">
      <c r="A219" t="s">
        <v>4009</v>
      </c>
      <c r="B219" t="s">
        <v>917</v>
      </c>
      <c r="C219" t="s">
        <v>76</v>
      </c>
      <c r="D219" s="6">
        <f>+SED!AJ219</f>
        <v>0.34236541405223386</v>
      </c>
      <c r="E219" s="7">
        <v>0.34236541405223386</v>
      </c>
      <c r="F219" t="e">
        <f>VLOOKUP(B219,RegInd!$B$2:$N$388,13,FALSE)</f>
        <v>#N/A</v>
      </c>
      <c r="G219" s="7">
        <v>0.31744200695859276</v>
      </c>
      <c r="H219">
        <f>+VLOOKUP(C219,ExpPat!$A$2:$D$47,4,FALSE)</f>
        <v>0.13995453889730092</v>
      </c>
      <c r="I219" s="7">
        <v>0.13995453889730092</v>
      </c>
      <c r="J219">
        <f t="shared" si="15"/>
        <v>0.27759216760113725</v>
      </c>
      <c r="N219" s="3">
        <f t="shared" si="12"/>
        <v>0.57085161814159902</v>
      </c>
      <c r="O219" s="3">
        <f t="shared" si="13"/>
        <v>0.238145243510482</v>
      </c>
      <c r="P219" s="3">
        <f t="shared" si="14"/>
        <v>2.3779641151330768E-2</v>
      </c>
    </row>
    <row r="220" spans="1:16" x14ac:dyDescent="0.3">
      <c r="A220" t="s">
        <v>4010</v>
      </c>
      <c r="B220" t="s">
        <v>918</v>
      </c>
      <c r="C220" t="s">
        <v>76</v>
      </c>
      <c r="D220" s="6">
        <f>+SED!AJ220</f>
        <v>0.42575411310121891</v>
      </c>
      <c r="E220" s="7">
        <v>0.42575411310121891</v>
      </c>
      <c r="F220" t="e">
        <f>VLOOKUP(B220,RegInd!$B$2:$N$388,13,FALSE)</f>
        <v>#N/A</v>
      </c>
      <c r="G220" s="7">
        <v>0.31744200695859276</v>
      </c>
      <c r="H220">
        <f>+VLOOKUP(C220,ExpPat!$A$2:$D$47,4,FALSE)</f>
        <v>0.13995453889730092</v>
      </c>
      <c r="I220" s="7">
        <v>0.13995453889730092</v>
      </c>
      <c r="J220">
        <f t="shared" si="15"/>
        <v>0.2323162997194749</v>
      </c>
      <c r="N220" s="3">
        <f t="shared" si="12"/>
        <v>0.43502401449661188</v>
      </c>
      <c r="O220" s="3">
        <f t="shared" si="13"/>
        <v>0.238145243510482</v>
      </c>
      <c r="P220" s="3">
        <f t="shared" si="14"/>
        <v>2.3779641151330768E-2</v>
      </c>
    </row>
    <row r="221" spans="1:16" x14ac:dyDescent="0.3">
      <c r="A221" t="s">
        <v>920</v>
      </c>
      <c r="B221" t="s">
        <v>919</v>
      </c>
      <c r="C221" t="s">
        <v>76</v>
      </c>
      <c r="D221" s="6">
        <f>+SED!AJ221</f>
        <v>0.3392031697945046</v>
      </c>
      <c r="E221" s="7">
        <v>0.3392031697945046</v>
      </c>
      <c r="F221" t="e">
        <f>VLOOKUP(B221,RegInd!$B$2:$N$388,13,FALSE)</f>
        <v>#N/A</v>
      </c>
      <c r="G221" s="7">
        <v>0.31744200695859276</v>
      </c>
      <c r="H221">
        <f>+VLOOKUP(C221,ExpPat!$A$2:$D$47,4,FALSE)</f>
        <v>0.13995453889730092</v>
      </c>
      <c r="I221" s="7">
        <v>0.13995453889730092</v>
      </c>
      <c r="J221">
        <f t="shared" si="15"/>
        <v>0.27930910712478174</v>
      </c>
      <c r="N221" s="3">
        <f t="shared" si="12"/>
        <v>0.57600243671253237</v>
      </c>
      <c r="O221" s="3">
        <f t="shared" si="13"/>
        <v>0.238145243510482</v>
      </c>
      <c r="P221" s="3">
        <f t="shared" si="14"/>
        <v>2.3779641151330768E-2</v>
      </c>
    </row>
    <row r="222" spans="1:16" x14ac:dyDescent="0.3">
      <c r="A222" t="s">
        <v>4011</v>
      </c>
      <c r="B222" t="s">
        <v>921</v>
      </c>
      <c r="C222" t="s">
        <v>76</v>
      </c>
      <c r="D222" s="6">
        <f>+SED!AJ222</f>
        <v>0.38664546902549252</v>
      </c>
      <c r="E222" s="7">
        <v>0.38664546902549252</v>
      </c>
      <c r="F222" t="e">
        <f>VLOOKUP(B222,RegInd!$B$2:$N$388,13,FALSE)</f>
        <v>#N/A</v>
      </c>
      <c r="G222" s="7">
        <v>0.31744200695859276</v>
      </c>
      <c r="H222">
        <f>+VLOOKUP(C222,ExpPat!$A$2:$D$47,4,FALSE)</f>
        <v>0.13995453889730092</v>
      </c>
      <c r="I222" s="7">
        <v>0.13995453889730092</v>
      </c>
      <c r="J222">
        <f t="shared" si="15"/>
        <v>0.25355032570138153</v>
      </c>
      <c r="N222" s="3">
        <f t="shared" si="12"/>
        <v>0.4987260924423319</v>
      </c>
      <c r="O222" s="3">
        <f t="shared" si="13"/>
        <v>0.238145243510482</v>
      </c>
      <c r="P222" s="3">
        <f t="shared" si="14"/>
        <v>2.3779641151330768E-2</v>
      </c>
    </row>
    <row r="223" spans="1:16" x14ac:dyDescent="0.3">
      <c r="A223" t="s">
        <v>4012</v>
      </c>
      <c r="B223" t="s">
        <v>922</v>
      </c>
      <c r="C223" t="s">
        <v>76</v>
      </c>
      <c r="D223" s="6">
        <f>+SED!AJ223</f>
        <v>0.3865643345262384</v>
      </c>
      <c r="E223" s="7">
        <v>0.3865643345262384</v>
      </c>
      <c r="F223" t="e">
        <f>VLOOKUP(B223,RegInd!$B$2:$N$388,13,FALSE)</f>
        <v>#N/A</v>
      </c>
      <c r="G223" s="7">
        <v>0.31744200695859276</v>
      </c>
      <c r="H223">
        <f>+VLOOKUP(C223,ExpPat!$A$2:$D$47,4,FALSE)</f>
        <v>0.13995453889730092</v>
      </c>
      <c r="I223" s="7">
        <v>0.13995453889730092</v>
      </c>
      <c r="J223">
        <f t="shared" si="15"/>
        <v>0.25359437765219467</v>
      </c>
      <c r="N223" s="3">
        <f t="shared" si="12"/>
        <v>0.49885824829477121</v>
      </c>
      <c r="O223" s="3">
        <f t="shared" si="13"/>
        <v>0.238145243510482</v>
      </c>
      <c r="P223" s="3">
        <f t="shared" si="14"/>
        <v>2.3779641151330768E-2</v>
      </c>
    </row>
    <row r="224" spans="1:16" x14ac:dyDescent="0.3">
      <c r="A224" t="s">
        <v>924</v>
      </c>
      <c r="B224" t="s">
        <v>923</v>
      </c>
      <c r="C224" t="s">
        <v>76</v>
      </c>
      <c r="D224" s="6">
        <f>+SED!AJ224</f>
        <v>0.37889154469116543</v>
      </c>
      <c r="E224" s="7">
        <v>0.37889154469116543</v>
      </c>
      <c r="F224" t="e">
        <f>VLOOKUP(B224,RegInd!$B$2:$N$388,13,FALSE)</f>
        <v>#N/A</v>
      </c>
      <c r="G224" s="7">
        <v>0.31744200695859276</v>
      </c>
      <c r="H224">
        <f>+VLOOKUP(C224,ExpPat!$A$2:$D$47,4,FALSE)</f>
        <v>0.13995453889730092</v>
      </c>
      <c r="I224" s="7">
        <v>0.13995453889730092</v>
      </c>
      <c r="J224">
        <f t="shared" si="15"/>
        <v>0.25776031647626069</v>
      </c>
      <c r="N224" s="3">
        <f t="shared" si="12"/>
        <v>0.51135606476696938</v>
      </c>
      <c r="O224" s="3">
        <f t="shared" si="13"/>
        <v>0.238145243510482</v>
      </c>
      <c r="P224" s="3">
        <f t="shared" si="14"/>
        <v>2.3779641151330768E-2</v>
      </c>
    </row>
    <row r="225" spans="1:16" x14ac:dyDescent="0.3">
      <c r="A225" t="s">
        <v>926</v>
      </c>
      <c r="B225" t="s">
        <v>925</v>
      </c>
      <c r="C225" t="s">
        <v>76</v>
      </c>
      <c r="D225" s="6">
        <f>+SED!AJ225</f>
        <v>0.34428478832079557</v>
      </c>
      <c r="E225" s="7">
        <v>0.34428478832079557</v>
      </c>
      <c r="F225" t="e">
        <f>VLOOKUP(B225,RegInd!$B$2:$N$388,13,FALSE)</f>
        <v>#N/A</v>
      </c>
      <c r="G225" s="7">
        <v>0.31744200695859276</v>
      </c>
      <c r="H225">
        <f>+VLOOKUP(C225,ExpPat!$A$2:$D$47,4,FALSE)</f>
        <v>0.13995453889730092</v>
      </c>
      <c r="I225" s="7">
        <v>0.13995453889730092</v>
      </c>
      <c r="J225">
        <f t="shared" si="15"/>
        <v>0.27655004394661409</v>
      </c>
      <c r="N225" s="3">
        <f t="shared" si="12"/>
        <v>0.56772524717802941</v>
      </c>
      <c r="O225" s="3">
        <f t="shared" si="13"/>
        <v>0.238145243510482</v>
      </c>
      <c r="P225" s="3">
        <f t="shared" si="14"/>
        <v>2.3779641151330768E-2</v>
      </c>
    </row>
    <row r="226" spans="1:16" x14ac:dyDescent="0.3">
      <c r="A226" t="s">
        <v>928</v>
      </c>
      <c r="B226" t="s">
        <v>927</v>
      </c>
      <c r="C226" t="s">
        <v>76</v>
      </c>
      <c r="D226" s="6">
        <f>+SED!AJ226</f>
        <v>0.38434064339660462</v>
      </c>
      <c r="E226" s="7">
        <v>0.38434064339660462</v>
      </c>
      <c r="F226" t="e">
        <f>VLOOKUP(B226,RegInd!$B$2:$N$388,13,FALSE)</f>
        <v>#N/A</v>
      </c>
      <c r="G226" s="7">
        <v>0.31744200695859276</v>
      </c>
      <c r="H226">
        <f>+VLOOKUP(C226,ExpPat!$A$2:$D$47,4,FALSE)</f>
        <v>0.13995453889730092</v>
      </c>
      <c r="I226" s="7">
        <v>0.13995453889730092</v>
      </c>
      <c r="J226">
        <f t="shared" si="15"/>
        <v>0.25480173005057877</v>
      </c>
      <c r="N226" s="3">
        <f t="shared" si="12"/>
        <v>0.50248030548992362</v>
      </c>
      <c r="O226" s="3">
        <f t="shared" si="13"/>
        <v>0.238145243510482</v>
      </c>
      <c r="P226" s="3">
        <f t="shared" si="14"/>
        <v>2.3779641151330768E-2</v>
      </c>
    </row>
    <row r="227" spans="1:16" x14ac:dyDescent="0.3">
      <c r="A227" t="s">
        <v>90</v>
      </c>
      <c r="B227" t="s">
        <v>91</v>
      </c>
      <c r="C227" t="s">
        <v>76</v>
      </c>
      <c r="D227" s="6" t="e">
        <f>+SED!AJ227</f>
        <v>#VALUE!</v>
      </c>
      <c r="E227" s="7" t="s">
        <v>3</v>
      </c>
      <c r="F227">
        <f>VLOOKUP(B227,RegInd!$B$2:$N$388,13,FALSE)</f>
        <v>0.34630544025088267</v>
      </c>
      <c r="G227" s="7">
        <v>0.34630544025088267</v>
      </c>
      <c r="H227">
        <f>+VLOOKUP(C227,ExpPat!$A$2:$D$47,4,FALSE)</f>
        <v>0.13995453889730092</v>
      </c>
      <c r="I227" s="7">
        <v>0.13995453889730092</v>
      </c>
      <c r="J227" t="e">
        <f t="shared" si="15"/>
        <v>#VALUE!</v>
      </c>
      <c r="N227" s="3" t="e">
        <f t="shared" si="12"/>
        <v>#VALUE!</v>
      </c>
      <c r="O227" s="3">
        <f t="shared" si="13"/>
        <v>0.29225620204064384</v>
      </c>
      <c r="P227" s="3">
        <f t="shared" si="14"/>
        <v>2.3779641151330768E-2</v>
      </c>
    </row>
    <row r="228" spans="1:16" x14ac:dyDescent="0.3">
      <c r="A228" t="s">
        <v>4013</v>
      </c>
      <c r="B228" t="s">
        <v>929</v>
      </c>
      <c r="C228" t="s">
        <v>76</v>
      </c>
      <c r="D228" s="6">
        <f>+SED!AJ228</f>
        <v>0.34842651138576586</v>
      </c>
      <c r="E228" s="7">
        <v>0.34842651138576586</v>
      </c>
      <c r="F228" t="e">
        <f>VLOOKUP(B228,RegInd!$B$2:$N$388,13,FALSE)</f>
        <v>#N/A</v>
      </c>
      <c r="G228" s="7">
        <v>0.34630544025088267</v>
      </c>
      <c r="H228">
        <f>+VLOOKUP(C228,ExpPat!$A$2:$D$47,4,FALSE)</f>
        <v>0.13995453889730092</v>
      </c>
      <c r="I228" s="7">
        <v>0.13995453889730092</v>
      </c>
      <c r="J228">
        <f t="shared" si="15"/>
        <v>0.29233828288982922</v>
      </c>
      <c r="N228" s="3">
        <f t="shared" si="12"/>
        <v>0.560979005477513</v>
      </c>
      <c r="O228" s="3">
        <f t="shared" si="13"/>
        <v>0.29225620204064384</v>
      </c>
      <c r="P228" s="3">
        <f t="shared" si="14"/>
        <v>2.3779641151330768E-2</v>
      </c>
    </row>
    <row r="229" spans="1:16" x14ac:dyDescent="0.3">
      <c r="A229" t="s">
        <v>4014</v>
      </c>
      <c r="B229" t="s">
        <v>930</v>
      </c>
      <c r="C229" t="s">
        <v>76</v>
      </c>
      <c r="D229" s="6">
        <f>+SED!AJ229</f>
        <v>0.37073532215553762</v>
      </c>
      <c r="E229" s="7">
        <v>0.37073532215553762</v>
      </c>
      <c r="F229" t="e">
        <f>VLOOKUP(B229,RegInd!$B$2:$N$388,13,FALSE)</f>
        <v>#N/A</v>
      </c>
      <c r="G229" s="7">
        <v>0.34630544025088267</v>
      </c>
      <c r="H229">
        <f>+VLOOKUP(C229,ExpPat!$A$2:$D$47,4,FALSE)</f>
        <v>0.13995453889730092</v>
      </c>
      <c r="I229" s="7">
        <v>0.13995453889730092</v>
      </c>
      <c r="J229">
        <f t="shared" si="15"/>
        <v>0.28022572110953492</v>
      </c>
      <c r="N229" s="3">
        <f t="shared" si="12"/>
        <v>0.52464132013663023</v>
      </c>
      <c r="O229" s="3">
        <f t="shared" si="13"/>
        <v>0.29225620204064384</v>
      </c>
      <c r="P229" s="3">
        <f t="shared" si="14"/>
        <v>2.3779641151330768E-2</v>
      </c>
    </row>
    <row r="230" spans="1:16" x14ac:dyDescent="0.3">
      <c r="A230" t="s">
        <v>4015</v>
      </c>
      <c r="B230" t="s">
        <v>931</v>
      </c>
      <c r="C230" t="s">
        <v>76</v>
      </c>
      <c r="D230" s="6">
        <f>+SED!AJ230</f>
        <v>0.358527650199925</v>
      </c>
      <c r="E230" s="7">
        <v>0.358527650199925</v>
      </c>
      <c r="F230" t="e">
        <f>VLOOKUP(B230,RegInd!$B$2:$N$388,13,FALSE)</f>
        <v>#N/A</v>
      </c>
      <c r="G230" s="7">
        <v>0.34630544025088267</v>
      </c>
      <c r="H230">
        <f>+VLOOKUP(C230,ExpPat!$A$2:$D$47,4,FALSE)</f>
        <v>0.13995453889730092</v>
      </c>
      <c r="I230" s="7">
        <v>0.13995453889730092</v>
      </c>
      <c r="J230">
        <f t="shared" si="15"/>
        <v>0.28685387275248497</v>
      </c>
      <c r="N230" s="3">
        <f t="shared" si="12"/>
        <v>0.54452577506548017</v>
      </c>
      <c r="O230" s="3">
        <f t="shared" si="13"/>
        <v>0.29225620204064384</v>
      </c>
      <c r="P230" s="3">
        <f t="shared" si="14"/>
        <v>2.3779641151330768E-2</v>
      </c>
    </row>
    <row r="231" spans="1:16" x14ac:dyDescent="0.3">
      <c r="A231" t="s">
        <v>933</v>
      </c>
      <c r="B231" t="s">
        <v>932</v>
      </c>
      <c r="C231" t="s">
        <v>76</v>
      </c>
      <c r="D231" s="6">
        <f>+SED!AJ231</f>
        <v>0.35165450046822228</v>
      </c>
      <c r="E231" s="7">
        <v>0.35165450046822228</v>
      </c>
      <c r="F231" t="e">
        <f>VLOOKUP(B231,RegInd!$B$2:$N$388,13,FALSE)</f>
        <v>#N/A</v>
      </c>
      <c r="G231" s="7">
        <v>0.34630544025088267</v>
      </c>
      <c r="H231">
        <f>+VLOOKUP(C231,ExpPat!$A$2:$D$47,4,FALSE)</f>
        <v>0.13995453889730092</v>
      </c>
      <c r="I231" s="7">
        <v>0.13995453889730092</v>
      </c>
      <c r="J231">
        <f t="shared" si="15"/>
        <v>0.29058564723430835</v>
      </c>
      <c r="N231" s="3">
        <f t="shared" si="12"/>
        <v>0.55572109851095042</v>
      </c>
      <c r="O231" s="3">
        <f t="shared" si="13"/>
        <v>0.29225620204064384</v>
      </c>
      <c r="P231" s="3">
        <f t="shared" si="14"/>
        <v>2.3779641151330768E-2</v>
      </c>
    </row>
    <row r="232" spans="1:16" x14ac:dyDescent="0.3">
      <c r="A232" t="s">
        <v>935</v>
      </c>
      <c r="B232" t="s">
        <v>934</v>
      </c>
      <c r="C232" t="s">
        <v>76</v>
      </c>
      <c r="D232" s="6">
        <f>+SED!AJ232</f>
        <v>0.35723844953584205</v>
      </c>
      <c r="E232" s="7">
        <v>0.35723844953584205</v>
      </c>
      <c r="F232" t="e">
        <f>VLOOKUP(B232,RegInd!$B$2:$N$388,13,FALSE)</f>
        <v>#N/A</v>
      </c>
      <c r="G232" s="7">
        <v>0.34630544025088267</v>
      </c>
      <c r="H232">
        <f>+VLOOKUP(C232,ExpPat!$A$2:$D$47,4,FALSE)</f>
        <v>0.13995453889730092</v>
      </c>
      <c r="I232" s="7">
        <v>0.13995453889730092</v>
      </c>
      <c r="J232">
        <f t="shared" si="15"/>
        <v>0.28755384384695759</v>
      </c>
      <c r="N232" s="3">
        <f t="shared" si="12"/>
        <v>0.54662568834889824</v>
      </c>
      <c r="O232" s="3">
        <f t="shared" si="13"/>
        <v>0.29225620204064384</v>
      </c>
      <c r="P232" s="3">
        <f t="shared" si="14"/>
        <v>2.3779641151330768E-2</v>
      </c>
    </row>
    <row r="233" spans="1:16" x14ac:dyDescent="0.3">
      <c r="A233" t="s">
        <v>937</v>
      </c>
      <c r="B233" t="s">
        <v>936</v>
      </c>
      <c r="C233" t="s">
        <v>76</v>
      </c>
      <c r="D233" s="6">
        <f>+SED!AJ233</f>
        <v>0.3413935203227409</v>
      </c>
      <c r="E233" s="7">
        <v>0.3413935203227409</v>
      </c>
      <c r="F233" t="e">
        <f>VLOOKUP(B233,RegInd!$B$2:$N$388,13,FALSE)</f>
        <v>#N/A</v>
      </c>
      <c r="G233" s="7">
        <v>0.34630544025088267</v>
      </c>
      <c r="H233">
        <f>+VLOOKUP(C233,ExpPat!$A$2:$D$47,4,FALSE)</f>
        <v>0.13995453889730092</v>
      </c>
      <c r="I233" s="7">
        <v>0.13995453889730092</v>
      </c>
      <c r="J233">
        <f t="shared" si="15"/>
        <v>0.29615684317214486</v>
      </c>
      <c r="N233" s="3">
        <f t="shared" si="12"/>
        <v>0.57243468632446004</v>
      </c>
      <c r="O233" s="3">
        <f t="shared" si="13"/>
        <v>0.29225620204064384</v>
      </c>
      <c r="P233" s="3">
        <f t="shared" si="14"/>
        <v>2.3779641151330768E-2</v>
      </c>
    </row>
    <row r="234" spans="1:16" x14ac:dyDescent="0.3">
      <c r="A234" t="s">
        <v>4016</v>
      </c>
      <c r="B234" t="s">
        <v>938</v>
      </c>
      <c r="C234" t="s">
        <v>76</v>
      </c>
      <c r="D234" s="6">
        <f>+SED!AJ234</f>
        <v>0.33964733071416475</v>
      </c>
      <c r="E234" s="7">
        <v>0.33964733071416475</v>
      </c>
      <c r="F234" t="e">
        <f>VLOOKUP(B234,RegInd!$B$2:$N$388,13,FALSE)</f>
        <v>#N/A</v>
      </c>
      <c r="G234" s="7">
        <v>0.34630544025088267</v>
      </c>
      <c r="H234">
        <f>+VLOOKUP(C234,ExpPat!$A$2:$D$47,4,FALSE)</f>
        <v>0.13995453889730092</v>
      </c>
      <c r="I234" s="7">
        <v>0.13995453889730092</v>
      </c>
      <c r="J234">
        <f t="shared" si="15"/>
        <v>0.29710493627008117</v>
      </c>
      <c r="N234" s="3">
        <f t="shared" si="12"/>
        <v>0.57527896561826874</v>
      </c>
      <c r="O234" s="3">
        <f t="shared" si="13"/>
        <v>0.29225620204064384</v>
      </c>
      <c r="P234" s="3">
        <f t="shared" si="14"/>
        <v>2.3779641151330768E-2</v>
      </c>
    </row>
    <row r="235" spans="1:16" x14ac:dyDescent="0.3">
      <c r="A235" t="s">
        <v>4017</v>
      </c>
      <c r="B235" t="s">
        <v>939</v>
      </c>
      <c r="C235" t="s">
        <v>76</v>
      </c>
      <c r="D235" s="6">
        <f>+SED!AJ235</f>
        <v>0.34982256684093438</v>
      </c>
      <c r="E235" s="7">
        <v>0.34982256684093438</v>
      </c>
      <c r="F235" t="e">
        <f>VLOOKUP(B235,RegInd!$B$2:$N$388,13,FALSE)</f>
        <v>#N/A</v>
      </c>
      <c r="G235" s="7">
        <v>0.34630544025088267</v>
      </c>
      <c r="H235">
        <f>+VLOOKUP(C235,ExpPat!$A$2:$D$47,4,FALSE)</f>
        <v>0.13995453889730092</v>
      </c>
      <c r="I235" s="7">
        <v>0.13995453889730092</v>
      </c>
      <c r="J235">
        <f t="shared" si="15"/>
        <v>0.29158029502019533</v>
      </c>
      <c r="N235" s="3">
        <f t="shared" si="12"/>
        <v>0.55870504186861125</v>
      </c>
      <c r="O235" s="3">
        <f t="shared" si="13"/>
        <v>0.29225620204064384</v>
      </c>
      <c r="P235" s="3">
        <f t="shared" si="14"/>
        <v>2.3779641151330768E-2</v>
      </c>
    </row>
    <row r="236" spans="1:16" x14ac:dyDescent="0.3">
      <c r="A236" t="s">
        <v>941</v>
      </c>
      <c r="B236" t="s">
        <v>940</v>
      </c>
      <c r="C236" t="s">
        <v>76</v>
      </c>
      <c r="D236" s="6">
        <f>+SED!AJ236</f>
        <v>0.35284827685886433</v>
      </c>
      <c r="E236" s="7">
        <v>0.35284827685886433</v>
      </c>
      <c r="F236" t="e">
        <f>VLOOKUP(B236,RegInd!$B$2:$N$388,13,FALSE)</f>
        <v>#N/A</v>
      </c>
      <c r="G236" s="7">
        <v>0.34630544025088267</v>
      </c>
      <c r="H236">
        <f>+VLOOKUP(C236,ExpPat!$A$2:$D$47,4,FALSE)</f>
        <v>0.13995453889730092</v>
      </c>
      <c r="I236" s="7">
        <v>0.13995453889730092</v>
      </c>
      <c r="J236">
        <f t="shared" si="15"/>
        <v>0.28993748671904229</v>
      </c>
      <c r="N236" s="3">
        <f t="shared" si="12"/>
        <v>0.55377661696515235</v>
      </c>
      <c r="O236" s="3">
        <f t="shared" si="13"/>
        <v>0.29225620204064384</v>
      </c>
      <c r="P236" s="3">
        <f t="shared" si="14"/>
        <v>2.3779641151330768E-2</v>
      </c>
    </row>
    <row r="237" spans="1:16" x14ac:dyDescent="0.3">
      <c r="A237" t="s">
        <v>943</v>
      </c>
      <c r="B237" t="s">
        <v>942</v>
      </c>
      <c r="C237" t="s">
        <v>76</v>
      </c>
      <c r="D237" s="6">
        <f>+SED!AJ237</f>
        <v>0.34780369221963342</v>
      </c>
      <c r="E237" s="7">
        <v>0.34780369221963342</v>
      </c>
      <c r="F237" t="e">
        <f>VLOOKUP(B237,RegInd!$B$2:$N$388,13,FALSE)</f>
        <v>#N/A</v>
      </c>
      <c r="G237" s="7">
        <v>0.34630544025088267</v>
      </c>
      <c r="H237">
        <f>+VLOOKUP(C237,ExpPat!$A$2:$D$47,4,FALSE)</f>
        <v>0.13995453889730092</v>
      </c>
      <c r="I237" s="7">
        <v>0.13995453889730092</v>
      </c>
      <c r="J237">
        <f t="shared" si="15"/>
        <v>0.29267644235989621</v>
      </c>
      <c r="N237" s="3">
        <f t="shared" si="12"/>
        <v>0.56199348388771386</v>
      </c>
      <c r="O237" s="3">
        <f t="shared" si="13"/>
        <v>0.29225620204064384</v>
      </c>
      <c r="P237" s="3">
        <f t="shared" si="14"/>
        <v>2.3779641151330768E-2</v>
      </c>
    </row>
    <row r="238" spans="1:16" x14ac:dyDescent="0.3">
      <c r="A238" t="s">
        <v>945</v>
      </c>
      <c r="B238" t="s">
        <v>944</v>
      </c>
      <c r="C238" t="s">
        <v>76</v>
      </c>
      <c r="D238" s="6">
        <f>+SED!AJ238</f>
        <v>0.34298221230290832</v>
      </c>
      <c r="E238" s="7">
        <v>0.34298221230290832</v>
      </c>
      <c r="F238" t="e">
        <f>VLOOKUP(B238,RegInd!$B$2:$N$388,13,FALSE)</f>
        <v>#N/A</v>
      </c>
      <c r="G238" s="7">
        <v>0.34630544025088267</v>
      </c>
      <c r="H238">
        <f>+VLOOKUP(C238,ExpPat!$A$2:$D$47,4,FALSE)</f>
        <v>0.13995453889730092</v>
      </c>
      <c r="I238" s="7">
        <v>0.13995453889730092</v>
      </c>
      <c r="J238">
        <f t="shared" si="15"/>
        <v>0.2952942633619422</v>
      </c>
      <c r="N238" s="3">
        <f t="shared" si="12"/>
        <v>0.56984694689385207</v>
      </c>
      <c r="O238" s="3">
        <f t="shared" si="13"/>
        <v>0.29225620204064384</v>
      </c>
      <c r="P238" s="3">
        <f t="shared" si="14"/>
        <v>2.3779641151330768E-2</v>
      </c>
    </row>
    <row r="239" spans="1:16" x14ac:dyDescent="0.3">
      <c r="A239" t="s">
        <v>947</v>
      </c>
      <c r="B239" t="s">
        <v>946</v>
      </c>
      <c r="C239" t="s">
        <v>76</v>
      </c>
      <c r="D239" s="6">
        <f>+SED!AJ239</f>
        <v>0.34885342512936901</v>
      </c>
      <c r="E239" s="7">
        <v>0.34885342512936901</v>
      </c>
      <c r="F239" t="e">
        <f>VLOOKUP(B239,RegInd!$B$2:$N$388,13,FALSE)</f>
        <v>#N/A</v>
      </c>
      <c r="G239" s="7">
        <v>0.34630544025088267</v>
      </c>
      <c r="H239">
        <f>+VLOOKUP(C239,ExpPat!$A$2:$D$47,4,FALSE)</f>
        <v>0.13995453889730092</v>
      </c>
      <c r="I239" s="7">
        <v>0.13995453889730092</v>
      </c>
      <c r="J239">
        <f t="shared" si="15"/>
        <v>0.29210649020721535</v>
      </c>
      <c r="N239" s="3">
        <f t="shared" si="12"/>
        <v>0.56028362742967142</v>
      </c>
      <c r="O239" s="3">
        <f t="shared" si="13"/>
        <v>0.29225620204064384</v>
      </c>
      <c r="P239" s="3">
        <f t="shared" si="14"/>
        <v>2.3779641151330768E-2</v>
      </c>
    </row>
    <row r="240" spans="1:16" x14ac:dyDescent="0.3">
      <c r="A240" t="s">
        <v>92</v>
      </c>
      <c r="B240" t="s">
        <v>93</v>
      </c>
      <c r="C240" t="s">
        <v>76</v>
      </c>
      <c r="D240" s="6" t="e">
        <f>+SED!AJ240</f>
        <v>#VALUE!</v>
      </c>
      <c r="E240" s="7" t="s">
        <v>3</v>
      </c>
      <c r="F240">
        <f>VLOOKUP(B240,RegInd!$B$2:$N$388,13,FALSE)</f>
        <v>0.34758825950831779</v>
      </c>
      <c r="G240" s="7">
        <v>0.34758825950831779</v>
      </c>
      <c r="H240">
        <f>+VLOOKUP(C240,ExpPat!$A$2:$D$47,4,FALSE)</f>
        <v>0.13995453889730092</v>
      </c>
      <c r="I240" s="7">
        <v>0.13995453889730092</v>
      </c>
      <c r="J240" t="e">
        <f t="shared" si="15"/>
        <v>#VALUE!</v>
      </c>
      <c r="N240" s="3" t="e">
        <f t="shared" si="12"/>
        <v>#VALUE!</v>
      </c>
      <c r="O240" s="3">
        <f t="shared" si="13"/>
        <v>0.29466113353087331</v>
      </c>
      <c r="P240" s="3">
        <f t="shared" si="14"/>
        <v>2.3779641151330768E-2</v>
      </c>
    </row>
    <row r="241" spans="1:16" x14ac:dyDescent="0.3">
      <c r="A241" t="s">
        <v>4018</v>
      </c>
      <c r="B241" t="s">
        <v>948</v>
      </c>
      <c r="C241" t="s">
        <v>76</v>
      </c>
      <c r="D241" s="6">
        <f>+SED!AJ241</f>
        <v>0.39889479413589246</v>
      </c>
      <c r="E241" s="7">
        <v>0.39889479413589246</v>
      </c>
      <c r="F241" t="e">
        <f>VLOOKUP(B241,RegInd!$B$2:$N$388,13,FALSE)</f>
        <v>#N/A</v>
      </c>
      <c r="G241" s="7">
        <v>0.34758825950831779</v>
      </c>
      <c r="H241">
        <f>+VLOOKUP(C241,ExpPat!$A$2:$D$47,4,FALSE)</f>
        <v>0.13995453889730092</v>
      </c>
      <c r="I241" s="7">
        <v>0.13995453889730092</v>
      </c>
      <c r="J241">
        <f t="shared" si="15"/>
        <v>0.26573818849795744</v>
      </c>
      <c r="N241" s="3">
        <f t="shared" si="12"/>
        <v>0.47877379081166815</v>
      </c>
      <c r="O241" s="3">
        <f t="shared" si="13"/>
        <v>0.29466113353087331</v>
      </c>
      <c r="P241" s="3">
        <f t="shared" si="14"/>
        <v>2.3779641151330768E-2</v>
      </c>
    </row>
    <row r="242" spans="1:16" x14ac:dyDescent="0.3">
      <c r="A242" t="s">
        <v>4019</v>
      </c>
      <c r="B242" t="s">
        <v>949</v>
      </c>
      <c r="C242" t="s">
        <v>76</v>
      </c>
      <c r="D242" s="6">
        <f>+SED!AJ242</f>
        <v>0.40372887878315611</v>
      </c>
      <c r="E242" s="7">
        <v>0.40372887878315611</v>
      </c>
      <c r="F242" t="e">
        <f>VLOOKUP(B242,RegInd!$B$2:$N$388,13,FALSE)</f>
        <v>#N/A</v>
      </c>
      <c r="G242" s="7">
        <v>0.34758825950831779</v>
      </c>
      <c r="H242">
        <f>+VLOOKUP(C242,ExpPat!$A$2:$D$47,4,FALSE)</f>
        <v>0.13995453889730092</v>
      </c>
      <c r="I242" s="7">
        <v>0.13995453889730092</v>
      </c>
      <c r="J242">
        <f t="shared" si="15"/>
        <v>0.26311352376143587</v>
      </c>
      <c r="N242" s="3">
        <f t="shared" si="12"/>
        <v>0.47089979660210346</v>
      </c>
      <c r="O242" s="3">
        <f t="shared" si="13"/>
        <v>0.29466113353087331</v>
      </c>
      <c r="P242" s="3">
        <f t="shared" si="14"/>
        <v>2.3779641151330768E-2</v>
      </c>
    </row>
    <row r="243" spans="1:16" x14ac:dyDescent="0.3">
      <c r="A243" t="s">
        <v>4020</v>
      </c>
      <c r="B243" t="s">
        <v>950</v>
      </c>
      <c r="C243" t="s">
        <v>76</v>
      </c>
      <c r="D243" s="6">
        <f>+SED!AJ243</f>
        <v>0.35211876860491409</v>
      </c>
      <c r="E243" s="7">
        <v>0.35211876860491409</v>
      </c>
      <c r="F243" t="e">
        <f>VLOOKUP(B243,RegInd!$B$2:$N$388,13,FALSE)</f>
        <v>#N/A</v>
      </c>
      <c r="G243" s="7">
        <v>0.34758825950831779</v>
      </c>
      <c r="H243">
        <f>+VLOOKUP(C243,ExpPat!$A$2:$D$47,4,FALSE)</f>
        <v>0.13995453889730092</v>
      </c>
      <c r="I243" s="7">
        <v>0.13995453889730092</v>
      </c>
      <c r="J243">
        <f t="shared" si="15"/>
        <v>0.29113521682580995</v>
      </c>
      <c r="N243" s="3">
        <f t="shared" si="12"/>
        <v>0.5549648757952258</v>
      </c>
      <c r="O243" s="3">
        <f t="shared" si="13"/>
        <v>0.29466113353087331</v>
      </c>
      <c r="P243" s="3">
        <f t="shared" si="14"/>
        <v>2.3779641151330768E-2</v>
      </c>
    </row>
    <row r="244" spans="1:16" x14ac:dyDescent="0.3">
      <c r="A244" t="s">
        <v>952</v>
      </c>
      <c r="B244" t="s">
        <v>951</v>
      </c>
      <c r="C244" t="s">
        <v>76</v>
      </c>
      <c r="D244" s="6">
        <f>+SED!AJ244</f>
        <v>0.39593912685486338</v>
      </c>
      <c r="E244" s="7">
        <v>0.39593912685486338</v>
      </c>
      <c r="F244" t="e">
        <f>VLOOKUP(B244,RegInd!$B$2:$N$388,13,FALSE)</f>
        <v>#N/A</v>
      </c>
      <c r="G244" s="7">
        <v>0.34758825950831779</v>
      </c>
      <c r="H244">
        <f>+VLOOKUP(C244,ExpPat!$A$2:$D$47,4,FALSE)</f>
        <v>0.13995453889730092</v>
      </c>
      <c r="I244" s="7">
        <v>0.13995453889730092</v>
      </c>
      <c r="J244">
        <f t="shared" si="15"/>
        <v>0.26734296711717315</v>
      </c>
      <c r="N244" s="3">
        <f t="shared" si="12"/>
        <v>0.48358812666931539</v>
      </c>
      <c r="O244" s="3">
        <f t="shared" si="13"/>
        <v>0.29466113353087331</v>
      </c>
      <c r="P244" s="3">
        <f t="shared" si="14"/>
        <v>2.3779641151330768E-2</v>
      </c>
    </row>
    <row r="245" spans="1:16" x14ac:dyDescent="0.3">
      <c r="A245" t="s">
        <v>954</v>
      </c>
      <c r="B245" t="s">
        <v>953</v>
      </c>
      <c r="C245" t="s">
        <v>76</v>
      </c>
      <c r="D245" s="6">
        <f>+SED!AJ245</f>
        <v>0.35035813429699181</v>
      </c>
      <c r="E245" s="7">
        <v>0.35035813429699181</v>
      </c>
      <c r="F245" t="e">
        <f>VLOOKUP(B245,RegInd!$B$2:$N$388,13,FALSE)</f>
        <v>#N/A</v>
      </c>
      <c r="G245" s="7">
        <v>0.34758825950831779</v>
      </c>
      <c r="H245">
        <f>+VLOOKUP(C245,ExpPat!$A$2:$D$47,4,FALSE)</f>
        <v>0.13995453889730092</v>
      </c>
      <c r="I245" s="7">
        <v>0.13995453889730092</v>
      </c>
      <c r="J245">
        <f t="shared" si="15"/>
        <v>0.29209115266870617</v>
      </c>
      <c r="N245" s="3">
        <f t="shared" si="12"/>
        <v>0.55783268332391445</v>
      </c>
      <c r="O245" s="3">
        <f t="shared" si="13"/>
        <v>0.29466113353087331</v>
      </c>
      <c r="P245" s="3">
        <f t="shared" si="14"/>
        <v>2.3779641151330768E-2</v>
      </c>
    </row>
    <row r="246" spans="1:16" x14ac:dyDescent="0.3">
      <c r="A246" t="s">
        <v>4021</v>
      </c>
      <c r="B246" t="s">
        <v>955</v>
      </c>
      <c r="C246" t="s">
        <v>76</v>
      </c>
      <c r="D246" s="6">
        <f>+SED!AJ246</f>
        <v>0.34384336241387742</v>
      </c>
      <c r="E246" s="7">
        <v>0.34384336241387742</v>
      </c>
      <c r="F246" t="e">
        <f>VLOOKUP(B246,RegInd!$B$2:$N$388,13,FALSE)</f>
        <v>#N/A</v>
      </c>
      <c r="G246" s="7">
        <v>0.34758825950831779</v>
      </c>
      <c r="H246">
        <f>+VLOOKUP(C246,ExpPat!$A$2:$D$47,4,FALSE)</f>
        <v>0.13995453889730092</v>
      </c>
      <c r="I246" s="7">
        <v>0.13995453889730092</v>
      </c>
      <c r="J246">
        <f t="shared" si="15"/>
        <v>0.29562834601052568</v>
      </c>
      <c r="N246" s="3">
        <f t="shared" si="12"/>
        <v>0.56844426334937292</v>
      </c>
      <c r="O246" s="3">
        <f t="shared" si="13"/>
        <v>0.29466113353087331</v>
      </c>
      <c r="P246" s="3">
        <f t="shared" si="14"/>
        <v>2.3779641151330768E-2</v>
      </c>
    </row>
    <row r="247" spans="1:16" x14ac:dyDescent="0.3">
      <c r="A247" t="s">
        <v>4022</v>
      </c>
      <c r="B247" t="s">
        <v>956</v>
      </c>
      <c r="C247" t="s">
        <v>76</v>
      </c>
      <c r="D247" s="6">
        <f>+SED!AJ247</f>
        <v>0.3480123015325971</v>
      </c>
      <c r="E247" s="7">
        <v>0.3480123015325971</v>
      </c>
      <c r="F247" t="e">
        <f>VLOOKUP(B247,RegInd!$B$2:$N$388,13,FALSE)</f>
        <v>#N/A</v>
      </c>
      <c r="G247" s="7">
        <v>0.34758825950831779</v>
      </c>
      <c r="H247">
        <f>+VLOOKUP(C247,ExpPat!$A$2:$D$47,4,FALSE)</f>
        <v>0.13995453889730092</v>
      </c>
      <c r="I247" s="7">
        <v>0.13995453889730092</v>
      </c>
      <c r="J247">
        <f t="shared" si="15"/>
        <v>0.29336482182920981</v>
      </c>
      <c r="N247" s="3">
        <f t="shared" si="12"/>
        <v>0.56165369080542527</v>
      </c>
      <c r="O247" s="3">
        <f t="shared" si="13"/>
        <v>0.29466113353087331</v>
      </c>
      <c r="P247" s="3">
        <f t="shared" si="14"/>
        <v>2.3779641151330768E-2</v>
      </c>
    </row>
    <row r="248" spans="1:16" x14ac:dyDescent="0.3">
      <c r="A248" t="s">
        <v>4023</v>
      </c>
      <c r="B248" t="s">
        <v>957</v>
      </c>
      <c r="C248" t="s">
        <v>76</v>
      </c>
      <c r="D248" s="6">
        <f>+SED!AJ248</f>
        <v>0.38689324455321733</v>
      </c>
      <c r="E248" s="7">
        <v>0.38689324455321733</v>
      </c>
      <c r="F248" t="e">
        <f>VLOOKUP(B248,RegInd!$B$2:$N$388,13,FALSE)</f>
        <v>#N/A</v>
      </c>
      <c r="G248" s="7">
        <v>0.34758825950831779</v>
      </c>
      <c r="H248">
        <f>+VLOOKUP(C248,ExpPat!$A$2:$D$47,4,FALSE)</f>
        <v>0.13995453889730092</v>
      </c>
      <c r="I248" s="7">
        <v>0.13995453889730092</v>
      </c>
      <c r="J248">
        <f t="shared" si="15"/>
        <v>0.27225442606344846</v>
      </c>
      <c r="N248" s="3">
        <f t="shared" si="12"/>
        <v>0.49832250350814122</v>
      </c>
      <c r="O248" s="3">
        <f t="shared" si="13"/>
        <v>0.29466113353087331</v>
      </c>
      <c r="P248" s="3">
        <f t="shared" si="14"/>
        <v>2.3779641151330768E-2</v>
      </c>
    </row>
    <row r="249" spans="1:16" x14ac:dyDescent="0.3">
      <c r="A249" t="s">
        <v>959</v>
      </c>
      <c r="B249" t="s">
        <v>958</v>
      </c>
      <c r="C249" t="s">
        <v>76</v>
      </c>
      <c r="D249" s="6">
        <f>+SED!AJ249</f>
        <v>0.34923575992294453</v>
      </c>
      <c r="E249" s="7">
        <v>0.34923575992294453</v>
      </c>
      <c r="F249" t="e">
        <f>VLOOKUP(B249,RegInd!$B$2:$N$388,13,FALSE)</f>
        <v>#N/A</v>
      </c>
      <c r="G249" s="7">
        <v>0.34758825950831779</v>
      </c>
      <c r="H249">
        <f>+VLOOKUP(C249,ExpPat!$A$2:$D$47,4,FALSE)</f>
        <v>0.13995453889730092</v>
      </c>
      <c r="I249" s="7">
        <v>0.13995453889730092</v>
      </c>
      <c r="J249">
        <f t="shared" si="15"/>
        <v>0.29270054548155339</v>
      </c>
      <c r="N249" s="3">
        <f t="shared" si="12"/>
        <v>0.55966086176245611</v>
      </c>
      <c r="O249" s="3">
        <f t="shared" si="13"/>
        <v>0.29466113353087331</v>
      </c>
      <c r="P249" s="3">
        <f t="shared" si="14"/>
        <v>2.3779641151330768E-2</v>
      </c>
    </row>
    <row r="250" spans="1:16" x14ac:dyDescent="0.3">
      <c r="A250" t="s">
        <v>961</v>
      </c>
      <c r="B250" t="s">
        <v>960</v>
      </c>
      <c r="C250" t="s">
        <v>76</v>
      </c>
      <c r="D250" s="6">
        <f>+SED!AJ250</f>
        <v>0.35349764383983129</v>
      </c>
      <c r="E250" s="7">
        <v>0.35349764383983129</v>
      </c>
      <c r="F250" t="e">
        <f>VLOOKUP(B250,RegInd!$B$2:$N$388,13,FALSE)</f>
        <v>#N/A</v>
      </c>
      <c r="G250" s="7">
        <v>0.34758825950831779</v>
      </c>
      <c r="H250">
        <f>+VLOOKUP(C250,ExpPat!$A$2:$D$47,4,FALSE)</f>
        <v>0.13995453889730092</v>
      </c>
      <c r="I250" s="7">
        <v>0.13995453889730092</v>
      </c>
      <c r="J250">
        <f t="shared" si="15"/>
        <v>0.29038655695134985</v>
      </c>
      <c r="N250" s="3">
        <f t="shared" si="12"/>
        <v>0.55271889617184544</v>
      </c>
      <c r="O250" s="3">
        <f t="shared" si="13"/>
        <v>0.29466113353087331</v>
      </c>
      <c r="P250" s="3">
        <f t="shared" si="14"/>
        <v>2.3779641151330768E-2</v>
      </c>
    </row>
    <row r="251" spans="1:16" x14ac:dyDescent="0.3">
      <c r="A251" t="s">
        <v>94</v>
      </c>
      <c r="B251" t="s">
        <v>95</v>
      </c>
      <c r="C251" t="s">
        <v>76</v>
      </c>
      <c r="D251" s="6" t="e">
        <f>+SED!AJ251</f>
        <v>#VALUE!</v>
      </c>
      <c r="E251" s="7" t="s">
        <v>3</v>
      </c>
      <c r="F251">
        <f>VLOOKUP(B251,RegInd!$B$2:$N$388,13,FALSE)</f>
        <v>0.34758825950831779</v>
      </c>
      <c r="G251" s="7">
        <v>0.34758825950831779</v>
      </c>
      <c r="H251">
        <f>+VLOOKUP(C251,ExpPat!$A$2:$D$47,4,FALSE)</f>
        <v>0.13995453889730092</v>
      </c>
      <c r="I251" s="7">
        <v>0.13995453889730092</v>
      </c>
      <c r="J251" t="e">
        <f t="shared" si="15"/>
        <v>#VALUE!</v>
      </c>
      <c r="N251" s="3" t="e">
        <f t="shared" si="12"/>
        <v>#VALUE!</v>
      </c>
      <c r="O251" s="3">
        <f t="shared" si="13"/>
        <v>0.29466113353087331</v>
      </c>
      <c r="P251" s="3">
        <f t="shared" si="14"/>
        <v>2.3779641151330768E-2</v>
      </c>
    </row>
    <row r="252" spans="1:16" x14ac:dyDescent="0.3">
      <c r="A252" t="s">
        <v>4024</v>
      </c>
      <c r="B252" t="s">
        <v>962</v>
      </c>
      <c r="C252" t="s">
        <v>76</v>
      </c>
      <c r="D252" s="6">
        <f>+SED!AJ252</f>
        <v>0.40136376611813923</v>
      </c>
      <c r="E252" s="7">
        <v>0.40136376611813923</v>
      </c>
      <c r="F252" t="e">
        <f>VLOOKUP(B252,RegInd!$B$2:$N$388,13,FALSE)</f>
        <v>#N/A</v>
      </c>
      <c r="G252" s="7">
        <v>0.34758825950831779</v>
      </c>
      <c r="H252">
        <f>+VLOOKUP(C252,ExpPat!$A$2:$D$47,4,FALSE)</f>
        <v>0.13995453889730092</v>
      </c>
      <c r="I252" s="7">
        <v>0.13995453889730092</v>
      </c>
      <c r="J252">
        <f t="shared" si="15"/>
        <v>0.26439766093790923</v>
      </c>
      <c r="N252" s="3">
        <f t="shared" si="12"/>
        <v>0.47475220813152352</v>
      </c>
      <c r="O252" s="3">
        <f t="shared" si="13"/>
        <v>0.29466113353087331</v>
      </c>
      <c r="P252" s="3">
        <f t="shared" si="14"/>
        <v>2.3779641151330768E-2</v>
      </c>
    </row>
    <row r="253" spans="1:16" x14ac:dyDescent="0.3">
      <c r="A253" t="s">
        <v>4025</v>
      </c>
      <c r="B253" t="s">
        <v>963</v>
      </c>
      <c r="C253" t="s">
        <v>76</v>
      </c>
      <c r="D253" s="6">
        <f>+SED!AJ253</f>
        <v>0.41866639258870908</v>
      </c>
      <c r="E253" s="7">
        <v>0.41866639258870908</v>
      </c>
      <c r="F253" t="e">
        <f>VLOOKUP(B253,RegInd!$B$2:$N$388,13,FALSE)</f>
        <v>#N/A</v>
      </c>
      <c r="G253" s="7">
        <v>0.34758825950831779</v>
      </c>
      <c r="H253">
        <f>+VLOOKUP(C253,ExpPat!$A$2:$D$47,4,FALSE)</f>
        <v>0.13995453889730092</v>
      </c>
      <c r="I253" s="7">
        <v>0.13995453889730092</v>
      </c>
      <c r="J253">
        <f t="shared" si="15"/>
        <v>0.255003205345946</v>
      </c>
      <c r="N253" s="3">
        <f t="shared" si="12"/>
        <v>0.44656884135563391</v>
      </c>
      <c r="O253" s="3">
        <f t="shared" si="13"/>
        <v>0.29466113353087331</v>
      </c>
      <c r="P253" s="3">
        <f t="shared" si="14"/>
        <v>2.3779641151330768E-2</v>
      </c>
    </row>
    <row r="254" spans="1:16" x14ac:dyDescent="0.3">
      <c r="A254" t="s">
        <v>4026</v>
      </c>
      <c r="B254" t="s">
        <v>964</v>
      </c>
      <c r="C254" t="s">
        <v>76</v>
      </c>
      <c r="D254" s="6">
        <f>+SED!AJ254</f>
        <v>0.40452102257642342</v>
      </c>
      <c r="E254" s="7">
        <v>0.40452102257642342</v>
      </c>
      <c r="F254" t="e">
        <f>VLOOKUP(B254,RegInd!$B$2:$N$388,13,FALSE)</f>
        <v>#N/A</v>
      </c>
      <c r="G254" s="7">
        <v>0.34758825950831779</v>
      </c>
      <c r="H254">
        <f>+VLOOKUP(C254,ExpPat!$A$2:$D$47,4,FALSE)</f>
        <v>0.13995453889730092</v>
      </c>
      <c r="I254" s="7">
        <v>0.13995453889730092</v>
      </c>
      <c r="J254">
        <f t="shared" si="15"/>
        <v>0.26268342953840235</v>
      </c>
      <c r="N254" s="3">
        <f t="shared" si="12"/>
        <v>0.46960951393300288</v>
      </c>
      <c r="O254" s="3">
        <f t="shared" si="13"/>
        <v>0.29466113353087331</v>
      </c>
      <c r="P254" s="3">
        <f t="shared" si="14"/>
        <v>2.3779641151330768E-2</v>
      </c>
    </row>
    <row r="255" spans="1:16" x14ac:dyDescent="0.3">
      <c r="A255" t="s">
        <v>4027</v>
      </c>
      <c r="B255" t="s">
        <v>965</v>
      </c>
      <c r="C255" t="s">
        <v>76</v>
      </c>
      <c r="D255" s="6">
        <f>+SED!AJ255</f>
        <v>0.38986367582149861</v>
      </c>
      <c r="E255" s="7">
        <v>0.38986367582149861</v>
      </c>
      <c r="F255" t="e">
        <f>VLOOKUP(B255,RegInd!$B$2:$N$388,13,FALSE)</f>
        <v>#N/A</v>
      </c>
      <c r="G255" s="7">
        <v>0.34758825950831779</v>
      </c>
      <c r="H255">
        <f>+VLOOKUP(C255,ExpPat!$A$2:$D$47,4,FALSE)</f>
        <v>0.13995453889730092</v>
      </c>
      <c r="I255" s="7">
        <v>0.13995453889730092</v>
      </c>
      <c r="J255">
        <f t="shared" si="15"/>
        <v>0.2706416313420047</v>
      </c>
      <c r="N255" s="3">
        <f t="shared" si="12"/>
        <v>0.49348411934380998</v>
      </c>
      <c r="O255" s="3">
        <f t="shared" si="13"/>
        <v>0.29466113353087331</v>
      </c>
      <c r="P255" s="3">
        <f t="shared" si="14"/>
        <v>2.3779641151330768E-2</v>
      </c>
    </row>
    <row r="256" spans="1:16" x14ac:dyDescent="0.3">
      <c r="A256" t="s">
        <v>4028</v>
      </c>
      <c r="B256" t="s">
        <v>966</v>
      </c>
      <c r="C256" t="s">
        <v>76</v>
      </c>
      <c r="D256" s="6">
        <f>+SED!AJ256</f>
        <v>0.38907944279322731</v>
      </c>
      <c r="E256" s="7">
        <v>0.38907944279322731</v>
      </c>
      <c r="F256" t="e">
        <f>VLOOKUP(B256,RegInd!$B$2:$N$388,13,FALSE)</f>
        <v>#N/A</v>
      </c>
      <c r="G256" s="7">
        <v>0.34758825950831779</v>
      </c>
      <c r="H256">
        <f>+VLOOKUP(C256,ExpPat!$A$2:$D$47,4,FALSE)</f>
        <v>0.13995453889730092</v>
      </c>
      <c r="I256" s="7">
        <v>0.13995453889730092</v>
      </c>
      <c r="J256">
        <f t="shared" si="15"/>
        <v>0.2710674304176755</v>
      </c>
      <c r="N256" s="3">
        <f t="shared" si="12"/>
        <v>0.49476151657082235</v>
      </c>
      <c r="O256" s="3">
        <f t="shared" si="13"/>
        <v>0.29466113353087331</v>
      </c>
      <c r="P256" s="3">
        <f t="shared" si="14"/>
        <v>2.3779641151330768E-2</v>
      </c>
    </row>
    <row r="257" spans="1:16" x14ac:dyDescent="0.3">
      <c r="A257" t="s">
        <v>4029</v>
      </c>
      <c r="B257" t="s">
        <v>967</v>
      </c>
      <c r="C257" t="s">
        <v>76</v>
      </c>
      <c r="D257" s="6">
        <f>+SED!AJ257</f>
        <v>0.3943961516618944</v>
      </c>
      <c r="E257" s="7">
        <v>0.3943961516618944</v>
      </c>
      <c r="F257" t="e">
        <f>VLOOKUP(B257,RegInd!$B$2:$N$388,13,FALSE)</f>
        <v>#N/A</v>
      </c>
      <c r="G257" s="7">
        <v>0.34758825950831779</v>
      </c>
      <c r="H257">
        <f>+VLOOKUP(C257,ExpPat!$A$2:$D$47,4,FALSE)</f>
        <v>0.13995453889730092</v>
      </c>
      <c r="I257" s="7">
        <v>0.13995453889730092</v>
      </c>
      <c r="J257">
        <f t="shared" si="15"/>
        <v>0.26818072501216689</v>
      </c>
      <c r="N257" s="3">
        <f t="shared" si="12"/>
        <v>0.48610140035429661</v>
      </c>
      <c r="O257" s="3">
        <f t="shared" si="13"/>
        <v>0.29466113353087331</v>
      </c>
      <c r="P257" s="3">
        <f t="shared" si="14"/>
        <v>2.3779641151330768E-2</v>
      </c>
    </row>
    <row r="258" spans="1:16" x14ac:dyDescent="0.3">
      <c r="A258" t="s">
        <v>4030</v>
      </c>
      <c r="B258" t="s">
        <v>968</v>
      </c>
      <c r="C258" t="s">
        <v>76</v>
      </c>
      <c r="D258" s="6">
        <f>+SED!AJ258</f>
        <v>0.39537980635402253</v>
      </c>
      <c r="E258" s="7">
        <v>0.39537980635402253</v>
      </c>
      <c r="F258" t="e">
        <f>VLOOKUP(B258,RegInd!$B$2:$N$388,13,FALSE)</f>
        <v>#N/A</v>
      </c>
      <c r="G258" s="7">
        <v>0.34758825950831779</v>
      </c>
      <c r="H258">
        <f>+VLOOKUP(C258,ExpPat!$A$2:$D$47,4,FALSE)</f>
        <v>0.13995453889730092</v>
      </c>
      <c r="I258" s="7">
        <v>0.13995453889730092</v>
      </c>
      <c r="J258">
        <f t="shared" si="15"/>
        <v>0.26764665000692178</v>
      </c>
      <c r="N258" s="3">
        <f t="shared" ref="N258:N321" si="16">1-(E258-$L$2)/($M$2-$L$2)</f>
        <v>0.48449917533856124</v>
      </c>
      <c r="O258" s="3">
        <f t="shared" ref="O258:O321" si="17">+(G258-$L$3)/($M$3-$L$3)</f>
        <v>0.29466113353087331</v>
      </c>
      <c r="P258" s="3">
        <f t="shared" ref="P258:P321" si="18">+(I258-$L$4)/($M$4-$L$4)</f>
        <v>2.3779641151330768E-2</v>
      </c>
    </row>
    <row r="259" spans="1:16" x14ac:dyDescent="0.3">
      <c r="A259" t="s">
        <v>970</v>
      </c>
      <c r="B259" t="s">
        <v>969</v>
      </c>
      <c r="C259" t="s">
        <v>76</v>
      </c>
      <c r="D259" s="6">
        <f>+SED!AJ259</f>
        <v>0.38894570069091638</v>
      </c>
      <c r="E259" s="7">
        <v>0.38894570069091638</v>
      </c>
      <c r="F259" t="e">
        <f>VLOOKUP(B259,RegInd!$B$2:$N$388,13,FALSE)</f>
        <v>#N/A</v>
      </c>
      <c r="G259" s="7">
        <v>0.34758825950831779</v>
      </c>
      <c r="H259">
        <f>+VLOOKUP(C259,ExpPat!$A$2:$D$47,4,FALSE)</f>
        <v>0.13995453889730092</v>
      </c>
      <c r="I259" s="7">
        <v>0.13995453889730092</v>
      </c>
      <c r="J259">
        <f t="shared" ref="J259:J322" si="19">+(N259/3)+(O259/3)+(P259/3)</f>
        <v>0.27114004564999722</v>
      </c>
      <c r="N259" s="3">
        <f t="shared" si="16"/>
        <v>0.49497936226778749</v>
      </c>
      <c r="O259" s="3">
        <f t="shared" si="17"/>
        <v>0.29466113353087331</v>
      </c>
      <c r="P259" s="3">
        <f t="shared" si="18"/>
        <v>2.3779641151330768E-2</v>
      </c>
    </row>
    <row r="260" spans="1:16" x14ac:dyDescent="0.3">
      <c r="A260" t="s">
        <v>4031</v>
      </c>
      <c r="B260" t="s">
        <v>971</v>
      </c>
      <c r="C260" t="s">
        <v>76</v>
      </c>
      <c r="D260" s="6">
        <f>+SED!AJ260</f>
        <v>0.40413788843677029</v>
      </c>
      <c r="E260" s="7">
        <v>0.40413788843677029</v>
      </c>
      <c r="F260" t="e">
        <f>VLOOKUP(B260,RegInd!$B$2:$N$388,13,FALSE)</f>
        <v>#N/A</v>
      </c>
      <c r="G260" s="7">
        <v>0.34758825950831779</v>
      </c>
      <c r="H260">
        <f>+VLOOKUP(C260,ExpPat!$A$2:$D$47,4,FALSE)</f>
        <v>0.13995453889730092</v>
      </c>
      <c r="I260" s="7">
        <v>0.13995453889730092</v>
      </c>
      <c r="J260">
        <f t="shared" si="19"/>
        <v>0.26289145209884185</v>
      </c>
      <c r="N260" s="3">
        <f t="shared" si="16"/>
        <v>0.47023358161432138</v>
      </c>
      <c r="O260" s="3">
        <f t="shared" si="17"/>
        <v>0.29466113353087331</v>
      </c>
      <c r="P260" s="3">
        <f t="shared" si="18"/>
        <v>2.3779641151330768E-2</v>
      </c>
    </row>
    <row r="261" spans="1:16" x14ac:dyDescent="0.3">
      <c r="A261" t="s">
        <v>973</v>
      </c>
      <c r="B261" t="s">
        <v>972</v>
      </c>
      <c r="C261" t="s">
        <v>76</v>
      </c>
      <c r="D261" s="6">
        <f>+SED!AJ261</f>
        <v>0.36547619117197039</v>
      </c>
      <c r="E261" s="7">
        <v>0.36547619117197039</v>
      </c>
      <c r="F261" t="e">
        <f>VLOOKUP(B261,RegInd!$B$2:$N$388,13,FALSE)</f>
        <v>#N/A</v>
      </c>
      <c r="G261" s="7">
        <v>0.34758825950831779</v>
      </c>
      <c r="H261">
        <f>+VLOOKUP(C261,ExpPat!$A$2:$D$47,4,FALSE)</f>
        <v>0.13995453889730092</v>
      </c>
      <c r="I261" s="7">
        <v>0.13995453889730092</v>
      </c>
      <c r="J261">
        <f t="shared" si="19"/>
        <v>0.28388280845054176</v>
      </c>
      <c r="N261" s="3">
        <f t="shared" si="16"/>
        <v>0.53320765066942122</v>
      </c>
      <c r="O261" s="3">
        <f t="shared" si="17"/>
        <v>0.29466113353087331</v>
      </c>
      <c r="P261" s="3">
        <f t="shared" si="18"/>
        <v>2.3779641151330768E-2</v>
      </c>
    </row>
    <row r="262" spans="1:16" x14ac:dyDescent="0.3">
      <c r="A262" t="s">
        <v>975</v>
      </c>
      <c r="B262" t="s">
        <v>974</v>
      </c>
      <c r="C262" t="s">
        <v>76</v>
      </c>
      <c r="D262" s="6">
        <f>+SED!AJ262</f>
        <v>0.35975897547249486</v>
      </c>
      <c r="E262" s="7">
        <v>0.35975897547249486</v>
      </c>
      <c r="F262" t="e">
        <f>VLOOKUP(B262,RegInd!$B$2:$N$388,13,FALSE)</f>
        <v>#N/A</v>
      </c>
      <c r="G262" s="7">
        <v>0.34758825950831779</v>
      </c>
      <c r="H262">
        <f>+VLOOKUP(C262,ExpPat!$A$2:$D$47,4,FALSE)</f>
        <v>0.13995453889730092</v>
      </c>
      <c r="I262" s="7">
        <v>0.13995453889730092</v>
      </c>
      <c r="J262">
        <f t="shared" si="19"/>
        <v>0.28698696891368036</v>
      </c>
      <c r="N262" s="3">
        <f t="shared" si="16"/>
        <v>0.54252013205883698</v>
      </c>
      <c r="O262" s="3">
        <f t="shared" si="17"/>
        <v>0.29466113353087331</v>
      </c>
      <c r="P262" s="3">
        <f t="shared" si="18"/>
        <v>2.3779641151330768E-2</v>
      </c>
    </row>
    <row r="263" spans="1:16" x14ac:dyDescent="0.3">
      <c r="A263" t="s">
        <v>977</v>
      </c>
      <c r="B263" t="s">
        <v>976</v>
      </c>
      <c r="C263" t="s">
        <v>76</v>
      </c>
      <c r="D263" s="6">
        <f>+SED!AJ263</f>
        <v>0.35164232866027784</v>
      </c>
      <c r="E263" s="7">
        <v>0.35164232866027784</v>
      </c>
      <c r="F263" t="e">
        <f>VLOOKUP(B263,RegInd!$B$2:$N$388,13,FALSE)</f>
        <v>#N/A</v>
      </c>
      <c r="G263" s="7">
        <v>0.34758825950831779</v>
      </c>
      <c r="H263">
        <f>+VLOOKUP(C263,ExpPat!$A$2:$D$47,4,FALSE)</f>
        <v>0.13995453889730092</v>
      </c>
      <c r="I263" s="7">
        <v>0.13995453889730092</v>
      </c>
      <c r="J263">
        <f t="shared" si="19"/>
        <v>0.29139389974367425</v>
      </c>
      <c r="N263" s="3">
        <f t="shared" si="16"/>
        <v>0.55574092454881863</v>
      </c>
      <c r="O263" s="3">
        <f t="shared" si="17"/>
        <v>0.29466113353087331</v>
      </c>
      <c r="P263" s="3">
        <f t="shared" si="18"/>
        <v>2.3779641151330768E-2</v>
      </c>
    </row>
    <row r="264" spans="1:16" x14ac:dyDescent="0.3">
      <c r="A264" t="s">
        <v>4032</v>
      </c>
      <c r="B264" t="s">
        <v>978</v>
      </c>
      <c r="C264" t="s">
        <v>76</v>
      </c>
      <c r="D264" s="6">
        <f>+SED!AJ264</f>
        <v>0.35521296438722416</v>
      </c>
      <c r="E264" s="7">
        <v>0.35521296438722416</v>
      </c>
      <c r="F264" t="e">
        <f>VLOOKUP(B264,RegInd!$B$2:$N$388,13,FALSE)</f>
        <v>#N/A</v>
      </c>
      <c r="G264" s="7">
        <v>0.34758825950831779</v>
      </c>
      <c r="H264">
        <f>+VLOOKUP(C264,ExpPat!$A$2:$D$47,4,FALSE)</f>
        <v>0.13995453889730092</v>
      </c>
      <c r="I264" s="7">
        <v>0.13995453889730092</v>
      </c>
      <c r="J264">
        <f t="shared" si="19"/>
        <v>0.28945522420045944</v>
      </c>
      <c r="N264" s="3">
        <f t="shared" si="16"/>
        <v>0.5499248979191742</v>
      </c>
      <c r="O264" s="3">
        <f t="shared" si="17"/>
        <v>0.29466113353087331</v>
      </c>
      <c r="P264" s="3">
        <f t="shared" si="18"/>
        <v>2.3779641151330768E-2</v>
      </c>
    </row>
    <row r="265" spans="1:16" x14ac:dyDescent="0.3">
      <c r="A265" t="s">
        <v>96</v>
      </c>
      <c r="B265" t="s">
        <v>97</v>
      </c>
      <c r="C265" t="s">
        <v>76</v>
      </c>
      <c r="D265" s="6" t="e">
        <f>+SED!AJ265</f>
        <v>#VALUE!</v>
      </c>
      <c r="E265" s="7" t="s">
        <v>3</v>
      </c>
      <c r="F265">
        <f>VLOOKUP(B265,RegInd!$B$2:$N$388,13,FALSE)</f>
        <v>0.34117416322114225</v>
      </c>
      <c r="G265" s="7">
        <v>0.34117416322114225</v>
      </c>
      <c r="H265">
        <f>+VLOOKUP(C265,ExpPat!$A$2:$D$47,4,FALSE)</f>
        <v>0.13995453889730092</v>
      </c>
      <c r="I265" s="7">
        <v>0.13995453889730092</v>
      </c>
      <c r="J265" t="e">
        <f t="shared" si="19"/>
        <v>#VALUE!</v>
      </c>
      <c r="N265" s="3" t="e">
        <f t="shared" si="16"/>
        <v>#VALUE!</v>
      </c>
      <c r="O265" s="3">
        <f t="shared" si="17"/>
        <v>0.2826364760797262</v>
      </c>
      <c r="P265" s="3">
        <f t="shared" si="18"/>
        <v>2.3779641151330768E-2</v>
      </c>
    </row>
    <row r="266" spans="1:16" x14ac:dyDescent="0.3">
      <c r="A266" t="s">
        <v>4033</v>
      </c>
      <c r="B266" t="s">
        <v>979</v>
      </c>
      <c r="C266" t="s">
        <v>76</v>
      </c>
      <c r="D266" s="6">
        <f>+SED!AJ266</f>
        <v>0.33825082391654271</v>
      </c>
      <c r="E266" s="7">
        <v>0.33825082391654271</v>
      </c>
      <c r="F266" t="e">
        <f>VLOOKUP(B266,RegInd!$B$2:$N$388,13,FALSE)</f>
        <v>#N/A</v>
      </c>
      <c r="G266" s="7">
        <v>0.34117416322114225</v>
      </c>
      <c r="H266">
        <f>+VLOOKUP(C266,ExpPat!$A$2:$D$47,4,FALSE)</f>
        <v>0.13995453889730092</v>
      </c>
      <c r="I266" s="7">
        <v>0.13995453889730092</v>
      </c>
      <c r="J266">
        <f t="shared" si="19"/>
        <v>0.29465659387565213</v>
      </c>
      <c r="N266" s="3">
        <f t="shared" si="16"/>
        <v>0.57755366439589939</v>
      </c>
      <c r="O266" s="3">
        <f t="shared" si="17"/>
        <v>0.2826364760797262</v>
      </c>
      <c r="P266" s="3">
        <f t="shared" si="18"/>
        <v>2.3779641151330768E-2</v>
      </c>
    </row>
    <row r="267" spans="1:16" x14ac:dyDescent="0.3">
      <c r="A267" t="s">
        <v>4034</v>
      </c>
      <c r="B267" t="s">
        <v>980</v>
      </c>
      <c r="C267" t="s">
        <v>76</v>
      </c>
      <c r="D267" s="6">
        <f>+SED!AJ267</f>
        <v>0.44325255251308671</v>
      </c>
      <c r="E267" s="7">
        <v>0.44325255251308671</v>
      </c>
      <c r="F267" t="e">
        <f>VLOOKUP(B267,RegInd!$B$2:$N$388,13,FALSE)</f>
        <v>#N/A</v>
      </c>
      <c r="G267" s="7">
        <v>0.34117416322114225</v>
      </c>
      <c r="H267">
        <f>+VLOOKUP(C267,ExpPat!$A$2:$D$47,4,FALSE)</f>
        <v>0.13995453889730092</v>
      </c>
      <c r="I267" s="7">
        <v>0.13995453889730092</v>
      </c>
      <c r="J267">
        <f t="shared" si="19"/>
        <v>0.2376459384091287</v>
      </c>
      <c r="N267" s="3">
        <f t="shared" si="16"/>
        <v>0.40652169799632909</v>
      </c>
      <c r="O267" s="3">
        <f t="shared" si="17"/>
        <v>0.2826364760797262</v>
      </c>
      <c r="P267" s="3">
        <f t="shared" si="18"/>
        <v>2.3779641151330768E-2</v>
      </c>
    </row>
    <row r="268" spans="1:16" x14ac:dyDescent="0.3">
      <c r="A268" t="s">
        <v>4035</v>
      </c>
      <c r="B268" t="s">
        <v>981</v>
      </c>
      <c r="C268" t="s">
        <v>76</v>
      </c>
      <c r="D268" s="6">
        <f>+SED!AJ268</f>
        <v>0.4378227896259701</v>
      </c>
      <c r="E268" s="7">
        <v>0.4378227896259701</v>
      </c>
      <c r="F268" t="e">
        <f>VLOOKUP(B268,RegInd!$B$2:$N$388,13,FALSE)</f>
        <v>#N/A</v>
      </c>
      <c r="G268" s="7">
        <v>0.34117416322114225</v>
      </c>
      <c r="H268">
        <f>+VLOOKUP(C268,ExpPat!$A$2:$D$47,4,FALSE)</f>
        <v>0.13995453889730092</v>
      </c>
      <c r="I268" s="7">
        <v>0.13995453889730092</v>
      </c>
      <c r="J268">
        <f t="shared" si="19"/>
        <v>0.24059402645834305</v>
      </c>
      <c r="N268" s="3">
        <f t="shared" si="16"/>
        <v>0.41536596214397214</v>
      </c>
      <c r="O268" s="3">
        <f t="shared" si="17"/>
        <v>0.2826364760797262</v>
      </c>
      <c r="P268" s="3">
        <f t="shared" si="18"/>
        <v>2.3779641151330768E-2</v>
      </c>
    </row>
    <row r="269" spans="1:16" x14ac:dyDescent="0.3">
      <c r="A269" t="s">
        <v>4036</v>
      </c>
      <c r="B269" t="s">
        <v>982</v>
      </c>
      <c r="C269" t="s">
        <v>76</v>
      </c>
      <c r="D269" s="6">
        <f>+SED!AJ269</f>
        <v>0.43717408351569353</v>
      </c>
      <c r="E269" s="7">
        <v>0.43717408351569353</v>
      </c>
      <c r="F269" t="e">
        <f>VLOOKUP(B269,RegInd!$B$2:$N$388,13,FALSE)</f>
        <v>#N/A</v>
      </c>
      <c r="G269" s="7">
        <v>0.34117416322114225</v>
      </c>
      <c r="H269">
        <f>+VLOOKUP(C269,ExpPat!$A$2:$D$47,4,FALSE)</f>
        <v>0.13995453889730092</v>
      </c>
      <c r="I269" s="7">
        <v>0.13995453889730092</v>
      </c>
      <c r="J269">
        <f t="shared" si="19"/>
        <v>0.24094624123657882</v>
      </c>
      <c r="N269" s="3">
        <f t="shared" si="16"/>
        <v>0.41642260647867946</v>
      </c>
      <c r="O269" s="3">
        <f t="shared" si="17"/>
        <v>0.2826364760797262</v>
      </c>
      <c r="P269" s="3">
        <f t="shared" si="18"/>
        <v>2.3779641151330768E-2</v>
      </c>
    </row>
    <row r="270" spans="1:16" x14ac:dyDescent="0.3">
      <c r="A270" t="s">
        <v>4037</v>
      </c>
      <c r="B270" t="s">
        <v>983</v>
      </c>
      <c r="C270" t="s">
        <v>76</v>
      </c>
      <c r="D270" s="6">
        <f>+SED!AJ270</f>
        <v>0.42983168643203773</v>
      </c>
      <c r="E270" s="7">
        <v>0.42983168643203773</v>
      </c>
      <c r="F270" t="e">
        <f>VLOOKUP(B270,RegInd!$B$2:$N$388,13,FALSE)</f>
        <v>#N/A</v>
      </c>
      <c r="G270" s="7">
        <v>0.34117416322114225</v>
      </c>
      <c r="H270">
        <f>+VLOOKUP(C270,ExpPat!$A$2:$D$47,4,FALSE)</f>
        <v>0.13995453889730092</v>
      </c>
      <c r="I270" s="7">
        <v>0.13995453889730092</v>
      </c>
      <c r="J270">
        <f t="shared" si="19"/>
        <v>0.24493279342033483</v>
      </c>
      <c r="N270" s="3">
        <f t="shared" si="16"/>
        <v>0.42838226302994753</v>
      </c>
      <c r="O270" s="3">
        <f t="shared" si="17"/>
        <v>0.2826364760797262</v>
      </c>
      <c r="P270" s="3">
        <f t="shared" si="18"/>
        <v>2.3779641151330768E-2</v>
      </c>
    </row>
    <row r="271" spans="1:16" x14ac:dyDescent="0.3">
      <c r="A271" t="s">
        <v>4038</v>
      </c>
      <c r="B271" t="s">
        <v>984</v>
      </c>
      <c r="C271" t="s">
        <v>76</v>
      </c>
      <c r="D271" s="6">
        <f>+SED!AJ271</f>
        <v>0.34264176742837649</v>
      </c>
      <c r="E271" s="7">
        <v>0.34264176742837649</v>
      </c>
      <c r="F271" t="e">
        <f>VLOOKUP(B271,RegInd!$B$2:$N$388,13,FALSE)</f>
        <v>#N/A</v>
      </c>
      <c r="G271" s="7">
        <v>0.34117416322114225</v>
      </c>
      <c r="H271">
        <f>+VLOOKUP(C271,ExpPat!$A$2:$D$47,4,FALSE)</f>
        <v>0.13995453889730092</v>
      </c>
      <c r="I271" s="7">
        <v>0.13995453889730092</v>
      </c>
      <c r="J271">
        <f t="shared" si="19"/>
        <v>0.29227253247902518</v>
      </c>
      <c r="N271" s="3">
        <f t="shared" si="16"/>
        <v>0.57040148020601844</v>
      </c>
      <c r="O271" s="3">
        <f t="shared" si="17"/>
        <v>0.2826364760797262</v>
      </c>
      <c r="P271" s="3">
        <f t="shared" si="18"/>
        <v>2.3779641151330768E-2</v>
      </c>
    </row>
    <row r="272" spans="1:16" x14ac:dyDescent="0.3">
      <c r="A272" t="s">
        <v>986</v>
      </c>
      <c r="B272" t="s">
        <v>985</v>
      </c>
      <c r="C272" t="s">
        <v>76</v>
      </c>
      <c r="D272" s="6">
        <f>+SED!AJ272</f>
        <v>0.42728098386020807</v>
      </c>
      <c r="E272" s="7">
        <v>0.42728098386020807</v>
      </c>
      <c r="F272" t="e">
        <f>VLOOKUP(B272,RegInd!$B$2:$N$388,13,FALSE)</f>
        <v>#N/A</v>
      </c>
      <c r="G272" s="7">
        <v>0.34117416322114225</v>
      </c>
      <c r="H272">
        <f>+VLOOKUP(C272,ExpPat!$A$2:$D$47,4,FALSE)</f>
        <v>0.13995453889730092</v>
      </c>
      <c r="I272" s="7">
        <v>0.13995453889730092</v>
      </c>
      <c r="J272">
        <f t="shared" si="19"/>
        <v>0.24631769657825239</v>
      </c>
      <c r="N272" s="3">
        <f t="shared" si="16"/>
        <v>0.43253697250370016</v>
      </c>
      <c r="O272" s="3">
        <f t="shared" si="17"/>
        <v>0.2826364760797262</v>
      </c>
      <c r="P272" s="3">
        <f t="shared" si="18"/>
        <v>2.3779641151330768E-2</v>
      </c>
    </row>
    <row r="273" spans="1:16" x14ac:dyDescent="0.3">
      <c r="A273" t="s">
        <v>4039</v>
      </c>
      <c r="B273" t="s">
        <v>987</v>
      </c>
      <c r="C273" t="s">
        <v>76</v>
      </c>
      <c r="D273" s="6">
        <f>+SED!AJ273</f>
        <v>0.43082727181239822</v>
      </c>
      <c r="E273" s="7">
        <v>0.43082727181239822</v>
      </c>
      <c r="F273" t="e">
        <f>VLOOKUP(B273,RegInd!$B$2:$N$388,13,FALSE)</f>
        <v>#N/A</v>
      </c>
      <c r="G273" s="7">
        <v>0.34117416322114225</v>
      </c>
      <c r="H273">
        <f>+VLOOKUP(C273,ExpPat!$A$2:$D$47,4,FALSE)</f>
        <v>0.13995453889730092</v>
      </c>
      <c r="I273" s="7">
        <v>0.13995453889730092</v>
      </c>
      <c r="J273">
        <f t="shared" si="19"/>
        <v>0.24439224065167206</v>
      </c>
      <c r="N273" s="3">
        <f t="shared" si="16"/>
        <v>0.42676060472395916</v>
      </c>
      <c r="O273" s="3">
        <f t="shared" si="17"/>
        <v>0.2826364760797262</v>
      </c>
      <c r="P273" s="3">
        <f t="shared" si="18"/>
        <v>2.3779641151330768E-2</v>
      </c>
    </row>
    <row r="274" spans="1:16" x14ac:dyDescent="0.3">
      <c r="A274" t="s">
        <v>989</v>
      </c>
      <c r="B274" t="s">
        <v>988</v>
      </c>
      <c r="C274" t="s">
        <v>76</v>
      </c>
      <c r="D274" s="6">
        <f>+SED!AJ274</f>
        <v>0.38895558442931955</v>
      </c>
      <c r="E274" s="7">
        <v>0.38895558442931955</v>
      </c>
      <c r="F274" t="e">
        <f>VLOOKUP(B274,RegInd!$B$2:$N$388,13,FALSE)</f>
        <v>#N/A</v>
      </c>
      <c r="G274" s="7">
        <v>0.34117416322114225</v>
      </c>
      <c r="H274">
        <f>+VLOOKUP(C274,ExpPat!$A$2:$D$47,4,FALSE)</f>
        <v>0.13995453889730092</v>
      </c>
      <c r="I274" s="7">
        <v>0.13995453889730092</v>
      </c>
      <c r="J274">
        <f t="shared" si="19"/>
        <v>0.26712646012696217</v>
      </c>
      <c r="N274" s="3">
        <f t="shared" si="16"/>
        <v>0.49496326314982941</v>
      </c>
      <c r="O274" s="3">
        <f t="shared" si="17"/>
        <v>0.2826364760797262</v>
      </c>
      <c r="P274" s="3">
        <f t="shared" si="18"/>
        <v>2.3779641151330768E-2</v>
      </c>
    </row>
    <row r="275" spans="1:16" x14ac:dyDescent="0.3">
      <c r="A275" t="s">
        <v>4040</v>
      </c>
      <c r="B275" t="s">
        <v>990</v>
      </c>
      <c r="C275" t="s">
        <v>76</v>
      </c>
      <c r="D275" s="6">
        <f>+SED!AJ275</f>
        <v>0.34421357067458469</v>
      </c>
      <c r="E275" s="7">
        <v>0.34421357067458469</v>
      </c>
      <c r="F275" t="e">
        <f>VLOOKUP(B275,RegInd!$B$2:$N$388,13,FALSE)</f>
        <v>#N/A</v>
      </c>
      <c r="G275" s="7">
        <v>0.34117416322114225</v>
      </c>
      <c r="H275">
        <f>+VLOOKUP(C275,ExpPat!$A$2:$D$47,4,FALSE)</f>
        <v>0.13995453889730092</v>
      </c>
      <c r="I275" s="7">
        <v>0.13995453889730092</v>
      </c>
      <c r="J275">
        <f t="shared" si="19"/>
        <v>0.29141912240160583</v>
      </c>
      <c r="N275" s="3">
        <f t="shared" si="16"/>
        <v>0.56784124997376051</v>
      </c>
      <c r="O275" s="3">
        <f t="shared" si="17"/>
        <v>0.2826364760797262</v>
      </c>
      <c r="P275" s="3">
        <f t="shared" si="18"/>
        <v>2.3779641151330768E-2</v>
      </c>
    </row>
    <row r="276" spans="1:16" x14ac:dyDescent="0.3">
      <c r="A276" t="s">
        <v>992</v>
      </c>
      <c r="B276" t="s">
        <v>991</v>
      </c>
      <c r="C276" t="s">
        <v>76</v>
      </c>
      <c r="D276" s="6">
        <f>+SED!AJ276</f>
        <v>0.38829043131819857</v>
      </c>
      <c r="E276" s="7">
        <v>0.38829043131819857</v>
      </c>
      <c r="F276" t="e">
        <f>VLOOKUP(B276,RegInd!$B$2:$N$388,13,FALSE)</f>
        <v>#N/A</v>
      </c>
      <c r="G276" s="7">
        <v>0.34117416322114225</v>
      </c>
      <c r="H276">
        <f>+VLOOKUP(C276,ExpPat!$A$2:$D$47,4,FALSE)</f>
        <v>0.13995453889730092</v>
      </c>
      <c r="I276" s="7">
        <v>0.13995453889730092</v>
      </c>
      <c r="J276">
        <f t="shared" si="19"/>
        <v>0.2674876047991257</v>
      </c>
      <c r="N276" s="3">
        <f t="shared" si="16"/>
        <v>0.49604669716632011</v>
      </c>
      <c r="O276" s="3">
        <f t="shared" si="17"/>
        <v>0.2826364760797262</v>
      </c>
      <c r="P276" s="3">
        <f t="shared" si="18"/>
        <v>2.3779641151330768E-2</v>
      </c>
    </row>
    <row r="277" spans="1:16" x14ac:dyDescent="0.3">
      <c r="A277" t="s">
        <v>994</v>
      </c>
      <c r="B277" t="s">
        <v>993</v>
      </c>
      <c r="C277" t="s">
        <v>76</v>
      </c>
      <c r="D277" s="6">
        <f>+SED!AJ277</f>
        <v>0.34362597935627759</v>
      </c>
      <c r="E277" s="7">
        <v>0.34362597935627759</v>
      </c>
      <c r="F277" t="e">
        <f>VLOOKUP(B277,RegInd!$B$2:$N$388,13,FALSE)</f>
        <v>#N/A</v>
      </c>
      <c r="G277" s="7">
        <v>0.34117416322114225</v>
      </c>
      <c r="H277">
        <f>+VLOOKUP(C277,ExpPat!$A$2:$D$47,4,FALSE)</f>
        <v>0.13995453889730092</v>
      </c>
      <c r="I277" s="7">
        <v>0.13995453889730092</v>
      </c>
      <c r="J277">
        <f t="shared" si="19"/>
        <v>0.29173815492279265</v>
      </c>
      <c r="N277" s="3">
        <f t="shared" si="16"/>
        <v>0.56879834753732084</v>
      </c>
      <c r="O277" s="3">
        <f t="shared" si="17"/>
        <v>0.2826364760797262</v>
      </c>
      <c r="P277" s="3">
        <f t="shared" si="18"/>
        <v>2.3779641151330768E-2</v>
      </c>
    </row>
    <row r="278" spans="1:16" x14ac:dyDescent="0.3">
      <c r="A278" t="s">
        <v>98</v>
      </c>
      <c r="B278" t="s">
        <v>99</v>
      </c>
      <c r="C278" t="s">
        <v>76</v>
      </c>
      <c r="D278" s="6" t="e">
        <f>+SED!AJ278</f>
        <v>#VALUE!</v>
      </c>
      <c r="E278" s="7" t="s">
        <v>3</v>
      </c>
      <c r="F278">
        <f>VLOOKUP(B278,RegInd!$B$2:$N$388,13,FALSE)</f>
        <v>0.34438121136473004</v>
      </c>
      <c r="G278" s="7">
        <v>0.34438121136473004</v>
      </c>
      <c r="H278">
        <f>+VLOOKUP(C278,ExpPat!$A$2:$D$47,4,FALSE)</f>
        <v>0.13995453889730092</v>
      </c>
      <c r="I278" s="7">
        <v>0.13995453889730092</v>
      </c>
      <c r="J278" t="e">
        <f t="shared" si="19"/>
        <v>#VALUE!</v>
      </c>
      <c r="N278" s="3" t="e">
        <f t="shared" si="16"/>
        <v>#VALUE!</v>
      </c>
      <c r="O278" s="3">
        <f t="shared" si="17"/>
        <v>0.28864880480529981</v>
      </c>
      <c r="P278" s="3">
        <f t="shared" si="18"/>
        <v>2.3779641151330768E-2</v>
      </c>
    </row>
    <row r="279" spans="1:16" x14ac:dyDescent="0.3">
      <c r="A279" t="s">
        <v>4041</v>
      </c>
      <c r="B279" t="s">
        <v>995</v>
      </c>
      <c r="C279" t="s">
        <v>76</v>
      </c>
      <c r="D279" s="6">
        <f>+SED!AJ279</f>
        <v>0.43833502557131854</v>
      </c>
      <c r="E279" s="7">
        <v>0.43833502557131854</v>
      </c>
      <c r="F279" t="e">
        <f>VLOOKUP(B279,RegInd!$B$2:$N$388,13,FALSE)</f>
        <v>#N/A</v>
      </c>
      <c r="G279" s="7">
        <v>0.34438121136473004</v>
      </c>
      <c r="H279">
        <f>+VLOOKUP(C279,ExpPat!$A$2:$D$47,4,FALSE)</f>
        <v>0.13995453889730092</v>
      </c>
      <c r="I279" s="7">
        <v>0.13995453889730092</v>
      </c>
      <c r="J279">
        <f t="shared" si="19"/>
        <v>0.24232001768835884</v>
      </c>
      <c r="N279" s="3">
        <f t="shared" si="16"/>
        <v>0.41453160710844594</v>
      </c>
      <c r="O279" s="3">
        <f t="shared" si="17"/>
        <v>0.28864880480529981</v>
      </c>
      <c r="P279" s="3">
        <f t="shared" si="18"/>
        <v>2.3779641151330768E-2</v>
      </c>
    </row>
    <row r="280" spans="1:16" x14ac:dyDescent="0.3">
      <c r="A280" t="s">
        <v>4042</v>
      </c>
      <c r="B280" t="s">
        <v>996</v>
      </c>
      <c r="C280" t="s">
        <v>76</v>
      </c>
      <c r="D280" s="6">
        <f>+SED!AJ280</f>
        <v>0.38797192040589107</v>
      </c>
      <c r="E280" s="7">
        <v>0.38797192040589107</v>
      </c>
      <c r="F280" t="e">
        <f>VLOOKUP(B280,RegInd!$B$2:$N$388,13,FALSE)</f>
        <v>#N/A</v>
      </c>
      <c r="G280" s="7">
        <v>0.34438121136473004</v>
      </c>
      <c r="H280">
        <f>+VLOOKUP(C280,ExpPat!$A$2:$D$47,4,FALSE)</f>
        <v>0.13995453889730092</v>
      </c>
      <c r="I280" s="7">
        <v>0.13995453889730092</v>
      </c>
      <c r="J280">
        <f t="shared" si="19"/>
        <v>0.26966464977382504</v>
      </c>
      <c r="N280" s="3">
        <f t="shared" si="16"/>
        <v>0.49656550336484451</v>
      </c>
      <c r="O280" s="3">
        <f t="shared" si="17"/>
        <v>0.28864880480529981</v>
      </c>
      <c r="P280" s="3">
        <f t="shared" si="18"/>
        <v>2.3779641151330768E-2</v>
      </c>
    </row>
    <row r="281" spans="1:16" x14ac:dyDescent="0.3">
      <c r="A281" t="s">
        <v>4043</v>
      </c>
      <c r="B281" t="s">
        <v>997</v>
      </c>
      <c r="C281" t="s">
        <v>76</v>
      </c>
      <c r="D281" s="6">
        <f>+SED!AJ281</f>
        <v>0.41967627694463899</v>
      </c>
      <c r="E281" s="7">
        <v>0.41967627694463899</v>
      </c>
      <c r="F281" t="e">
        <f>VLOOKUP(B281,RegInd!$B$2:$N$388,13,FALSE)</f>
        <v>#N/A</v>
      </c>
      <c r="G281" s="7">
        <v>0.34438121136473004</v>
      </c>
      <c r="H281">
        <f>+VLOOKUP(C281,ExpPat!$A$2:$D$47,4,FALSE)</f>
        <v>0.13995453889730092</v>
      </c>
      <c r="I281" s="7">
        <v>0.13995453889730092</v>
      </c>
      <c r="J281">
        <f t="shared" si="19"/>
        <v>0.25245077937781074</v>
      </c>
      <c r="N281" s="3">
        <f t="shared" si="16"/>
        <v>0.44492389217680162</v>
      </c>
      <c r="O281" s="3">
        <f t="shared" si="17"/>
        <v>0.28864880480529981</v>
      </c>
      <c r="P281" s="3">
        <f t="shared" si="18"/>
        <v>2.3779641151330768E-2</v>
      </c>
    </row>
    <row r="282" spans="1:16" x14ac:dyDescent="0.3">
      <c r="A282" t="s">
        <v>4044</v>
      </c>
      <c r="B282" t="s">
        <v>998</v>
      </c>
      <c r="C282" t="s">
        <v>76</v>
      </c>
      <c r="D282" s="6">
        <f>+SED!AJ282</f>
        <v>0.43776828094385822</v>
      </c>
      <c r="E282" s="7">
        <v>0.43776828094385822</v>
      </c>
      <c r="F282" t="e">
        <f>VLOOKUP(B282,RegInd!$B$2:$N$388,13,FALSE)</f>
        <v>#N/A</v>
      </c>
      <c r="G282" s="7">
        <v>0.34438121136473004</v>
      </c>
      <c r="H282">
        <f>+VLOOKUP(C282,ExpPat!$A$2:$D$47,4,FALSE)</f>
        <v>0.13995453889730092</v>
      </c>
      <c r="I282" s="7">
        <v>0.13995453889730092</v>
      </c>
      <c r="J282">
        <f t="shared" si="19"/>
        <v>0.24262773150531697</v>
      </c>
      <c r="N282" s="3">
        <f t="shared" si="16"/>
        <v>0.4154547485593203</v>
      </c>
      <c r="O282" s="3">
        <f t="shared" si="17"/>
        <v>0.28864880480529981</v>
      </c>
      <c r="P282" s="3">
        <f t="shared" si="18"/>
        <v>2.3779641151330768E-2</v>
      </c>
    </row>
    <row r="283" spans="1:16" x14ac:dyDescent="0.3">
      <c r="A283" t="s">
        <v>1000</v>
      </c>
      <c r="B283" t="s">
        <v>999</v>
      </c>
      <c r="C283" t="s">
        <v>76</v>
      </c>
      <c r="D283" s="6">
        <f>+SED!AJ283</f>
        <v>0.35092098889209489</v>
      </c>
      <c r="E283" s="7">
        <v>0.35092098889209489</v>
      </c>
      <c r="F283" t="e">
        <f>VLOOKUP(B283,RegInd!$B$2:$N$388,13,FALSE)</f>
        <v>#N/A</v>
      </c>
      <c r="G283" s="7">
        <v>0.34438121136473004</v>
      </c>
      <c r="H283">
        <f>+VLOOKUP(C283,ExpPat!$A$2:$D$47,4,FALSE)</f>
        <v>0.13995453889730092</v>
      </c>
      <c r="I283" s="7">
        <v>0.13995453889730092</v>
      </c>
      <c r="J283">
        <f t="shared" si="19"/>
        <v>0.28978144136839995</v>
      </c>
      <c r="N283" s="3">
        <f t="shared" si="16"/>
        <v>0.55691587814856924</v>
      </c>
      <c r="O283" s="3">
        <f t="shared" si="17"/>
        <v>0.28864880480529981</v>
      </c>
      <c r="P283" s="3">
        <f t="shared" si="18"/>
        <v>2.3779641151330768E-2</v>
      </c>
    </row>
    <row r="284" spans="1:16" x14ac:dyDescent="0.3">
      <c r="A284" t="s">
        <v>1002</v>
      </c>
      <c r="B284" t="s">
        <v>1001</v>
      </c>
      <c r="C284" t="s">
        <v>76</v>
      </c>
      <c r="D284" s="6">
        <f>+SED!AJ284</f>
        <v>0.3457348380858673</v>
      </c>
      <c r="E284" s="7">
        <v>0.3457348380858673</v>
      </c>
      <c r="F284" t="e">
        <f>VLOOKUP(B284,RegInd!$B$2:$N$388,13,FALSE)</f>
        <v>#N/A</v>
      </c>
      <c r="G284" s="7">
        <v>0.34438121136473004</v>
      </c>
      <c r="H284">
        <f>+VLOOKUP(C284,ExpPat!$A$2:$D$47,4,FALSE)</f>
        <v>0.13995453889730092</v>
      </c>
      <c r="I284" s="7">
        <v>0.13995453889730092</v>
      </c>
      <c r="J284">
        <f t="shared" si="19"/>
        <v>0.29259726031503208</v>
      </c>
      <c r="N284" s="3">
        <f t="shared" si="16"/>
        <v>0.56536333498846558</v>
      </c>
      <c r="O284" s="3">
        <f t="shared" si="17"/>
        <v>0.28864880480529981</v>
      </c>
      <c r="P284" s="3">
        <f t="shared" si="18"/>
        <v>2.3779641151330768E-2</v>
      </c>
    </row>
    <row r="285" spans="1:16" x14ac:dyDescent="0.3">
      <c r="A285" t="s">
        <v>1004</v>
      </c>
      <c r="B285" t="s">
        <v>1003</v>
      </c>
      <c r="C285" t="s">
        <v>76</v>
      </c>
      <c r="D285" s="6">
        <f>+SED!AJ285</f>
        <v>0.34699352641229564</v>
      </c>
      <c r="E285" s="7">
        <v>0.34699352641229564</v>
      </c>
      <c r="F285" t="e">
        <f>VLOOKUP(B285,RegInd!$B$2:$N$388,13,FALSE)</f>
        <v>#N/A</v>
      </c>
      <c r="G285" s="7">
        <v>0.34438121136473004</v>
      </c>
      <c r="H285">
        <f>+VLOOKUP(C285,ExpPat!$A$2:$D$47,4,FALSE)</f>
        <v>0.13995453889730092</v>
      </c>
      <c r="I285" s="7">
        <v>0.13995453889730092</v>
      </c>
      <c r="J285">
        <f t="shared" si="19"/>
        <v>0.29191385588467772</v>
      </c>
      <c r="N285" s="3">
        <f t="shared" si="16"/>
        <v>0.56331312169740255</v>
      </c>
      <c r="O285" s="3">
        <f t="shared" si="17"/>
        <v>0.28864880480529981</v>
      </c>
      <c r="P285" s="3">
        <f t="shared" si="18"/>
        <v>2.3779641151330768E-2</v>
      </c>
    </row>
    <row r="286" spans="1:16" x14ac:dyDescent="0.3">
      <c r="A286" t="s">
        <v>1006</v>
      </c>
      <c r="B286" t="s">
        <v>1005</v>
      </c>
      <c r="C286" t="s">
        <v>76</v>
      </c>
      <c r="D286" s="6">
        <f>+SED!AJ286</f>
        <v>0.34750078876841606</v>
      </c>
      <c r="E286" s="7">
        <v>0.34750078876841606</v>
      </c>
      <c r="F286" t="e">
        <f>VLOOKUP(B286,RegInd!$B$2:$N$388,13,FALSE)</f>
        <v>#N/A</v>
      </c>
      <c r="G286" s="7">
        <v>0.34438121136473004</v>
      </c>
      <c r="H286">
        <f>+VLOOKUP(C286,ExpPat!$A$2:$D$47,4,FALSE)</f>
        <v>0.13995453889730092</v>
      </c>
      <c r="I286" s="7">
        <v>0.13995453889730092</v>
      </c>
      <c r="J286">
        <f t="shared" si="19"/>
        <v>0.29163843794820699</v>
      </c>
      <c r="N286" s="3">
        <f t="shared" si="16"/>
        <v>0.5624868678879904</v>
      </c>
      <c r="O286" s="3">
        <f t="shared" si="17"/>
        <v>0.28864880480529981</v>
      </c>
      <c r="P286" s="3">
        <f t="shared" si="18"/>
        <v>2.3779641151330768E-2</v>
      </c>
    </row>
    <row r="287" spans="1:16" x14ac:dyDescent="0.3">
      <c r="A287" t="s">
        <v>1008</v>
      </c>
      <c r="B287" t="s">
        <v>1007</v>
      </c>
      <c r="C287" t="s">
        <v>76</v>
      </c>
      <c r="D287" s="6">
        <f>+SED!AJ287</f>
        <v>0.39157589585561486</v>
      </c>
      <c r="E287" s="7">
        <v>0.39157589585561486</v>
      </c>
      <c r="F287" t="e">
        <f>VLOOKUP(B287,RegInd!$B$2:$N$388,13,FALSE)</f>
        <v>#N/A</v>
      </c>
      <c r="G287" s="7">
        <v>0.34438121136473004</v>
      </c>
      <c r="H287">
        <f>+VLOOKUP(C287,ExpPat!$A$2:$D$47,4,FALSE)</f>
        <v>0.13995453889730092</v>
      </c>
      <c r="I287" s="7">
        <v>0.13995453889730092</v>
      </c>
      <c r="J287">
        <f t="shared" si="19"/>
        <v>0.26770787243863003</v>
      </c>
      <c r="N287" s="3">
        <f t="shared" si="16"/>
        <v>0.49069517135925955</v>
      </c>
      <c r="O287" s="3">
        <f t="shared" si="17"/>
        <v>0.28864880480529981</v>
      </c>
      <c r="P287" s="3">
        <f t="shared" si="18"/>
        <v>2.3779641151330768E-2</v>
      </c>
    </row>
    <row r="288" spans="1:16" x14ac:dyDescent="0.3">
      <c r="A288" t="s">
        <v>1010</v>
      </c>
      <c r="B288" t="s">
        <v>1009</v>
      </c>
      <c r="C288" t="s">
        <v>76</v>
      </c>
      <c r="D288" s="6">
        <f>+SED!AJ288</f>
        <v>0.35238777388605924</v>
      </c>
      <c r="E288" s="7">
        <v>0.35238777388605924</v>
      </c>
      <c r="F288" t="e">
        <f>VLOOKUP(B288,RegInd!$B$2:$N$388,13,FALSE)</f>
        <v>#N/A</v>
      </c>
      <c r="G288" s="7">
        <v>0.34438121136473004</v>
      </c>
      <c r="H288">
        <f>+VLOOKUP(C288,ExpPat!$A$2:$D$47,4,FALSE)</f>
        <v>0.13995453889730092</v>
      </c>
      <c r="I288" s="7">
        <v>0.13995453889730092</v>
      </c>
      <c r="J288">
        <f t="shared" si="19"/>
        <v>0.28898505091795623</v>
      </c>
      <c r="N288" s="3">
        <f t="shared" si="16"/>
        <v>0.55452670679723814</v>
      </c>
      <c r="O288" s="3">
        <f t="shared" si="17"/>
        <v>0.28864880480529981</v>
      </c>
      <c r="P288" s="3">
        <f t="shared" si="18"/>
        <v>2.3779641151330768E-2</v>
      </c>
    </row>
    <row r="289" spans="1:16" x14ac:dyDescent="0.3">
      <c r="A289" t="s">
        <v>4045</v>
      </c>
      <c r="B289" t="s">
        <v>1011</v>
      </c>
      <c r="C289" t="s">
        <v>76</v>
      </c>
      <c r="D289" s="6">
        <f>+SED!AJ289</f>
        <v>0.3920335959311621</v>
      </c>
      <c r="E289" s="7">
        <v>0.3920335959311621</v>
      </c>
      <c r="F289" t="e">
        <f>VLOOKUP(B289,RegInd!$B$2:$N$388,13,FALSE)</f>
        <v>#N/A</v>
      </c>
      <c r="G289" s="7">
        <v>0.34438121136473004</v>
      </c>
      <c r="H289">
        <f>+VLOOKUP(C289,ExpPat!$A$2:$D$47,4,FALSE)</f>
        <v>0.13995453889730092</v>
      </c>
      <c r="I289" s="7">
        <v>0.13995453889730092</v>
      </c>
      <c r="J289">
        <f t="shared" si="19"/>
        <v>0.26745936432678474</v>
      </c>
      <c r="N289" s="3">
        <f t="shared" si="16"/>
        <v>0.48994964702372357</v>
      </c>
      <c r="O289" s="3">
        <f t="shared" si="17"/>
        <v>0.28864880480529981</v>
      </c>
      <c r="P289" s="3">
        <f t="shared" si="18"/>
        <v>2.3779641151330768E-2</v>
      </c>
    </row>
    <row r="290" spans="1:16" x14ac:dyDescent="0.3">
      <c r="A290" t="s">
        <v>4046</v>
      </c>
      <c r="B290" t="s">
        <v>1012</v>
      </c>
      <c r="C290" t="s">
        <v>76</v>
      </c>
      <c r="D290" s="6">
        <f>+SED!AJ290</f>
        <v>0.38817710612125789</v>
      </c>
      <c r="E290" s="7">
        <v>0.38817710612125789</v>
      </c>
      <c r="F290" t="e">
        <f>VLOOKUP(B290,RegInd!$B$2:$N$388,13,FALSE)</f>
        <v>#N/A</v>
      </c>
      <c r="G290" s="7">
        <v>0.34438121136473004</v>
      </c>
      <c r="H290">
        <f>+VLOOKUP(C290,ExpPat!$A$2:$D$47,4,FALSE)</f>
        <v>0.13995453889730092</v>
      </c>
      <c r="I290" s="7">
        <v>0.13995453889730092</v>
      </c>
      <c r="J290">
        <f t="shared" si="19"/>
        <v>0.269553244254299</v>
      </c>
      <c r="N290" s="3">
        <f t="shared" si="16"/>
        <v>0.49623128680626638</v>
      </c>
      <c r="O290" s="3">
        <f t="shared" si="17"/>
        <v>0.28864880480529981</v>
      </c>
      <c r="P290" s="3">
        <f t="shared" si="18"/>
        <v>2.3779641151330768E-2</v>
      </c>
    </row>
    <row r="291" spans="1:16" x14ac:dyDescent="0.3">
      <c r="A291" t="s">
        <v>100</v>
      </c>
      <c r="B291" t="s">
        <v>101</v>
      </c>
      <c r="C291" t="s">
        <v>76</v>
      </c>
      <c r="D291" s="6" t="e">
        <f>+SED!AJ291</f>
        <v>#VALUE!</v>
      </c>
      <c r="E291" s="7" t="s">
        <v>3</v>
      </c>
      <c r="F291">
        <f>VLOOKUP(B291,RegInd!$B$2:$N$388,13,FALSE)</f>
        <v>0.34245698247857737</v>
      </c>
      <c r="G291" s="7">
        <v>0.34245698247857737</v>
      </c>
      <c r="H291">
        <f>+VLOOKUP(C291,ExpPat!$A$2:$D$47,4,FALSE)</f>
        <v>0.13995453889730092</v>
      </c>
      <c r="I291" s="7">
        <v>0.13995453889730092</v>
      </c>
      <c r="J291" t="e">
        <f t="shared" si="19"/>
        <v>#VALUE!</v>
      </c>
      <c r="N291" s="3" t="e">
        <f t="shared" si="16"/>
        <v>#VALUE!</v>
      </c>
      <c r="O291" s="3">
        <f t="shared" si="17"/>
        <v>0.28504140756995566</v>
      </c>
      <c r="P291" s="3">
        <f t="shared" si="18"/>
        <v>2.3779641151330768E-2</v>
      </c>
    </row>
    <row r="292" spans="1:16" x14ac:dyDescent="0.3">
      <c r="A292" t="s">
        <v>4047</v>
      </c>
      <c r="B292" t="s">
        <v>1013</v>
      </c>
      <c r="C292" t="s">
        <v>76</v>
      </c>
      <c r="D292" s="6">
        <f>+SED!AJ292</f>
        <v>0.44352179715318962</v>
      </c>
      <c r="E292" s="7">
        <v>0.44352179715318962</v>
      </c>
      <c r="F292" t="e">
        <f>VLOOKUP(B292,RegInd!$B$2:$N$388,13,FALSE)</f>
        <v>#N/A</v>
      </c>
      <c r="G292" s="7">
        <v>0.34245698247857737</v>
      </c>
      <c r="H292">
        <f>+VLOOKUP(C292,ExpPat!$A$2:$D$47,4,FALSE)</f>
        <v>0.13995453889730092</v>
      </c>
      <c r="I292" s="7">
        <v>0.13995453889730092</v>
      </c>
      <c r="J292">
        <f t="shared" si="19"/>
        <v>0.23830139594667188</v>
      </c>
      <c r="N292" s="3">
        <f t="shared" si="16"/>
        <v>0.40608313911872918</v>
      </c>
      <c r="O292" s="3">
        <f t="shared" si="17"/>
        <v>0.28504140756995566</v>
      </c>
      <c r="P292" s="3">
        <f t="shared" si="18"/>
        <v>2.3779641151330768E-2</v>
      </c>
    </row>
    <row r="293" spans="1:16" x14ac:dyDescent="0.3">
      <c r="A293" t="s">
        <v>4048</v>
      </c>
      <c r="B293" t="s">
        <v>1014</v>
      </c>
      <c r="C293" t="s">
        <v>76</v>
      </c>
      <c r="D293" s="6">
        <f>+SED!AJ293</f>
        <v>0.38737779959671187</v>
      </c>
      <c r="E293" s="7">
        <v>0.38737779959671187</v>
      </c>
      <c r="F293" t="e">
        <f>VLOOKUP(B293,RegInd!$B$2:$N$388,13,FALSE)</f>
        <v>#N/A</v>
      </c>
      <c r="G293" s="7">
        <v>0.34245698247857737</v>
      </c>
      <c r="H293">
        <f>+VLOOKUP(C293,ExpPat!$A$2:$D$47,4,FALSE)</f>
        <v>0.13995453889730092</v>
      </c>
      <c r="I293" s="7">
        <v>0.13995453889730092</v>
      </c>
      <c r="J293">
        <f t="shared" si="19"/>
        <v>0.26878476173490934</v>
      </c>
      <c r="N293" s="3">
        <f t="shared" si="16"/>
        <v>0.49753323648344161</v>
      </c>
      <c r="O293" s="3">
        <f t="shared" si="17"/>
        <v>0.28504140756995566</v>
      </c>
      <c r="P293" s="3">
        <f t="shared" si="18"/>
        <v>2.3779641151330768E-2</v>
      </c>
    </row>
    <row r="294" spans="1:16" x14ac:dyDescent="0.3">
      <c r="A294" t="s">
        <v>4049</v>
      </c>
      <c r="B294" t="s">
        <v>1015</v>
      </c>
      <c r="C294" t="s">
        <v>76</v>
      </c>
      <c r="D294" s="6">
        <f>+SED!AJ294</f>
        <v>0.39514063935062987</v>
      </c>
      <c r="E294" s="7">
        <v>0.39514063935062987</v>
      </c>
      <c r="F294" t="e">
        <f>VLOOKUP(B294,RegInd!$B$2:$N$388,13,FALSE)</f>
        <v>#N/A</v>
      </c>
      <c r="G294" s="7">
        <v>0.34245698247857737</v>
      </c>
      <c r="H294">
        <f>+VLOOKUP(C294,ExpPat!$A$2:$D$47,4,FALSE)</f>
        <v>0.13995453889730092</v>
      </c>
      <c r="I294" s="7">
        <v>0.13995453889730092</v>
      </c>
      <c r="J294">
        <f t="shared" si="19"/>
        <v>0.26456993033577164</v>
      </c>
      <c r="N294" s="3">
        <f t="shared" si="16"/>
        <v>0.48488874228602852</v>
      </c>
      <c r="O294" s="3">
        <f t="shared" si="17"/>
        <v>0.28504140756995566</v>
      </c>
      <c r="P294" s="3">
        <f t="shared" si="18"/>
        <v>2.3779641151330768E-2</v>
      </c>
    </row>
    <row r="295" spans="1:16" x14ac:dyDescent="0.3">
      <c r="A295" t="s">
        <v>4050</v>
      </c>
      <c r="B295" t="s">
        <v>1016</v>
      </c>
      <c r="C295" t="s">
        <v>76</v>
      </c>
      <c r="D295" s="6">
        <f>+SED!AJ295</f>
        <v>0.34429766285739072</v>
      </c>
      <c r="E295" s="7">
        <v>0.34429766285739072</v>
      </c>
      <c r="F295" t="e">
        <f>VLOOKUP(B295,RegInd!$B$2:$N$388,13,FALSE)</f>
        <v>#N/A</v>
      </c>
      <c r="G295" s="7">
        <v>0.34245698247857737</v>
      </c>
      <c r="H295">
        <f>+VLOOKUP(C295,ExpPat!$A$2:$D$47,4,FALSE)</f>
        <v>0.13995453889730092</v>
      </c>
      <c r="I295" s="7">
        <v>0.13995453889730092</v>
      </c>
      <c r="J295">
        <f t="shared" si="19"/>
        <v>0.29217510840751637</v>
      </c>
      <c r="N295" s="3">
        <f t="shared" si="16"/>
        <v>0.56770427650126265</v>
      </c>
      <c r="O295" s="3">
        <f t="shared" si="17"/>
        <v>0.28504140756995566</v>
      </c>
      <c r="P295" s="3">
        <f t="shared" si="18"/>
        <v>2.3779641151330768E-2</v>
      </c>
    </row>
    <row r="296" spans="1:16" x14ac:dyDescent="0.3">
      <c r="A296" t="s">
        <v>1018</v>
      </c>
      <c r="B296" t="s">
        <v>1017</v>
      </c>
      <c r="C296" t="s">
        <v>76</v>
      </c>
      <c r="D296" s="6">
        <f>+SED!AJ296</f>
        <v>0.38230692175310549</v>
      </c>
      <c r="E296" s="7">
        <v>0.38230692175310549</v>
      </c>
      <c r="F296" t="e">
        <f>VLOOKUP(B296,RegInd!$B$2:$N$388,13,FALSE)</f>
        <v>#N/A</v>
      </c>
      <c r="G296" s="7">
        <v>0.34245698247857737</v>
      </c>
      <c r="H296">
        <f>+VLOOKUP(C296,ExpPat!$A$2:$D$47,4,FALSE)</f>
        <v>0.13995453889730092</v>
      </c>
      <c r="I296" s="7">
        <v>0.13995453889730092</v>
      </c>
      <c r="J296">
        <f t="shared" si="19"/>
        <v>0.27153799326279665</v>
      </c>
      <c r="N296" s="3">
        <f t="shared" si="16"/>
        <v>0.50579293106710355</v>
      </c>
      <c r="O296" s="3">
        <f t="shared" si="17"/>
        <v>0.28504140756995566</v>
      </c>
      <c r="P296" s="3">
        <f t="shared" si="18"/>
        <v>2.3779641151330768E-2</v>
      </c>
    </row>
    <row r="297" spans="1:16" x14ac:dyDescent="0.3">
      <c r="A297" t="s">
        <v>4051</v>
      </c>
      <c r="B297" t="s">
        <v>1019</v>
      </c>
      <c r="C297" t="s">
        <v>76</v>
      </c>
      <c r="D297" s="6">
        <f>+SED!AJ297</f>
        <v>0.42866739419133759</v>
      </c>
      <c r="E297" s="7">
        <v>0.42866739419133759</v>
      </c>
      <c r="F297" t="e">
        <f>VLOOKUP(B297,RegInd!$B$2:$N$388,13,FALSE)</f>
        <v>#N/A</v>
      </c>
      <c r="G297" s="7">
        <v>0.34245698247857737</v>
      </c>
      <c r="H297">
        <f>+VLOOKUP(C297,ExpPat!$A$2:$D$47,4,FALSE)</f>
        <v>0.13995453889730092</v>
      </c>
      <c r="I297" s="7">
        <v>0.13995453889730092</v>
      </c>
      <c r="J297">
        <f t="shared" si="19"/>
        <v>0.24636658935575378</v>
      </c>
      <c r="N297" s="3">
        <f t="shared" si="16"/>
        <v>0.43027871934597484</v>
      </c>
      <c r="O297" s="3">
        <f t="shared" si="17"/>
        <v>0.28504140756995566</v>
      </c>
      <c r="P297" s="3">
        <f t="shared" si="18"/>
        <v>2.3779641151330768E-2</v>
      </c>
    </row>
    <row r="298" spans="1:16" x14ac:dyDescent="0.3">
      <c r="A298" t="s">
        <v>4052</v>
      </c>
      <c r="B298" t="s">
        <v>1020</v>
      </c>
      <c r="C298" t="s">
        <v>76</v>
      </c>
      <c r="D298" s="6">
        <f>+SED!AJ298</f>
        <v>0.34240101760256603</v>
      </c>
      <c r="E298" s="7">
        <v>0.34240101760256603</v>
      </c>
      <c r="F298" t="e">
        <f>VLOOKUP(B298,RegInd!$B$2:$N$388,13,FALSE)</f>
        <v>#N/A</v>
      </c>
      <c r="G298" s="7">
        <v>0.34245698247857737</v>
      </c>
      <c r="H298">
        <f>+VLOOKUP(C298,ExpPat!$A$2:$D$47,4,FALSE)</f>
        <v>0.13995453889730092</v>
      </c>
      <c r="I298" s="7">
        <v>0.13995453889730092</v>
      </c>
      <c r="J298">
        <f t="shared" si="19"/>
        <v>0.29320489135119054</v>
      </c>
      <c r="N298" s="3">
        <f t="shared" si="16"/>
        <v>0.57079362533228517</v>
      </c>
      <c r="O298" s="3">
        <f t="shared" si="17"/>
        <v>0.28504140756995566</v>
      </c>
      <c r="P298" s="3">
        <f t="shared" si="18"/>
        <v>2.3779641151330768E-2</v>
      </c>
    </row>
    <row r="299" spans="1:16" x14ac:dyDescent="0.3">
      <c r="A299" t="s">
        <v>1022</v>
      </c>
      <c r="B299" t="s">
        <v>1021</v>
      </c>
      <c r="C299" t="s">
        <v>76</v>
      </c>
      <c r="D299" s="6">
        <f>+SED!AJ299</f>
        <v>0.34370645380246068</v>
      </c>
      <c r="E299" s="7">
        <v>0.34370645380246068</v>
      </c>
      <c r="F299" t="e">
        <f>VLOOKUP(B299,RegInd!$B$2:$N$388,13,FALSE)</f>
        <v>#N/A</v>
      </c>
      <c r="G299" s="7">
        <v>0.34245698247857737</v>
      </c>
      <c r="H299">
        <f>+VLOOKUP(C299,ExpPat!$A$2:$D$47,4,FALSE)</f>
        <v>0.13995453889730092</v>
      </c>
      <c r="I299" s="7">
        <v>0.13995453889730092</v>
      </c>
      <c r="J299">
        <f t="shared" si="19"/>
        <v>0.292496105177663</v>
      </c>
      <c r="N299" s="3">
        <f t="shared" si="16"/>
        <v>0.56866726681170254</v>
      </c>
      <c r="O299" s="3">
        <f t="shared" si="17"/>
        <v>0.28504140756995566</v>
      </c>
      <c r="P299" s="3">
        <f t="shared" si="18"/>
        <v>2.3779641151330768E-2</v>
      </c>
    </row>
    <row r="300" spans="1:16" x14ac:dyDescent="0.3">
      <c r="A300" t="s">
        <v>1024</v>
      </c>
      <c r="B300" t="s">
        <v>1023</v>
      </c>
      <c r="C300" t="s">
        <v>76</v>
      </c>
      <c r="D300" s="6">
        <f>+SED!AJ300</f>
        <v>0.38638256300829549</v>
      </c>
      <c r="E300" s="7">
        <v>0.38638256300829549</v>
      </c>
      <c r="F300" t="e">
        <f>VLOOKUP(B300,RegInd!$B$2:$N$388,13,FALSE)</f>
        <v>#N/A</v>
      </c>
      <c r="G300" s="7">
        <v>0.34245698247857737</v>
      </c>
      <c r="H300">
        <f>+VLOOKUP(C300,ExpPat!$A$2:$D$47,4,FALSE)</f>
        <v>0.13995453889730092</v>
      </c>
      <c r="I300" s="7">
        <v>0.13995453889730092</v>
      </c>
      <c r="J300">
        <f t="shared" si="19"/>
        <v>0.269325125127096</v>
      </c>
      <c r="N300" s="3">
        <f t="shared" si="16"/>
        <v>0.49915432666000148</v>
      </c>
      <c r="O300" s="3">
        <f t="shared" si="17"/>
        <v>0.28504140756995566</v>
      </c>
      <c r="P300" s="3">
        <f t="shared" si="18"/>
        <v>2.3779641151330768E-2</v>
      </c>
    </row>
    <row r="301" spans="1:16" x14ac:dyDescent="0.3">
      <c r="A301" t="s">
        <v>1026</v>
      </c>
      <c r="B301" t="s">
        <v>1025</v>
      </c>
      <c r="C301" t="s">
        <v>76</v>
      </c>
      <c r="D301" s="6">
        <f>+SED!AJ301</f>
        <v>0.39052186504520719</v>
      </c>
      <c r="E301" s="7">
        <v>0.39052186504520719</v>
      </c>
      <c r="F301" t="e">
        <f>VLOOKUP(B301,RegInd!$B$2:$N$388,13,FALSE)</f>
        <v>#N/A</v>
      </c>
      <c r="G301" s="7">
        <v>0.34245698247857737</v>
      </c>
      <c r="H301">
        <f>+VLOOKUP(C301,ExpPat!$A$2:$D$47,4,FALSE)</f>
        <v>0.13995453889730092</v>
      </c>
      <c r="I301" s="7">
        <v>0.13995453889730092</v>
      </c>
      <c r="J301">
        <f t="shared" si="19"/>
        <v>0.26707769239001228</v>
      </c>
      <c r="N301" s="3">
        <f t="shared" si="16"/>
        <v>0.49241202844875032</v>
      </c>
      <c r="O301" s="3">
        <f t="shared" si="17"/>
        <v>0.28504140756995566</v>
      </c>
      <c r="P301" s="3">
        <f t="shared" si="18"/>
        <v>2.3779641151330768E-2</v>
      </c>
    </row>
    <row r="302" spans="1:16" x14ac:dyDescent="0.3">
      <c r="A302" t="s">
        <v>1028</v>
      </c>
      <c r="B302" t="s">
        <v>1027</v>
      </c>
      <c r="C302" t="s">
        <v>76</v>
      </c>
      <c r="D302" s="6">
        <f>+SED!AJ302</f>
        <v>0.38455197543667952</v>
      </c>
      <c r="E302" s="7">
        <v>0.38455197543667952</v>
      </c>
      <c r="F302" t="e">
        <f>VLOOKUP(B302,RegInd!$B$2:$N$388,13,FALSE)</f>
        <v>#N/A</v>
      </c>
      <c r="G302" s="7">
        <v>0.34245698247857737</v>
      </c>
      <c r="H302">
        <f>+VLOOKUP(C302,ExpPat!$A$2:$D$47,4,FALSE)</f>
        <v>0.13995453889730092</v>
      </c>
      <c r="I302" s="7">
        <v>0.13995453889730092</v>
      </c>
      <c r="J302">
        <f t="shared" si="19"/>
        <v>0.27031904207247981</v>
      </c>
      <c r="N302" s="3">
        <f t="shared" si="16"/>
        <v>0.50213607749615297</v>
      </c>
      <c r="O302" s="3">
        <f t="shared" si="17"/>
        <v>0.28504140756995566</v>
      </c>
      <c r="P302" s="3">
        <f t="shared" si="18"/>
        <v>2.3779641151330768E-2</v>
      </c>
    </row>
    <row r="303" spans="1:16" x14ac:dyDescent="0.3">
      <c r="A303" t="s">
        <v>1030</v>
      </c>
      <c r="B303" t="s">
        <v>1029</v>
      </c>
      <c r="C303" t="s">
        <v>76</v>
      </c>
      <c r="D303" s="6">
        <f>+SED!AJ303</f>
        <v>0.34098334943668207</v>
      </c>
      <c r="E303" s="7">
        <v>0.34098334943668207</v>
      </c>
      <c r="F303" t="e">
        <f>VLOOKUP(B303,RegInd!$B$2:$N$388,13,FALSE)</f>
        <v>#N/A</v>
      </c>
      <c r="G303" s="7">
        <v>0.34245698247857737</v>
      </c>
      <c r="H303">
        <f>+VLOOKUP(C303,ExpPat!$A$2:$D$47,4,FALSE)</f>
        <v>0.13995453889730092</v>
      </c>
      <c r="I303" s="7">
        <v>0.13995453889730092</v>
      </c>
      <c r="J303">
        <f t="shared" si="19"/>
        <v>0.29397461383529955</v>
      </c>
      <c r="N303" s="3">
        <f t="shared" si="16"/>
        <v>0.57310279278461218</v>
      </c>
      <c r="O303" s="3">
        <f t="shared" si="17"/>
        <v>0.28504140756995566</v>
      </c>
      <c r="P303" s="3">
        <f t="shared" si="18"/>
        <v>2.3779641151330768E-2</v>
      </c>
    </row>
    <row r="304" spans="1:16" x14ac:dyDescent="0.3">
      <c r="A304" t="s">
        <v>1032</v>
      </c>
      <c r="B304" t="s">
        <v>1031</v>
      </c>
      <c r="C304" t="s">
        <v>76</v>
      </c>
      <c r="D304" s="6">
        <f>+SED!AJ304</f>
        <v>0.34367992708530248</v>
      </c>
      <c r="E304" s="7">
        <v>0.34367992708530248</v>
      </c>
      <c r="F304" t="e">
        <f>VLOOKUP(B304,RegInd!$B$2:$N$388,13,FALSE)</f>
        <v>#N/A</v>
      </c>
      <c r="G304" s="7">
        <v>0.34245698247857737</v>
      </c>
      <c r="H304">
        <f>+VLOOKUP(C304,ExpPat!$A$2:$D$47,4,FALSE)</f>
        <v>0.13995453889730092</v>
      </c>
      <c r="I304" s="7">
        <v>0.13995453889730092</v>
      </c>
      <c r="J304">
        <f t="shared" si="19"/>
        <v>0.29251050785038829</v>
      </c>
      <c r="N304" s="3">
        <f t="shared" si="16"/>
        <v>0.56871047482987835</v>
      </c>
      <c r="O304" s="3">
        <f t="shared" si="17"/>
        <v>0.28504140756995566</v>
      </c>
      <c r="P304" s="3">
        <f t="shared" si="18"/>
        <v>2.3779641151330768E-2</v>
      </c>
    </row>
    <row r="305" spans="1:16" x14ac:dyDescent="0.3">
      <c r="A305" t="s">
        <v>1034</v>
      </c>
      <c r="B305" t="s">
        <v>1033</v>
      </c>
      <c r="C305" t="s">
        <v>76</v>
      </c>
      <c r="D305" s="6">
        <f>+SED!AJ305</f>
        <v>0.38907651222157202</v>
      </c>
      <c r="E305" s="7">
        <v>0.38907651222157202</v>
      </c>
      <c r="F305" t="e">
        <f>VLOOKUP(B305,RegInd!$B$2:$N$388,13,FALSE)</f>
        <v>#N/A</v>
      </c>
      <c r="G305" s="7">
        <v>0.34245698247857737</v>
      </c>
      <c r="H305">
        <f>+VLOOKUP(C305,ExpPat!$A$2:$D$47,4,FALSE)</f>
        <v>0.13995453889730092</v>
      </c>
      <c r="I305" s="7">
        <v>0.13995453889730092</v>
      </c>
      <c r="J305">
        <f t="shared" si="19"/>
        <v>0.26786244625032674</v>
      </c>
      <c r="N305" s="3">
        <f t="shared" si="16"/>
        <v>0.49476629002969374</v>
      </c>
      <c r="O305" s="3">
        <f t="shared" si="17"/>
        <v>0.28504140756995566</v>
      </c>
      <c r="P305" s="3">
        <f t="shared" si="18"/>
        <v>2.3779641151330768E-2</v>
      </c>
    </row>
    <row r="306" spans="1:16" x14ac:dyDescent="0.3">
      <c r="A306" t="s">
        <v>102</v>
      </c>
      <c r="B306" t="s">
        <v>103</v>
      </c>
      <c r="C306" t="s">
        <v>76</v>
      </c>
      <c r="D306" s="6" t="e">
        <f>+SED!AJ306</f>
        <v>#VALUE!</v>
      </c>
      <c r="E306" s="7" t="s">
        <v>3</v>
      </c>
      <c r="F306" t="e">
        <f>VLOOKUP(B306,RegInd!$B$2:$N$388,13,FALSE)</f>
        <v>#N/A</v>
      </c>
      <c r="G306" s="7" t="s">
        <v>3</v>
      </c>
      <c r="H306">
        <f>+VLOOKUP(C306,ExpPat!$A$2:$D$47,4,FALSE)</f>
        <v>0.13995453889730092</v>
      </c>
      <c r="I306" s="7">
        <v>0.13995453889730092</v>
      </c>
      <c r="J306" t="e">
        <f t="shared" si="19"/>
        <v>#VALUE!</v>
      </c>
      <c r="N306" s="3" t="e">
        <f t="shared" si="16"/>
        <v>#VALUE!</v>
      </c>
      <c r="O306" s="3" t="e">
        <f t="shared" si="17"/>
        <v>#VALUE!</v>
      </c>
      <c r="P306" s="3">
        <f t="shared" si="18"/>
        <v>2.3779641151330768E-2</v>
      </c>
    </row>
    <row r="307" spans="1:16" x14ac:dyDescent="0.3">
      <c r="A307" t="s">
        <v>102</v>
      </c>
      <c r="B307" t="s">
        <v>1035</v>
      </c>
      <c r="C307" t="s">
        <v>76</v>
      </c>
      <c r="D307" s="6" t="e">
        <f>+SED!AJ307</f>
        <v>#VALUE!</v>
      </c>
      <c r="E307" s="7" t="s">
        <v>3</v>
      </c>
      <c r="F307">
        <f>VLOOKUP(B307,RegInd!$B$2:$N$388,13,FALSE)</f>
        <v>0.36169927134010393</v>
      </c>
      <c r="G307" s="7">
        <v>0.36169927134010393</v>
      </c>
      <c r="H307">
        <f>+VLOOKUP(C307,ExpPat!$A$2:$D$47,4,FALSE)</f>
        <v>0.13995453889730092</v>
      </c>
      <c r="I307" s="7">
        <v>0.13995453889730092</v>
      </c>
      <c r="J307" t="e">
        <f t="shared" si="19"/>
        <v>#VALUE!</v>
      </c>
      <c r="N307" s="3" t="e">
        <f t="shared" si="16"/>
        <v>#VALUE!</v>
      </c>
      <c r="O307" s="3">
        <f t="shared" si="17"/>
        <v>0.32111537992339678</v>
      </c>
      <c r="P307" s="3">
        <f t="shared" si="18"/>
        <v>2.3779641151330768E-2</v>
      </c>
    </row>
    <row r="308" spans="1:16" x14ac:dyDescent="0.3">
      <c r="A308" t="s">
        <v>102</v>
      </c>
      <c r="B308" t="s">
        <v>1036</v>
      </c>
      <c r="C308" t="s">
        <v>76</v>
      </c>
      <c r="D308" s="6">
        <f>+SED!AJ308</f>
        <v>0.43312373994942188</v>
      </c>
      <c r="E308" s="7">
        <v>0.43312373994942188</v>
      </c>
      <c r="F308" t="e">
        <f>VLOOKUP(B308,RegInd!$B$2:$N$388,13,FALSE)</f>
        <v>#N/A</v>
      </c>
      <c r="G308" s="7">
        <v>0.36169927134010393</v>
      </c>
      <c r="H308">
        <f>+VLOOKUP(C308,ExpPat!$A$2:$D$47,4,FALSE)</f>
        <v>0.13995453889730092</v>
      </c>
      <c r="I308" s="7">
        <v>0.13995453889730092</v>
      </c>
      <c r="J308">
        <f t="shared" si="19"/>
        <v>0.25597167528127346</v>
      </c>
      <c r="N308" s="3">
        <f t="shared" si="16"/>
        <v>0.42302000476909285</v>
      </c>
      <c r="O308" s="3">
        <f t="shared" si="17"/>
        <v>0.32111537992339678</v>
      </c>
      <c r="P308" s="3">
        <f t="shared" si="18"/>
        <v>2.3779641151330768E-2</v>
      </c>
    </row>
    <row r="309" spans="1:16" x14ac:dyDescent="0.3">
      <c r="A309" t="s">
        <v>104</v>
      </c>
      <c r="B309" t="s">
        <v>105</v>
      </c>
      <c r="C309" t="s">
        <v>76</v>
      </c>
      <c r="D309" s="6" t="e">
        <f>+SED!AJ309</f>
        <v>#VALUE!</v>
      </c>
      <c r="E309" s="7" t="s">
        <v>3</v>
      </c>
      <c r="F309" t="e">
        <f>VLOOKUP(B309,RegInd!$B$2:$N$388,13,FALSE)</f>
        <v>#N/A</v>
      </c>
      <c r="G309" s="7" t="s">
        <v>3</v>
      </c>
      <c r="H309">
        <f>+VLOOKUP(C309,ExpPat!$A$2:$D$47,4,FALSE)</f>
        <v>0.13995453889730092</v>
      </c>
      <c r="I309" s="7">
        <v>0.13995453889730092</v>
      </c>
      <c r="J309" t="e">
        <f t="shared" si="19"/>
        <v>#VALUE!</v>
      </c>
      <c r="N309" s="3" t="e">
        <f t="shared" si="16"/>
        <v>#VALUE!</v>
      </c>
      <c r="O309" s="3" t="e">
        <f t="shared" si="17"/>
        <v>#VALUE!</v>
      </c>
      <c r="P309" s="3">
        <f t="shared" si="18"/>
        <v>2.3779641151330768E-2</v>
      </c>
    </row>
    <row r="310" spans="1:16" x14ac:dyDescent="0.3">
      <c r="A310" t="s">
        <v>104</v>
      </c>
      <c r="B310" t="s">
        <v>1037</v>
      </c>
      <c r="C310" t="s">
        <v>76</v>
      </c>
      <c r="D310" s="6" t="e">
        <f>+SED!AJ310</f>
        <v>#VALUE!</v>
      </c>
      <c r="E310" s="7" t="s">
        <v>3</v>
      </c>
      <c r="F310">
        <f>VLOOKUP(B310,RegInd!$B$2:$N$388,13,FALSE)</f>
        <v>0.35849222319651619</v>
      </c>
      <c r="G310" s="7">
        <v>0.35849222319651619</v>
      </c>
      <c r="H310">
        <f>+VLOOKUP(C310,ExpPat!$A$2:$D$47,4,FALSE)</f>
        <v>0.13995453889730092</v>
      </c>
      <c r="I310" s="7">
        <v>0.13995453889730092</v>
      </c>
      <c r="J310" t="e">
        <f t="shared" si="19"/>
        <v>#VALUE!</v>
      </c>
      <c r="N310" s="3" t="e">
        <f t="shared" si="16"/>
        <v>#VALUE!</v>
      </c>
      <c r="O310" s="3">
        <f t="shared" si="17"/>
        <v>0.31510305119782328</v>
      </c>
      <c r="P310" s="3">
        <f t="shared" si="18"/>
        <v>2.3779641151330768E-2</v>
      </c>
    </row>
    <row r="311" spans="1:16" x14ac:dyDescent="0.3">
      <c r="A311" t="s">
        <v>4053</v>
      </c>
      <c r="B311" t="s">
        <v>1038</v>
      </c>
      <c r="C311" t="s">
        <v>76</v>
      </c>
      <c r="D311" s="6">
        <f>+SED!AJ311</f>
        <v>0.39807273347822814</v>
      </c>
      <c r="E311" s="7">
        <v>0.39807273347822814</v>
      </c>
      <c r="F311" t="e">
        <f>VLOOKUP(B311,RegInd!$B$2:$N$388,13,FALSE)</f>
        <v>#N/A</v>
      </c>
      <c r="G311" s="7">
        <v>0.35849222319651619</v>
      </c>
      <c r="H311">
        <f>+VLOOKUP(C311,ExpPat!$A$2:$D$47,4,FALSE)</f>
        <v>0.13995453889730092</v>
      </c>
      <c r="I311" s="7">
        <v>0.13995453889730092</v>
      </c>
      <c r="J311">
        <f t="shared" si="19"/>
        <v>0.27299849862874165</v>
      </c>
      <c r="N311" s="3">
        <f t="shared" si="16"/>
        <v>0.48011280353707086</v>
      </c>
      <c r="O311" s="3">
        <f t="shared" si="17"/>
        <v>0.31510305119782328</v>
      </c>
      <c r="P311" s="3">
        <f t="shared" si="18"/>
        <v>2.3779641151330768E-2</v>
      </c>
    </row>
    <row r="312" spans="1:16" x14ac:dyDescent="0.3">
      <c r="A312" t="s">
        <v>4054</v>
      </c>
      <c r="B312" t="s">
        <v>1039</v>
      </c>
      <c r="C312" t="s">
        <v>76</v>
      </c>
      <c r="D312" s="6">
        <f>+SED!AJ312</f>
        <v>0.39814987652073319</v>
      </c>
      <c r="E312" s="7">
        <v>0.39814987652073319</v>
      </c>
      <c r="F312" t="e">
        <f>VLOOKUP(B312,RegInd!$B$2:$N$388,13,FALSE)</f>
        <v>#N/A</v>
      </c>
      <c r="G312" s="7">
        <v>0.35849222319651619</v>
      </c>
      <c r="H312">
        <f>+VLOOKUP(C312,ExpPat!$A$2:$D$47,4,FALSE)</f>
        <v>0.13995453889730092</v>
      </c>
      <c r="I312" s="7">
        <v>0.13995453889730092</v>
      </c>
      <c r="J312">
        <f t="shared" si="19"/>
        <v>0.2729566138381132</v>
      </c>
      <c r="N312" s="3">
        <f t="shared" si="16"/>
        <v>0.47998714916518548</v>
      </c>
      <c r="O312" s="3">
        <f t="shared" si="17"/>
        <v>0.31510305119782328</v>
      </c>
      <c r="P312" s="3">
        <f t="shared" si="18"/>
        <v>2.3779641151330768E-2</v>
      </c>
    </row>
    <row r="313" spans="1:16" x14ac:dyDescent="0.3">
      <c r="A313" t="s">
        <v>4055</v>
      </c>
      <c r="B313" t="s">
        <v>1040</v>
      </c>
      <c r="C313" t="s">
        <v>76</v>
      </c>
      <c r="D313" s="6">
        <f>+SED!AJ313</f>
        <v>0.39992488621314848</v>
      </c>
      <c r="E313" s="7">
        <v>0.39992488621314848</v>
      </c>
      <c r="F313" t="e">
        <f>VLOOKUP(B313,RegInd!$B$2:$N$388,13,FALSE)</f>
        <v>#N/A</v>
      </c>
      <c r="G313" s="7">
        <v>0.35849222319651619</v>
      </c>
      <c r="H313">
        <f>+VLOOKUP(C313,ExpPat!$A$2:$D$47,4,FALSE)</f>
        <v>0.13995453889730092</v>
      </c>
      <c r="I313" s="7">
        <v>0.13995453889730092</v>
      </c>
      <c r="J313">
        <f t="shared" si="19"/>
        <v>0.27199287288473462</v>
      </c>
      <c r="N313" s="3">
        <f t="shared" si="16"/>
        <v>0.47709592630504982</v>
      </c>
      <c r="O313" s="3">
        <f t="shared" si="17"/>
        <v>0.31510305119782328</v>
      </c>
      <c r="P313" s="3">
        <f t="shared" si="18"/>
        <v>2.3779641151330768E-2</v>
      </c>
    </row>
    <row r="314" spans="1:16" x14ac:dyDescent="0.3">
      <c r="A314" t="s">
        <v>4056</v>
      </c>
      <c r="B314" t="s">
        <v>1041</v>
      </c>
      <c r="C314" t="s">
        <v>76</v>
      </c>
      <c r="D314" s="6">
        <f>+SED!AJ314</f>
        <v>0.37775250252287468</v>
      </c>
      <c r="E314" s="7">
        <v>0.37775250252287468</v>
      </c>
      <c r="F314" t="e">
        <f>VLOOKUP(B314,RegInd!$B$2:$N$388,13,FALSE)</f>
        <v>#N/A</v>
      </c>
      <c r="G314" s="7">
        <v>0.35849222319651619</v>
      </c>
      <c r="H314">
        <f>+VLOOKUP(C314,ExpPat!$A$2:$D$47,4,FALSE)</f>
        <v>0.13995453889730092</v>
      </c>
      <c r="I314" s="7">
        <v>0.13995453889730092</v>
      </c>
      <c r="J314">
        <f t="shared" si="19"/>
        <v>0.28403136162518922</v>
      </c>
      <c r="N314" s="3">
        <f t="shared" si="16"/>
        <v>0.51321139252641357</v>
      </c>
      <c r="O314" s="3">
        <f t="shared" si="17"/>
        <v>0.31510305119782328</v>
      </c>
      <c r="P314" s="3">
        <f t="shared" si="18"/>
        <v>2.3779641151330768E-2</v>
      </c>
    </row>
    <row r="315" spans="1:16" x14ac:dyDescent="0.3">
      <c r="A315" t="s">
        <v>1043</v>
      </c>
      <c r="B315" t="s">
        <v>1042</v>
      </c>
      <c r="C315" t="s">
        <v>76</v>
      </c>
      <c r="D315" s="6">
        <f>+SED!AJ315</f>
        <v>0.38673353009440992</v>
      </c>
      <c r="E315" s="7">
        <v>0.38673353009440992</v>
      </c>
      <c r="F315" t="e">
        <f>VLOOKUP(B315,RegInd!$B$2:$N$388,13,FALSE)</f>
        <v>#N/A</v>
      </c>
      <c r="G315" s="7">
        <v>0.35849222319651619</v>
      </c>
      <c r="H315">
        <f>+VLOOKUP(C315,ExpPat!$A$2:$D$47,4,FALSE)</f>
        <v>0.13995453889730092</v>
      </c>
      <c r="I315" s="7">
        <v>0.13995453889730092</v>
      </c>
      <c r="J315">
        <f t="shared" si="19"/>
        <v>0.27915511553419869</v>
      </c>
      <c r="N315" s="3">
        <f t="shared" si="16"/>
        <v>0.49858265425344206</v>
      </c>
      <c r="O315" s="3">
        <f t="shared" si="17"/>
        <v>0.31510305119782328</v>
      </c>
      <c r="P315" s="3">
        <f t="shared" si="18"/>
        <v>2.3779641151330768E-2</v>
      </c>
    </row>
    <row r="316" spans="1:16" x14ac:dyDescent="0.3">
      <c r="A316" t="s">
        <v>1045</v>
      </c>
      <c r="B316" t="s">
        <v>1044</v>
      </c>
      <c r="C316" t="s">
        <v>76</v>
      </c>
      <c r="D316" s="6">
        <f>+SED!AJ316</f>
        <v>0.38870869507700845</v>
      </c>
      <c r="E316" s="7">
        <v>0.38870869507700845</v>
      </c>
      <c r="F316" t="e">
        <f>VLOOKUP(B316,RegInd!$B$2:$N$388,13,FALSE)</f>
        <v>#N/A</v>
      </c>
      <c r="G316" s="7">
        <v>0.35849222319651619</v>
      </c>
      <c r="H316">
        <f>+VLOOKUP(C316,ExpPat!$A$2:$D$47,4,FALSE)</f>
        <v>0.13995453889730092</v>
      </c>
      <c r="I316" s="7">
        <v>0.13995453889730092</v>
      </c>
      <c r="J316">
        <f t="shared" si="19"/>
        <v>0.27808270032906302</v>
      </c>
      <c r="N316" s="3">
        <f t="shared" si="16"/>
        <v>0.49536540863803502</v>
      </c>
      <c r="O316" s="3">
        <f t="shared" si="17"/>
        <v>0.31510305119782328</v>
      </c>
      <c r="P316" s="3">
        <f t="shared" si="18"/>
        <v>2.3779641151330768E-2</v>
      </c>
    </row>
    <row r="317" spans="1:16" x14ac:dyDescent="0.3">
      <c r="A317" t="s">
        <v>1047</v>
      </c>
      <c r="B317" t="s">
        <v>1046</v>
      </c>
      <c r="C317" t="s">
        <v>76</v>
      </c>
      <c r="D317" s="6">
        <f>+SED!AJ317</f>
        <v>0.35827923097285908</v>
      </c>
      <c r="E317" s="7">
        <v>0.35827923097285908</v>
      </c>
      <c r="F317" t="e">
        <f>VLOOKUP(B317,RegInd!$B$2:$N$388,13,FALSE)</f>
        <v>#N/A</v>
      </c>
      <c r="G317" s="7">
        <v>0.35849222319651619</v>
      </c>
      <c r="H317">
        <f>+VLOOKUP(C317,ExpPat!$A$2:$D$47,4,FALSE)</f>
        <v>0.13995453889730092</v>
      </c>
      <c r="I317" s="7">
        <v>0.13995453889730092</v>
      </c>
      <c r="J317">
        <f t="shared" si="19"/>
        <v>0.29460436827929615</v>
      </c>
      <c r="N317" s="3">
        <f t="shared" si="16"/>
        <v>0.54493041248873442</v>
      </c>
      <c r="O317" s="3">
        <f t="shared" si="17"/>
        <v>0.31510305119782328</v>
      </c>
      <c r="P317" s="3">
        <f t="shared" si="18"/>
        <v>2.3779641151330768E-2</v>
      </c>
    </row>
    <row r="318" spans="1:16" x14ac:dyDescent="0.3">
      <c r="A318" t="s">
        <v>1049</v>
      </c>
      <c r="B318" t="s">
        <v>1048</v>
      </c>
      <c r="C318" t="s">
        <v>76</v>
      </c>
      <c r="D318" s="6">
        <f>+SED!AJ318</f>
        <v>0.38662131162478836</v>
      </c>
      <c r="E318" s="7">
        <v>0.38662131162478836</v>
      </c>
      <c r="F318" t="e">
        <f>VLOOKUP(B318,RegInd!$B$2:$N$388,13,FALSE)</f>
        <v>#N/A</v>
      </c>
      <c r="G318" s="7">
        <v>0.35849222319651619</v>
      </c>
      <c r="H318">
        <f>+VLOOKUP(C318,ExpPat!$A$2:$D$47,4,FALSE)</f>
        <v>0.13995453889730092</v>
      </c>
      <c r="I318" s="7">
        <v>0.13995453889730092</v>
      </c>
      <c r="J318">
        <f t="shared" si="19"/>
        <v>0.27921604451693155</v>
      </c>
      <c r="N318" s="3">
        <f t="shared" si="16"/>
        <v>0.49876544120164057</v>
      </c>
      <c r="O318" s="3">
        <f t="shared" si="17"/>
        <v>0.31510305119782328</v>
      </c>
      <c r="P318" s="3">
        <f t="shared" si="18"/>
        <v>2.3779641151330768E-2</v>
      </c>
    </row>
    <row r="319" spans="1:16" x14ac:dyDescent="0.3">
      <c r="A319" t="s">
        <v>1051</v>
      </c>
      <c r="B319" t="s">
        <v>1050</v>
      </c>
      <c r="C319" t="s">
        <v>76</v>
      </c>
      <c r="D319" s="6">
        <f>+SED!AJ319</f>
        <v>0.38865358485714568</v>
      </c>
      <c r="E319" s="7">
        <v>0.38865358485714568</v>
      </c>
      <c r="F319" t="e">
        <f>VLOOKUP(B319,RegInd!$B$2:$N$388,13,FALSE)</f>
        <v>#N/A</v>
      </c>
      <c r="G319" s="7">
        <v>0.35849222319651619</v>
      </c>
      <c r="H319">
        <f>+VLOOKUP(C319,ExpPat!$A$2:$D$47,4,FALSE)</f>
        <v>0.13995453889730092</v>
      </c>
      <c r="I319" s="7">
        <v>0.13995453889730092</v>
      </c>
      <c r="J319">
        <f t="shared" si="19"/>
        <v>0.2781126224055781</v>
      </c>
      <c r="N319" s="3">
        <f t="shared" si="16"/>
        <v>0.49545517486758017</v>
      </c>
      <c r="O319" s="3">
        <f t="shared" si="17"/>
        <v>0.31510305119782328</v>
      </c>
      <c r="P319" s="3">
        <f t="shared" si="18"/>
        <v>2.3779641151330768E-2</v>
      </c>
    </row>
    <row r="320" spans="1:16" x14ac:dyDescent="0.3">
      <c r="A320" t="s">
        <v>1053</v>
      </c>
      <c r="B320" t="s">
        <v>1052</v>
      </c>
      <c r="C320" t="s">
        <v>76</v>
      </c>
      <c r="D320" s="6">
        <f>+SED!AJ320</f>
        <v>0.38763610583460312</v>
      </c>
      <c r="E320" s="7">
        <v>0.38763610583460312</v>
      </c>
      <c r="F320" t="e">
        <f>VLOOKUP(B320,RegInd!$B$2:$N$388,13,FALSE)</f>
        <v>#N/A</v>
      </c>
      <c r="G320" s="7">
        <v>0.35849222319651619</v>
      </c>
      <c r="H320">
        <f>+VLOOKUP(C320,ExpPat!$A$2:$D$47,4,FALSE)</f>
        <v>0.13995453889730092</v>
      </c>
      <c r="I320" s="7">
        <v>0.13995453889730092</v>
      </c>
      <c r="J320">
        <f t="shared" si="19"/>
        <v>0.27866506232036725</v>
      </c>
      <c r="N320" s="3">
        <f t="shared" si="16"/>
        <v>0.49711249461194762</v>
      </c>
      <c r="O320" s="3">
        <f t="shared" si="17"/>
        <v>0.31510305119782328</v>
      </c>
      <c r="P320" s="3">
        <f t="shared" si="18"/>
        <v>2.3779641151330768E-2</v>
      </c>
    </row>
    <row r="321" spans="1:16" x14ac:dyDescent="0.3">
      <c r="A321" t="s">
        <v>1055</v>
      </c>
      <c r="B321" t="s">
        <v>1054</v>
      </c>
      <c r="C321" t="s">
        <v>76</v>
      </c>
      <c r="D321" s="6">
        <f>+SED!AJ321</f>
        <v>0.40276869151202893</v>
      </c>
      <c r="E321" s="7">
        <v>0.40276869151202893</v>
      </c>
      <c r="F321" t="e">
        <f>VLOOKUP(B321,RegInd!$B$2:$N$388,13,FALSE)</f>
        <v>#N/A</v>
      </c>
      <c r="G321" s="7">
        <v>0.35849222319651619</v>
      </c>
      <c r="H321">
        <f>+VLOOKUP(C321,ExpPat!$A$2:$D$47,4,FALSE)</f>
        <v>0.13995453889730092</v>
      </c>
      <c r="I321" s="7">
        <v>0.13995453889730092</v>
      </c>
      <c r="J321">
        <f t="shared" si="19"/>
        <v>0.2704488296934906</v>
      </c>
      <c r="N321" s="3">
        <f t="shared" si="16"/>
        <v>0.47246379673131778</v>
      </c>
      <c r="O321" s="3">
        <f t="shared" si="17"/>
        <v>0.31510305119782328</v>
      </c>
      <c r="P321" s="3">
        <f t="shared" si="18"/>
        <v>2.3779641151330768E-2</v>
      </c>
    </row>
    <row r="322" spans="1:16" x14ac:dyDescent="0.3">
      <c r="A322" t="s">
        <v>1057</v>
      </c>
      <c r="B322" t="s">
        <v>1056</v>
      </c>
      <c r="C322" t="s">
        <v>76</v>
      </c>
      <c r="D322" s="6">
        <f>+SED!AJ322</f>
        <v>0.39202910598929469</v>
      </c>
      <c r="E322" s="7">
        <v>0.39202910598929469</v>
      </c>
      <c r="F322" t="e">
        <f>VLOOKUP(B322,RegInd!$B$2:$N$388,13,FALSE)</f>
        <v>#N/A</v>
      </c>
      <c r="G322" s="7">
        <v>0.35849222319651619</v>
      </c>
      <c r="H322">
        <f>+VLOOKUP(C322,ExpPat!$A$2:$D$47,4,FALSE)</f>
        <v>0.13995453889730092</v>
      </c>
      <c r="I322" s="7">
        <v>0.13995453889730092</v>
      </c>
      <c r="J322">
        <f t="shared" si="19"/>
        <v>0.27627988427014849</v>
      </c>
      <c r="N322" s="3">
        <f t="shared" ref="N322:N385" si="20">1-(E322-$L$2)/($M$2-$L$2)</f>
        <v>0.48995696046129134</v>
      </c>
      <c r="O322" s="3">
        <f t="shared" ref="O322:O385" si="21">+(G322-$L$3)/($M$3-$L$3)</f>
        <v>0.31510305119782328</v>
      </c>
      <c r="P322" s="3">
        <f t="shared" ref="P322:P385" si="22">+(I322-$L$4)/($M$4-$L$4)</f>
        <v>2.3779641151330768E-2</v>
      </c>
    </row>
    <row r="323" spans="1:16" x14ac:dyDescent="0.3">
      <c r="A323" t="s">
        <v>1059</v>
      </c>
      <c r="B323" t="s">
        <v>1058</v>
      </c>
      <c r="C323" t="s">
        <v>76</v>
      </c>
      <c r="D323" s="6">
        <f>+SED!AJ323</f>
        <v>0.35181259507470813</v>
      </c>
      <c r="E323" s="7">
        <v>0.35181259507470813</v>
      </c>
      <c r="F323" t="e">
        <f>VLOOKUP(B323,RegInd!$B$2:$N$388,13,FALSE)</f>
        <v>#N/A</v>
      </c>
      <c r="G323" s="7">
        <v>0.35849222319651619</v>
      </c>
      <c r="H323">
        <f>+VLOOKUP(C323,ExpPat!$A$2:$D$47,4,FALSE)</f>
        <v>0.13995453889730092</v>
      </c>
      <c r="I323" s="7">
        <v>0.13995453889730092</v>
      </c>
      <c r="J323">
        <f t="shared" ref="J323:J386" si="23">+(N323/3)+(O323/3)+(P323/3)</f>
        <v>0.29811542620324227</v>
      </c>
      <c r="N323" s="3">
        <f t="shared" si="20"/>
        <v>0.55546358626057279</v>
      </c>
      <c r="O323" s="3">
        <f t="shared" si="21"/>
        <v>0.31510305119782328</v>
      </c>
      <c r="P323" s="3">
        <f t="shared" si="22"/>
        <v>2.3779641151330768E-2</v>
      </c>
    </row>
    <row r="324" spans="1:16" x14ac:dyDescent="0.3">
      <c r="A324" t="s">
        <v>1061</v>
      </c>
      <c r="B324" t="s">
        <v>1060</v>
      </c>
      <c r="C324" t="s">
        <v>76</v>
      </c>
      <c r="D324" s="6">
        <f>+SED!AJ324</f>
        <v>0.38352654111540546</v>
      </c>
      <c r="E324" s="7">
        <v>0.38352654111540546</v>
      </c>
      <c r="F324" t="e">
        <f>VLOOKUP(B324,RegInd!$B$2:$N$388,13,FALSE)</f>
        <v>#N/A</v>
      </c>
      <c r="G324" s="7">
        <v>0.35849222319651619</v>
      </c>
      <c r="H324">
        <f>+VLOOKUP(C324,ExpPat!$A$2:$D$47,4,FALSE)</f>
        <v>0.13995453889730092</v>
      </c>
      <c r="I324" s="7">
        <v>0.13995453889730092</v>
      </c>
      <c r="J324">
        <f t="shared" si="23"/>
        <v>0.28089634919016521</v>
      </c>
      <c r="N324" s="3">
        <f t="shared" si="20"/>
        <v>0.50380635522134154</v>
      </c>
      <c r="O324" s="3">
        <f t="shared" si="21"/>
        <v>0.31510305119782328</v>
      </c>
      <c r="P324" s="3">
        <f t="shared" si="22"/>
        <v>2.3779641151330768E-2</v>
      </c>
    </row>
    <row r="325" spans="1:16" x14ac:dyDescent="0.3">
      <c r="A325" t="s">
        <v>1063</v>
      </c>
      <c r="B325" t="s">
        <v>1062</v>
      </c>
      <c r="C325" t="s">
        <v>76</v>
      </c>
      <c r="D325" s="6">
        <f>+SED!AJ325</f>
        <v>0.36056046841012385</v>
      </c>
      <c r="E325" s="7">
        <v>0.36056046841012385</v>
      </c>
      <c r="F325" t="e">
        <f>VLOOKUP(B325,RegInd!$B$2:$N$388,13,FALSE)</f>
        <v>#N/A</v>
      </c>
      <c r="G325" s="7">
        <v>0.35849222319651619</v>
      </c>
      <c r="H325">
        <f>+VLOOKUP(C325,ExpPat!$A$2:$D$47,4,FALSE)</f>
        <v>0.13995453889730092</v>
      </c>
      <c r="I325" s="7">
        <v>0.13995453889730092</v>
      </c>
      <c r="J325">
        <f t="shared" si="23"/>
        <v>0.29336577113131057</v>
      </c>
      <c r="N325" s="3">
        <f t="shared" si="20"/>
        <v>0.54121462104477769</v>
      </c>
      <c r="O325" s="3">
        <f t="shared" si="21"/>
        <v>0.31510305119782328</v>
      </c>
      <c r="P325" s="3">
        <f t="shared" si="22"/>
        <v>2.3779641151330768E-2</v>
      </c>
    </row>
    <row r="326" spans="1:16" x14ac:dyDescent="0.3">
      <c r="A326" t="s">
        <v>1065</v>
      </c>
      <c r="B326" t="s">
        <v>1064</v>
      </c>
      <c r="C326" t="s">
        <v>76</v>
      </c>
      <c r="D326" s="6">
        <f>+SED!AJ326</f>
        <v>0.40113958530224575</v>
      </c>
      <c r="E326" s="7">
        <v>0.40113958530224575</v>
      </c>
      <c r="F326" t="e">
        <f>VLOOKUP(B326,RegInd!$B$2:$N$388,13,FALSE)</f>
        <v>#N/A</v>
      </c>
      <c r="G326" s="7">
        <v>0.35849222319651619</v>
      </c>
      <c r="H326">
        <f>+VLOOKUP(C326,ExpPat!$A$2:$D$47,4,FALSE)</f>
        <v>0.13995453889730092</v>
      </c>
      <c r="I326" s="7">
        <v>0.13995453889730092</v>
      </c>
      <c r="J326">
        <f t="shared" si="23"/>
        <v>0.27133335239693285</v>
      </c>
      <c r="N326" s="3">
        <f t="shared" si="20"/>
        <v>0.47511736484164446</v>
      </c>
      <c r="O326" s="3">
        <f t="shared" si="21"/>
        <v>0.31510305119782328</v>
      </c>
      <c r="P326" s="3">
        <f t="shared" si="22"/>
        <v>2.3779641151330768E-2</v>
      </c>
    </row>
    <row r="327" spans="1:16" x14ac:dyDescent="0.3">
      <c r="A327" t="s">
        <v>1067</v>
      </c>
      <c r="B327" t="s">
        <v>1066</v>
      </c>
      <c r="C327" t="s">
        <v>76</v>
      </c>
      <c r="D327" s="6">
        <f>+SED!AJ327</f>
        <v>0.38780998275245465</v>
      </c>
      <c r="E327" s="7">
        <v>0.38780998275245465</v>
      </c>
      <c r="F327" t="e">
        <f>VLOOKUP(B327,RegInd!$B$2:$N$388,13,FALSE)</f>
        <v>#N/A</v>
      </c>
      <c r="G327" s="7">
        <v>0.35849222319651619</v>
      </c>
      <c r="H327">
        <f>+VLOOKUP(C327,ExpPat!$A$2:$D$47,4,FALSE)</f>
        <v>0.13995453889730092</v>
      </c>
      <c r="I327" s="7">
        <v>0.13995453889730092</v>
      </c>
      <c r="J327">
        <f t="shared" si="23"/>
        <v>0.27857065590259</v>
      </c>
      <c r="N327" s="3">
        <f t="shared" si="20"/>
        <v>0.49682927535861598</v>
      </c>
      <c r="O327" s="3">
        <f t="shared" si="21"/>
        <v>0.31510305119782328</v>
      </c>
      <c r="P327" s="3">
        <f t="shared" si="22"/>
        <v>2.3779641151330768E-2</v>
      </c>
    </row>
    <row r="328" spans="1:16" x14ac:dyDescent="0.3">
      <c r="A328" t="s">
        <v>1069</v>
      </c>
      <c r="B328" t="s">
        <v>1068</v>
      </c>
      <c r="C328" t="s">
        <v>76</v>
      </c>
      <c r="D328" s="6">
        <f>+SED!AJ328</f>
        <v>0.35401890969524324</v>
      </c>
      <c r="E328" s="7">
        <v>0.35401890969524324</v>
      </c>
      <c r="F328" t="e">
        <f>VLOOKUP(B328,RegInd!$B$2:$N$388,13,FALSE)</f>
        <v>#N/A</v>
      </c>
      <c r="G328" s="7">
        <v>0.35849222319651619</v>
      </c>
      <c r="H328">
        <f>+VLOOKUP(C328,ExpPat!$A$2:$D$47,4,FALSE)</f>
        <v>0.13995453889730092</v>
      </c>
      <c r="I328" s="7">
        <v>0.13995453889730092</v>
      </c>
      <c r="J328">
        <f t="shared" si="23"/>
        <v>0.29691750837499981</v>
      </c>
      <c r="N328" s="3">
        <f t="shared" si="20"/>
        <v>0.55186983277584534</v>
      </c>
      <c r="O328" s="3">
        <f t="shared" si="21"/>
        <v>0.31510305119782328</v>
      </c>
      <c r="P328" s="3">
        <f t="shared" si="22"/>
        <v>2.3779641151330768E-2</v>
      </c>
    </row>
    <row r="329" spans="1:16" x14ac:dyDescent="0.3">
      <c r="A329" t="s">
        <v>106</v>
      </c>
      <c r="B329" t="s">
        <v>107</v>
      </c>
      <c r="C329" t="s">
        <v>76</v>
      </c>
      <c r="D329" s="6" t="e">
        <f>+SED!AJ329</f>
        <v>#VALUE!</v>
      </c>
      <c r="E329" s="7" t="s">
        <v>3</v>
      </c>
      <c r="F329" t="e">
        <f>VLOOKUP(B329,RegInd!$B$2:$N$388,13,FALSE)</f>
        <v>#N/A</v>
      </c>
      <c r="G329" s="7" t="s">
        <v>3</v>
      </c>
      <c r="H329">
        <f>+VLOOKUP(C329,ExpPat!$A$2:$D$47,4,FALSE)</f>
        <v>0.13995453889730092</v>
      </c>
      <c r="I329" s="7">
        <v>0.13995453889730092</v>
      </c>
      <c r="J329" t="e">
        <f t="shared" si="23"/>
        <v>#VALUE!</v>
      </c>
      <c r="N329" s="3" t="e">
        <f t="shared" si="20"/>
        <v>#VALUE!</v>
      </c>
      <c r="O329" s="3" t="e">
        <f t="shared" si="21"/>
        <v>#VALUE!</v>
      </c>
      <c r="P329" s="3">
        <f t="shared" si="22"/>
        <v>2.3779641151330768E-2</v>
      </c>
    </row>
    <row r="330" spans="1:16" x14ac:dyDescent="0.3">
      <c r="A330" t="s">
        <v>106</v>
      </c>
      <c r="B330" t="s">
        <v>1070</v>
      </c>
      <c r="C330" t="s">
        <v>76</v>
      </c>
      <c r="D330" s="6" t="e">
        <f>+SED!AJ330</f>
        <v>#VALUE!</v>
      </c>
      <c r="E330" s="7" t="s">
        <v>3</v>
      </c>
      <c r="F330">
        <f>VLOOKUP(B330,RegInd!$B$2:$N$388,13,FALSE)</f>
        <v>0.35977504245395131</v>
      </c>
      <c r="G330" s="7">
        <v>0.35977504245395131</v>
      </c>
      <c r="H330">
        <f>+VLOOKUP(C330,ExpPat!$A$2:$D$47,4,FALSE)</f>
        <v>0.13995453889730092</v>
      </c>
      <c r="I330" s="7">
        <v>0.13995453889730092</v>
      </c>
      <c r="J330" t="e">
        <f t="shared" si="23"/>
        <v>#VALUE!</v>
      </c>
      <c r="N330" s="3" t="e">
        <f t="shared" si="20"/>
        <v>#VALUE!</v>
      </c>
      <c r="O330" s="3">
        <f t="shared" si="21"/>
        <v>0.31750798268805275</v>
      </c>
      <c r="P330" s="3">
        <f t="shared" si="22"/>
        <v>2.3779641151330768E-2</v>
      </c>
    </row>
    <row r="331" spans="1:16" x14ac:dyDescent="0.3">
      <c r="A331" t="s">
        <v>4057</v>
      </c>
      <c r="B331" t="s">
        <v>1071</v>
      </c>
      <c r="C331" t="s">
        <v>76</v>
      </c>
      <c r="D331" s="6">
        <f>+SED!AJ331</f>
        <v>0.43725485772659534</v>
      </c>
      <c r="E331" s="7">
        <v>0.43725485772659534</v>
      </c>
      <c r="F331" t="e">
        <f>VLOOKUP(B331,RegInd!$B$2:$N$388,13,FALSE)</f>
        <v>#N/A</v>
      </c>
      <c r="G331" s="7">
        <v>0.35977504245395131</v>
      </c>
      <c r="H331">
        <f>+VLOOKUP(C331,ExpPat!$A$2:$D$47,4,FALSE)</f>
        <v>0.13995453889730092</v>
      </c>
      <c r="I331" s="7">
        <v>0.13995453889730092</v>
      </c>
      <c r="J331">
        <f t="shared" si="23"/>
        <v>0.25252622044032197</v>
      </c>
      <c r="N331" s="3">
        <f t="shared" si="20"/>
        <v>0.41629103748158236</v>
      </c>
      <c r="O331" s="3">
        <f t="shared" si="21"/>
        <v>0.31750798268805275</v>
      </c>
      <c r="P331" s="3">
        <f t="shared" si="22"/>
        <v>2.3779641151330768E-2</v>
      </c>
    </row>
    <row r="332" spans="1:16" x14ac:dyDescent="0.3">
      <c r="A332" t="s">
        <v>4058</v>
      </c>
      <c r="B332" t="s">
        <v>1072</v>
      </c>
      <c r="C332" t="s">
        <v>76</v>
      </c>
      <c r="D332" s="6">
        <f>+SED!AJ332</f>
        <v>0.38250831259396334</v>
      </c>
      <c r="E332" s="7">
        <v>0.38250831259396334</v>
      </c>
      <c r="F332" t="e">
        <f>VLOOKUP(B332,RegInd!$B$2:$N$388,13,FALSE)</f>
        <v>#N/A</v>
      </c>
      <c r="G332" s="7">
        <v>0.35977504245395131</v>
      </c>
      <c r="H332">
        <f>+VLOOKUP(C332,ExpPat!$A$2:$D$47,4,FALSE)</f>
        <v>0.13995453889730092</v>
      </c>
      <c r="I332" s="7">
        <v>0.13995453889730092</v>
      </c>
      <c r="J332">
        <f t="shared" si="23"/>
        <v>0.28225083987522226</v>
      </c>
      <c r="N332" s="3">
        <f t="shared" si="20"/>
        <v>0.50546489578628329</v>
      </c>
      <c r="O332" s="3">
        <f t="shared" si="21"/>
        <v>0.31750798268805275</v>
      </c>
      <c r="P332" s="3">
        <f t="shared" si="22"/>
        <v>2.3779641151330768E-2</v>
      </c>
    </row>
    <row r="333" spans="1:16" x14ac:dyDescent="0.3">
      <c r="A333" t="s">
        <v>108</v>
      </c>
      <c r="B333" t="s">
        <v>109</v>
      </c>
      <c r="C333" t="s">
        <v>76</v>
      </c>
      <c r="D333" s="6" t="e">
        <f>+SED!AJ333</f>
        <v>#VALUE!</v>
      </c>
      <c r="E333" s="7" t="s">
        <v>3</v>
      </c>
      <c r="F333" t="e">
        <f>VLOOKUP(B333,RegInd!$B$2:$N$388,13,FALSE)</f>
        <v>#N/A</v>
      </c>
      <c r="G333" s="7" t="s">
        <v>3</v>
      </c>
      <c r="H333">
        <f>+VLOOKUP(C333,ExpPat!$A$2:$D$47,4,FALSE)</f>
        <v>0.13995453889730092</v>
      </c>
      <c r="I333" s="7">
        <v>0.13995453889730092</v>
      </c>
      <c r="J333" t="e">
        <f t="shared" si="23"/>
        <v>#VALUE!</v>
      </c>
      <c r="N333" s="3" t="e">
        <f t="shared" si="20"/>
        <v>#VALUE!</v>
      </c>
      <c r="O333" s="3" t="e">
        <f t="shared" si="21"/>
        <v>#VALUE!</v>
      </c>
      <c r="P333" s="3">
        <f t="shared" si="22"/>
        <v>2.3779641151330768E-2</v>
      </c>
    </row>
    <row r="334" spans="1:16" x14ac:dyDescent="0.3">
      <c r="A334" t="s">
        <v>108</v>
      </c>
      <c r="B334" t="s">
        <v>1073</v>
      </c>
      <c r="C334" t="s">
        <v>76</v>
      </c>
      <c r="D334" s="6" t="e">
        <f>+SED!AJ334</f>
        <v>#VALUE!</v>
      </c>
      <c r="E334" s="7" t="s">
        <v>3</v>
      </c>
      <c r="F334">
        <f>VLOOKUP(B334,RegInd!$B$2:$N$388,13,FALSE)</f>
        <v>0.33860852470627201</v>
      </c>
      <c r="G334" s="7">
        <v>0.33860852470627201</v>
      </c>
      <c r="H334">
        <f>+VLOOKUP(C334,ExpPat!$A$2:$D$47,4,FALSE)</f>
        <v>0.13995453889730092</v>
      </c>
      <c r="I334" s="7">
        <v>0.13995453889730092</v>
      </c>
      <c r="J334" t="e">
        <f t="shared" si="23"/>
        <v>#VALUE!</v>
      </c>
      <c r="N334" s="3" t="e">
        <f t="shared" si="20"/>
        <v>#VALUE!</v>
      </c>
      <c r="O334" s="3">
        <f t="shared" si="21"/>
        <v>0.27782661309926732</v>
      </c>
      <c r="P334" s="3">
        <f t="shared" si="22"/>
        <v>2.3779641151330768E-2</v>
      </c>
    </row>
    <row r="335" spans="1:16" x14ac:dyDescent="0.3">
      <c r="A335" t="s">
        <v>108</v>
      </c>
      <c r="B335" t="s">
        <v>1074</v>
      </c>
      <c r="C335" t="s">
        <v>76</v>
      </c>
      <c r="D335" s="6">
        <f>+SED!AJ335</f>
        <v>0.43250575054244533</v>
      </c>
      <c r="E335" s="7">
        <v>0.43250575054244533</v>
      </c>
      <c r="F335" t="e">
        <f>VLOOKUP(B335,RegInd!$B$2:$N$388,13,FALSE)</f>
        <v>#N/A</v>
      </c>
      <c r="G335" s="7">
        <v>0.33860852470627201</v>
      </c>
      <c r="H335">
        <f>+VLOOKUP(C335,ExpPat!$A$2:$D$47,4,FALSE)</f>
        <v>0.13995453889730092</v>
      </c>
      <c r="I335" s="7">
        <v>0.13995453889730092</v>
      </c>
      <c r="J335">
        <f t="shared" si="23"/>
        <v>0.24187762349375164</v>
      </c>
      <c r="N335" s="3">
        <f t="shared" si="20"/>
        <v>0.42402661623065674</v>
      </c>
      <c r="O335" s="3">
        <f t="shared" si="21"/>
        <v>0.27782661309926732</v>
      </c>
      <c r="P335" s="3">
        <f t="shared" si="22"/>
        <v>2.3779641151330768E-2</v>
      </c>
    </row>
    <row r="336" spans="1:16" x14ac:dyDescent="0.3">
      <c r="A336" t="s">
        <v>110</v>
      </c>
      <c r="B336" t="s">
        <v>1075</v>
      </c>
      <c r="C336" t="s">
        <v>76</v>
      </c>
      <c r="D336" s="6" t="e">
        <f>+SED!AJ336</f>
        <v>#VALUE!</v>
      </c>
      <c r="E336" s="7" t="s">
        <v>3</v>
      </c>
      <c r="F336" t="e">
        <f>VLOOKUP(B336,RegInd!$B$2:$N$388,13,FALSE)</f>
        <v>#N/A</v>
      </c>
      <c r="G336" s="7" t="s">
        <v>3</v>
      </c>
      <c r="H336">
        <f>+VLOOKUP(C336,ExpPat!$A$2:$D$47,4,FALSE)</f>
        <v>0.13995453889730092</v>
      </c>
      <c r="I336" s="7">
        <v>0.13995453889730092</v>
      </c>
      <c r="J336" t="e">
        <f t="shared" si="23"/>
        <v>#VALUE!</v>
      </c>
      <c r="N336" s="3" t="e">
        <f t="shared" si="20"/>
        <v>#VALUE!</v>
      </c>
      <c r="O336" s="3" t="e">
        <f t="shared" si="21"/>
        <v>#VALUE!</v>
      </c>
      <c r="P336" s="3">
        <f t="shared" si="22"/>
        <v>2.3779641151330768E-2</v>
      </c>
    </row>
    <row r="337" spans="1:16" x14ac:dyDescent="0.3">
      <c r="A337" t="s">
        <v>111</v>
      </c>
      <c r="B337" t="s">
        <v>112</v>
      </c>
      <c r="C337" t="s">
        <v>76</v>
      </c>
      <c r="D337" s="6" t="e">
        <f>+SED!AJ337</f>
        <v>#VALUE!</v>
      </c>
      <c r="E337" s="7" t="s">
        <v>3</v>
      </c>
      <c r="F337">
        <f>VLOOKUP(B337,RegInd!$B$2:$N$388,13,FALSE)</f>
        <v>0.3379671150775545</v>
      </c>
      <c r="G337" s="7">
        <v>0.3379671150775545</v>
      </c>
      <c r="H337">
        <f>+VLOOKUP(C337,ExpPat!$A$2:$D$47,4,FALSE)</f>
        <v>0.13995453889730092</v>
      </c>
      <c r="I337" s="7">
        <v>0.13995453889730092</v>
      </c>
      <c r="J337" t="e">
        <f t="shared" si="23"/>
        <v>#VALUE!</v>
      </c>
      <c r="N337" s="3" t="e">
        <f t="shared" si="20"/>
        <v>#VALUE!</v>
      </c>
      <c r="O337" s="3">
        <f t="shared" si="21"/>
        <v>0.27662414735415269</v>
      </c>
      <c r="P337" s="3">
        <f t="shared" si="22"/>
        <v>2.3779641151330768E-2</v>
      </c>
    </row>
    <row r="338" spans="1:16" x14ac:dyDescent="0.3">
      <c r="A338" t="s">
        <v>4059</v>
      </c>
      <c r="B338" t="s">
        <v>1076</v>
      </c>
      <c r="C338" t="s">
        <v>76</v>
      </c>
      <c r="D338" s="6">
        <f>+SED!AJ338</f>
        <v>0.44291681430439778</v>
      </c>
      <c r="E338" s="7">
        <v>0.44291681430439778</v>
      </c>
      <c r="F338" t="e">
        <f>VLOOKUP(B338,RegInd!$B$2:$N$388,13,FALSE)</f>
        <v>#N/A</v>
      </c>
      <c r="G338" s="7">
        <v>0.3379671150775545</v>
      </c>
      <c r="H338">
        <f>+VLOOKUP(C338,ExpPat!$A$2:$D$47,4,FALSE)</f>
        <v>0.13995453889730092</v>
      </c>
      <c r="I338" s="7">
        <v>0.13995453889730092</v>
      </c>
      <c r="J338">
        <f t="shared" si="23"/>
        <v>0.23582411778858947</v>
      </c>
      <c r="N338" s="3">
        <f t="shared" si="20"/>
        <v>0.40706856486028498</v>
      </c>
      <c r="O338" s="3">
        <f t="shared" si="21"/>
        <v>0.27662414735415269</v>
      </c>
      <c r="P338" s="3">
        <f t="shared" si="22"/>
        <v>2.3779641151330768E-2</v>
      </c>
    </row>
    <row r="339" spans="1:16" x14ac:dyDescent="0.3">
      <c r="A339" t="s">
        <v>4060</v>
      </c>
      <c r="B339" t="s">
        <v>1077</v>
      </c>
      <c r="C339" t="s">
        <v>76</v>
      </c>
      <c r="D339" s="6">
        <f>+SED!AJ339</f>
        <v>0.43512189573495708</v>
      </c>
      <c r="E339" s="7">
        <v>0.43512189573495708</v>
      </c>
      <c r="F339" t="e">
        <f>VLOOKUP(B339,RegInd!$B$2:$N$388,13,FALSE)</f>
        <v>#N/A</v>
      </c>
      <c r="G339" s="7">
        <v>0.3379671150775545</v>
      </c>
      <c r="H339">
        <f>+VLOOKUP(C339,ExpPat!$A$2:$D$47,4,FALSE)</f>
        <v>0.13995453889730092</v>
      </c>
      <c r="I339" s="7">
        <v>0.13995453889730092</v>
      </c>
      <c r="J339">
        <f t="shared" si="23"/>
        <v>0.24005636637051059</v>
      </c>
      <c r="N339" s="3">
        <f t="shared" si="20"/>
        <v>0.41976531060604827</v>
      </c>
      <c r="O339" s="3">
        <f t="shared" si="21"/>
        <v>0.27662414735415269</v>
      </c>
      <c r="P339" s="3">
        <f t="shared" si="22"/>
        <v>2.3779641151330768E-2</v>
      </c>
    </row>
    <row r="340" spans="1:16" x14ac:dyDescent="0.3">
      <c r="A340" t="s">
        <v>4061</v>
      </c>
      <c r="B340" t="s">
        <v>1078</v>
      </c>
      <c r="C340" t="s">
        <v>76</v>
      </c>
      <c r="D340" s="6">
        <f>+SED!AJ340</f>
        <v>0.42618435884214767</v>
      </c>
      <c r="E340" s="7">
        <v>0.42618435884214767</v>
      </c>
      <c r="F340" t="e">
        <f>VLOOKUP(B340,RegInd!$B$2:$N$388,13,FALSE)</f>
        <v>#N/A</v>
      </c>
      <c r="G340" s="7">
        <v>0.3379671150775545</v>
      </c>
      <c r="H340">
        <f>+VLOOKUP(C340,ExpPat!$A$2:$D$47,4,FALSE)</f>
        <v>0.13995453889730092</v>
      </c>
      <c r="I340" s="7">
        <v>0.13995453889730092</v>
      </c>
      <c r="J340">
        <f t="shared" si="23"/>
        <v>0.24490899921118625</v>
      </c>
      <c r="N340" s="3">
        <f t="shared" si="20"/>
        <v>0.4343232091280752</v>
      </c>
      <c r="O340" s="3">
        <f t="shared" si="21"/>
        <v>0.27662414735415269</v>
      </c>
      <c r="P340" s="3">
        <f t="shared" si="22"/>
        <v>2.3779641151330768E-2</v>
      </c>
    </row>
    <row r="341" spans="1:16" x14ac:dyDescent="0.3">
      <c r="A341" t="s">
        <v>4062</v>
      </c>
      <c r="B341" t="s">
        <v>1079</v>
      </c>
      <c r="C341" t="s">
        <v>76</v>
      </c>
      <c r="D341" s="6">
        <f>+SED!AJ341</f>
        <v>0.42385482323436141</v>
      </c>
      <c r="E341" s="7">
        <v>0.42385482323436141</v>
      </c>
      <c r="F341" t="e">
        <f>VLOOKUP(B341,RegInd!$B$2:$N$388,13,FALSE)</f>
        <v>#N/A</v>
      </c>
      <c r="G341" s="7">
        <v>0.3379671150775545</v>
      </c>
      <c r="H341">
        <f>+VLOOKUP(C341,ExpPat!$A$2:$D$47,4,FALSE)</f>
        <v>0.13995453889730092</v>
      </c>
      <c r="I341" s="7">
        <v>0.13995453889730092</v>
      </c>
      <c r="J341">
        <f t="shared" si="23"/>
        <v>0.24617381983564279</v>
      </c>
      <c r="N341" s="3">
        <f t="shared" si="20"/>
        <v>0.43811767100144494</v>
      </c>
      <c r="O341" s="3">
        <f t="shared" si="21"/>
        <v>0.27662414735415269</v>
      </c>
      <c r="P341" s="3">
        <f t="shared" si="22"/>
        <v>2.3779641151330768E-2</v>
      </c>
    </row>
    <row r="342" spans="1:16" x14ac:dyDescent="0.3">
      <c r="A342" t="s">
        <v>1081</v>
      </c>
      <c r="B342" t="s">
        <v>1080</v>
      </c>
      <c r="C342" t="s">
        <v>76</v>
      </c>
      <c r="D342" s="6">
        <f>+SED!AJ342</f>
        <v>0.43650668328190623</v>
      </c>
      <c r="E342" s="7">
        <v>0.43650668328190623</v>
      </c>
      <c r="F342" t="e">
        <f>VLOOKUP(B342,RegInd!$B$2:$N$388,13,FALSE)</f>
        <v>#N/A</v>
      </c>
      <c r="G342" s="7">
        <v>0.3379671150775545</v>
      </c>
      <c r="H342">
        <f>+VLOOKUP(C342,ExpPat!$A$2:$D$47,4,FALSE)</f>
        <v>0.13995453889730092</v>
      </c>
      <c r="I342" s="7">
        <v>0.13995453889730092</v>
      </c>
      <c r="J342">
        <f t="shared" si="23"/>
        <v>0.23930449640809504</v>
      </c>
      <c r="N342" s="3">
        <f t="shared" si="20"/>
        <v>0.41750970071880167</v>
      </c>
      <c r="O342" s="3">
        <f t="shared" si="21"/>
        <v>0.27662414735415269</v>
      </c>
      <c r="P342" s="3">
        <f t="shared" si="22"/>
        <v>2.3779641151330768E-2</v>
      </c>
    </row>
    <row r="343" spans="1:16" x14ac:dyDescent="0.3">
      <c r="A343" t="s">
        <v>1083</v>
      </c>
      <c r="B343" t="s">
        <v>1082</v>
      </c>
      <c r="C343" t="s">
        <v>76</v>
      </c>
      <c r="D343" s="6">
        <f>+SED!AJ343</f>
        <v>0.43171048196142869</v>
      </c>
      <c r="E343" s="7">
        <v>0.43171048196142869</v>
      </c>
      <c r="F343" t="e">
        <f>VLOOKUP(B343,RegInd!$B$2:$N$388,13,FALSE)</f>
        <v>#N/A</v>
      </c>
      <c r="G343" s="7">
        <v>0.3379671150775545</v>
      </c>
      <c r="H343">
        <f>+VLOOKUP(C343,ExpPat!$A$2:$D$47,4,FALSE)</f>
        <v>0.13995453889730092</v>
      </c>
      <c r="I343" s="7">
        <v>0.13995453889730092</v>
      </c>
      <c r="J343">
        <f t="shared" si="23"/>
        <v>0.24190859240427115</v>
      </c>
      <c r="N343" s="3">
        <f t="shared" si="20"/>
        <v>0.42532198870732996</v>
      </c>
      <c r="O343" s="3">
        <f t="shared" si="21"/>
        <v>0.27662414735415269</v>
      </c>
      <c r="P343" s="3">
        <f t="shared" si="22"/>
        <v>2.3779641151330768E-2</v>
      </c>
    </row>
    <row r="344" spans="1:16" x14ac:dyDescent="0.3">
      <c r="A344" t="s">
        <v>1085</v>
      </c>
      <c r="B344" t="s">
        <v>1084</v>
      </c>
      <c r="C344" t="s">
        <v>76</v>
      </c>
      <c r="D344" s="6">
        <f>+SED!AJ344</f>
        <v>0.42838773192389368</v>
      </c>
      <c r="E344" s="7">
        <v>0.42838773192389368</v>
      </c>
      <c r="F344" t="e">
        <f>VLOOKUP(B344,RegInd!$B$2:$N$388,13,FALSE)</f>
        <v>#N/A</v>
      </c>
      <c r="G344" s="7">
        <v>0.3379671150775545</v>
      </c>
      <c r="H344">
        <f>+VLOOKUP(C344,ExpPat!$A$2:$D$47,4,FALSE)</f>
        <v>0.13995453889730092</v>
      </c>
      <c r="I344" s="7">
        <v>0.13995453889730092</v>
      </c>
      <c r="J344">
        <f t="shared" si="23"/>
        <v>0.24371267849050271</v>
      </c>
      <c r="N344" s="3">
        <f t="shared" si="20"/>
        <v>0.43073424696602458</v>
      </c>
      <c r="O344" s="3">
        <f t="shared" si="21"/>
        <v>0.27662414735415269</v>
      </c>
      <c r="P344" s="3">
        <f t="shared" si="22"/>
        <v>2.3779641151330768E-2</v>
      </c>
    </row>
    <row r="345" spans="1:16" x14ac:dyDescent="0.3">
      <c r="A345" t="s">
        <v>1087</v>
      </c>
      <c r="B345" t="s">
        <v>1086</v>
      </c>
      <c r="C345" t="s">
        <v>76</v>
      </c>
      <c r="D345" s="6">
        <f>+SED!AJ345</f>
        <v>0.42384382351840044</v>
      </c>
      <c r="E345" s="7">
        <v>0.42384382351840044</v>
      </c>
      <c r="F345" t="e">
        <f>VLOOKUP(B345,RegInd!$B$2:$N$388,13,FALSE)</f>
        <v>#N/A</v>
      </c>
      <c r="G345" s="7">
        <v>0.3379671150775545</v>
      </c>
      <c r="H345">
        <f>+VLOOKUP(C345,ExpPat!$A$2:$D$47,4,FALSE)</f>
        <v>0.13995453889730092</v>
      </c>
      <c r="I345" s="7">
        <v>0.13995453889730092</v>
      </c>
      <c r="J345">
        <f t="shared" si="23"/>
        <v>0.24617979212795899</v>
      </c>
      <c r="N345" s="3">
        <f t="shared" si="20"/>
        <v>0.43813558787839346</v>
      </c>
      <c r="O345" s="3">
        <f t="shared" si="21"/>
        <v>0.27662414735415269</v>
      </c>
      <c r="P345" s="3">
        <f t="shared" si="22"/>
        <v>2.3779641151330768E-2</v>
      </c>
    </row>
    <row r="346" spans="1:16" x14ac:dyDescent="0.3">
      <c r="A346" t="s">
        <v>1089</v>
      </c>
      <c r="B346" t="s">
        <v>1088</v>
      </c>
      <c r="C346" t="s">
        <v>76</v>
      </c>
      <c r="D346" s="6">
        <f>+SED!AJ346</f>
        <v>0.38701857575885651</v>
      </c>
      <c r="E346" s="7">
        <v>0.38701857575885651</v>
      </c>
      <c r="F346" t="e">
        <f>VLOOKUP(B346,RegInd!$B$2:$N$388,13,FALSE)</f>
        <v>#N/A</v>
      </c>
      <c r="G346" s="7">
        <v>0.3379671150775545</v>
      </c>
      <c r="H346">
        <f>+VLOOKUP(C346,ExpPat!$A$2:$D$47,4,FALSE)</f>
        <v>0.13995453889730092</v>
      </c>
      <c r="I346" s="7">
        <v>0.13995453889730092</v>
      </c>
      <c r="J346">
        <f t="shared" si="23"/>
        <v>0.26617404879925177</v>
      </c>
      <c r="N346" s="3">
        <f t="shared" si="20"/>
        <v>0.49811835789227177</v>
      </c>
      <c r="O346" s="3">
        <f t="shared" si="21"/>
        <v>0.27662414735415269</v>
      </c>
      <c r="P346" s="3">
        <f t="shared" si="22"/>
        <v>2.3779641151330768E-2</v>
      </c>
    </row>
    <row r="347" spans="1:16" x14ac:dyDescent="0.3">
      <c r="A347" t="s">
        <v>1091</v>
      </c>
      <c r="B347" t="s">
        <v>1090</v>
      </c>
      <c r="C347" t="s">
        <v>76</v>
      </c>
      <c r="D347" s="6">
        <f>+SED!AJ347</f>
        <v>0.42404232869225555</v>
      </c>
      <c r="E347" s="7">
        <v>0.42404232869225555</v>
      </c>
      <c r="F347" t="e">
        <f>VLOOKUP(B347,RegInd!$B$2:$N$388,13,FALSE)</f>
        <v>#N/A</v>
      </c>
      <c r="G347" s="7">
        <v>0.3379671150775545</v>
      </c>
      <c r="H347">
        <f>+VLOOKUP(C347,ExpPat!$A$2:$D$47,4,FALSE)</f>
        <v>0.13995453889730092</v>
      </c>
      <c r="I347" s="7">
        <v>0.13995453889730092</v>
      </c>
      <c r="J347">
        <f t="shared" si="23"/>
        <v>0.24607201380634236</v>
      </c>
      <c r="N347" s="3">
        <f t="shared" si="20"/>
        <v>0.43781225291354364</v>
      </c>
      <c r="O347" s="3">
        <f t="shared" si="21"/>
        <v>0.27662414735415269</v>
      </c>
      <c r="P347" s="3">
        <f t="shared" si="22"/>
        <v>2.3779641151330768E-2</v>
      </c>
    </row>
    <row r="348" spans="1:16" x14ac:dyDescent="0.3">
      <c r="A348" t="s">
        <v>1093</v>
      </c>
      <c r="B348" t="s">
        <v>1092</v>
      </c>
      <c r="C348" t="s">
        <v>76</v>
      </c>
      <c r="D348" s="6">
        <f>+SED!AJ348</f>
        <v>0.34878223907742906</v>
      </c>
      <c r="E348" s="7">
        <v>0.34878223907742906</v>
      </c>
      <c r="F348" t="e">
        <f>VLOOKUP(B348,RegInd!$B$2:$N$388,13,FALSE)</f>
        <v>#N/A</v>
      </c>
      <c r="G348" s="7">
        <v>0.3379671150775545</v>
      </c>
      <c r="H348">
        <f>+VLOOKUP(C348,ExpPat!$A$2:$D$47,4,FALSE)</f>
        <v>0.13995453889730092</v>
      </c>
      <c r="I348" s="7">
        <v>0.13995453889730092</v>
      </c>
      <c r="J348">
        <f t="shared" si="23"/>
        <v>0.28693445575619592</v>
      </c>
      <c r="N348" s="3">
        <f t="shared" si="20"/>
        <v>0.5603995787631042</v>
      </c>
      <c r="O348" s="3">
        <f t="shared" si="21"/>
        <v>0.27662414735415269</v>
      </c>
      <c r="P348" s="3">
        <f t="shared" si="22"/>
        <v>2.3779641151330768E-2</v>
      </c>
    </row>
    <row r="349" spans="1:16" x14ac:dyDescent="0.3">
      <c r="A349" t="s">
        <v>4063</v>
      </c>
      <c r="B349" t="s">
        <v>1094</v>
      </c>
      <c r="C349" t="s">
        <v>76</v>
      </c>
      <c r="D349" s="6">
        <f>+SED!AJ349</f>
        <v>0.42799549089529276</v>
      </c>
      <c r="E349" s="7">
        <v>0.42799549089529276</v>
      </c>
      <c r="F349" t="e">
        <f>VLOOKUP(B349,RegInd!$B$2:$N$388,13,FALSE)</f>
        <v>#N/A</v>
      </c>
      <c r="G349" s="7">
        <v>0.3379671150775545</v>
      </c>
      <c r="H349">
        <f>+VLOOKUP(C349,ExpPat!$A$2:$D$47,4,FALSE)</f>
        <v>0.13995453889730092</v>
      </c>
      <c r="I349" s="7">
        <v>0.13995453889730092</v>
      </c>
      <c r="J349">
        <f t="shared" si="23"/>
        <v>0.24392564563342778</v>
      </c>
      <c r="N349" s="3">
        <f t="shared" si="20"/>
        <v>0.4313731483947999</v>
      </c>
      <c r="O349" s="3">
        <f t="shared" si="21"/>
        <v>0.27662414735415269</v>
      </c>
      <c r="P349" s="3">
        <f t="shared" si="22"/>
        <v>2.3779641151330768E-2</v>
      </c>
    </row>
    <row r="350" spans="1:16" x14ac:dyDescent="0.3">
      <c r="A350" t="s">
        <v>1096</v>
      </c>
      <c r="B350" t="s">
        <v>1095</v>
      </c>
      <c r="C350" t="s">
        <v>76</v>
      </c>
      <c r="D350" s="6">
        <f>+SED!AJ350</f>
        <v>0.39010140921952902</v>
      </c>
      <c r="E350" s="7">
        <v>0.39010140921952902</v>
      </c>
      <c r="F350" t="e">
        <f>VLOOKUP(B350,RegInd!$B$2:$N$388,13,FALSE)</f>
        <v>#N/A</v>
      </c>
      <c r="G350" s="7">
        <v>0.3379671150775545</v>
      </c>
      <c r="H350">
        <f>+VLOOKUP(C350,ExpPat!$A$2:$D$47,4,FALSE)</f>
        <v>0.13995453889730092</v>
      </c>
      <c r="I350" s="7">
        <v>0.13995453889730092</v>
      </c>
      <c r="J350">
        <f t="shared" si="23"/>
        <v>0.26450022534285528</v>
      </c>
      <c r="N350" s="3">
        <f t="shared" si="20"/>
        <v>0.49309688752308234</v>
      </c>
      <c r="O350" s="3">
        <f t="shared" si="21"/>
        <v>0.27662414735415269</v>
      </c>
      <c r="P350" s="3">
        <f t="shared" si="22"/>
        <v>2.3779641151330768E-2</v>
      </c>
    </row>
    <row r="351" spans="1:16" x14ac:dyDescent="0.3">
      <c r="A351" t="s">
        <v>1098</v>
      </c>
      <c r="B351" t="s">
        <v>1097</v>
      </c>
      <c r="C351" t="s">
        <v>76</v>
      </c>
      <c r="D351" s="6">
        <f>+SED!AJ351</f>
        <v>0.38704498347102362</v>
      </c>
      <c r="E351" s="7">
        <v>0.38704498347102362</v>
      </c>
      <c r="F351" t="e">
        <f>VLOOKUP(B351,RegInd!$B$2:$N$388,13,FALSE)</f>
        <v>#N/A</v>
      </c>
      <c r="G351" s="7">
        <v>0.3379671150775545</v>
      </c>
      <c r="H351">
        <f>+VLOOKUP(C351,ExpPat!$A$2:$D$47,4,FALSE)</f>
        <v>0.13995453889730092</v>
      </c>
      <c r="I351" s="7">
        <v>0.13995453889730092</v>
      </c>
      <c r="J351">
        <f t="shared" si="23"/>
        <v>0.26615971074024891</v>
      </c>
      <c r="N351" s="3">
        <f t="shared" si="20"/>
        <v>0.49807534371526319</v>
      </c>
      <c r="O351" s="3">
        <f t="shared" si="21"/>
        <v>0.27662414735415269</v>
      </c>
      <c r="P351" s="3">
        <f t="shared" si="22"/>
        <v>2.3779641151330768E-2</v>
      </c>
    </row>
    <row r="352" spans="1:16" x14ac:dyDescent="0.3">
      <c r="A352" t="s">
        <v>113</v>
      </c>
      <c r="B352" t="s">
        <v>114</v>
      </c>
      <c r="C352" t="s">
        <v>76</v>
      </c>
      <c r="D352" s="6" t="e">
        <f>+SED!AJ352</f>
        <v>#VALUE!</v>
      </c>
      <c r="E352" s="7" t="s">
        <v>3</v>
      </c>
      <c r="F352">
        <f>VLOOKUP(B352,RegInd!$B$2:$N$388,13,FALSE)</f>
        <v>0.35528517505292845</v>
      </c>
      <c r="G352" s="7">
        <v>0.35528517505292845</v>
      </c>
      <c r="H352">
        <f>+VLOOKUP(C352,ExpPat!$A$2:$D$47,4,FALSE)</f>
        <v>0.13995453889730092</v>
      </c>
      <c r="I352" s="7">
        <v>0.13995453889730092</v>
      </c>
      <c r="J352" t="e">
        <f t="shared" si="23"/>
        <v>#VALUE!</v>
      </c>
      <c r="N352" s="3" t="e">
        <f t="shared" si="20"/>
        <v>#VALUE!</v>
      </c>
      <c r="O352" s="3">
        <f t="shared" si="21"/>
        <v>0.30909072247224983</v>
      </c>
      <c r="P352" s="3">
        <f t="shared" si="22"/>
        <v>2.3779641151330768E-2</v>
      </c>
    </row>
    <row r="353" spans="1:16" x14ac:dyDescent="0.3">
      <c r="A353" t="s">
        <v>4064</v>
      </c>
      <c r="B353" t="s">
        <v>1099</v>
      </c>
      <c r="C353" t="s">
        <v>76</v>
      </c>
      <c r="D353" s="6">
        <f>+SED!AJ353</f>
        <v>0.39529562643010785</v>
      </c>
      <c r="E353" s="7">
        <v>0.39529562643010785</v>
      </c>
      <c r="F353" t="e">
        <f>VLOOKUP(B353,RegInd!$B$2:$N$388,13,FALSE)</f>
        <v>#N/A</v>
      </c>
      <c r="G353" s="7">
        <v>0.35528517505292845</v>
      </c>
      <c r="H353">
        <f>+VLOOKUP(C353,ExpPat!$A$2:$D$47,4,FALSE)</f>
        <v>0.13995453889730092</v>
      </c>
      <c r="I353" s="7">
        <v>0.13995453889730092</v>
      </c>
      <c r="J353">
        <f t="shared" si="23"/>
        <v>0.27250221845055389</v>
      </c>
      <c r="N353" s="3">
        <f t="shared" si="20"/>
        <v>0.48463629172808109</v>
      </c>
      <c r="O353" s="3">
        <f t="shared" si="21"/>
        <v>0.30909072247224983</v>
      </c>
      <c r="P353" s="3">
        <f t="shared" si="22"/>
        <v>2.3779641151330768E-2</v>
      </c>
    </row>
    <row r="354" spans="1:16" x14ac:dyDescent="0.3">
      <c r="A354" t="s">
        <v>1101</v>
      </c>
      <c r="B354" t="s">
        <v>1100</v>
      </c>
      <c r="C354" t="s">
        <v>76</v>
      </c>
      <c r="D354" s="6">
        <f>+SED!AJ354</f>
        <v>0.38845800234527883</v>
      </c>
      <c r="E354" s="7">
        <v>0.38845800234527883</v>
      </c>
      <c r="F354" t="e">
        <f>VLOOKUP(B354,RegInd!$B$2:$N$388,13,FALSE)</f>
        <v>#N/A</v>
      </c>
      <c r="G354" s="7">
        <v>0.35528517505292845</v>
      </c>
      <c r="H354">
        <f>+VLOOKUP(C354,ExpPat!$A$2:$D$47,4,FALSE)</f>
        <v>0.13995453889730092</v>
      </c>
      <c r="I354" s="7">
        <v>0.13995453889730092</v>
      </c>
      <c r="J354">
        <f t="shared" si="23"/>
        <v>0.27621470429359762</v>
      </c>
      <c r="N354" s="3">
        <f t="shared" si="20"/>
        <v>0.49577374925721229</v>
      </c>
      <c r="O354" s="3">
        <f t="shared" si="21"/>
        <v>0.30909072247224983</v>
      </c>
      <c r="P354" s="3">
        <f t="shared" si="22"/>
        <v>2.3779641151330768E-2</v>
      </c>
    </row>
    <row r="355" spans="1:16" x14ac:dyDescent="0.3">
      <c r="A355" t="s">
        <v>1103</v>
      </c>
      <c r="B355" t="s">
        <v>1102</v>
      </c>
      <c r="C355" t="s">
        <v>76</v>
      </c>
      <c r="D355" s="6">
        <f>+SED!AJ355</f>
        <v>0.39109595048711493</v>
      </c>
      <c r="E355" s="7">
        <v>0.39109595048711493</v>
      </c>
      <c r="F355" t="e">
        <f>VLOOKUP(B355,RegInd!$B$2:$N$388,13,FALSE)</f>
        <v>#N/A</v>
      </c>
      <c r="G355" s="7">
        <v>0.35528517505292845</v>
      </c>
      <c r="H355">
        <f>+VLOOKUP(C355,ExpPat!$A$2:$D$47,4,FALSE)</f>
        <v>0.13995453889730092</v>
      </c>
      <c r="I355" s="7">
        <v>0.13995453889730092</v>
      </c>
      <c r="J355">
        <f t="shared" si="23"/>
        <v>0.27478243118092693</v>
      </c>
      <c r="N355" s="3">
        <f t="shared" si="20"/>
        <v>0.49147692991920022</v>
      </c>
      <c r="O355" s="3">
        <f t="shared" si="21"/>
        <v>0.30909072247224983</v>
      </c>
      <c r="P355" s="3">
        <f t="shared" si="22"/>
        <v>2.3779641151330768E-2</v>
      </c>
    </row>
    <row r="356" spans="1:16" x14ac:dyDescent="0.3">
      <c r="A356" t="s">
        <v>1105</v>
      </c>
      <c r="B356" t="s">
        <v>1104</v>
      </c>
      <c r="C356" t="s">
        <v>76</v>
      </c>
      <c r="D356" s="6">
        <f>+SED!AJ356</f>
        <v>0.39493865357803959</v>
      </c>
      <c r="E356" s="7">
        <v>0.39493865357803959</v>
      </c>
      <c r="F356" t="e">
        <f>VLOOKUP(B356,RegInd!$B$2:$N$388,13,FALSE)</f>
        <v>#N/A</v>
      </c>
      <c r="G356" s="7">
        <v>0.35528517505292845</v>
      </c>
      <c r="H356">
        <f>+VLOOKUP(C356,ExpPat!$A$2:$D$47,4,FALSE)</f>
        <v>0.13995453889730092</v>
      </c>
      <c r="I356" s="7">
        <v>0.13995453889730092</v>
      </c>
      <c r="J356">
        <f t="shared" si="23"/>
        <v>0.27269603674813986</v>
      </c>
      <c r="N356" s="3">
        <f t="shared" si="20"/>
        <v>0.48521774662083894</v>
      </c>
      <c r="O356" s="3">
        <f t="shared" si="21"/>
        <v>0.30909072247224983</v>
      </c>
      <c r="P356" s="3">
        <f t="shared" si="22"/>
        <v>2.3779641151330768E-2</v>
      </c>
    </row>
    <row r="357" spans="1:16" x14ac:dyDescent="0.3">
      <c r="A357" t="s">
        <v>1107</v>
      </c>
      <c r="B357" t="s">
        <v>1106</v>
      </c>
      <c r="C357" t="s">
        <v>76</v>
      </c>
      <c r="D357" s="6">
        <f>+SED!AJ357</f>
        <v>0.35482469951256462</v>
      </c>
      <c r="E357" s="7">
        <v>0.35482469951256462</v>
      </c>
      <c r="F357" t="e">
        <f>VLOOKUP(B357,RegInd!$B$2:$N$388,13,FALSE)</f>
        <v>#N/A</v>
      </c>
      <c r="G357" s="7">
        <v>0.35528517505292845</v>
      </c>
      <c r="H357">
        <f>+VLOOKUP(C357,ExpPat!$A$2:$D$47,4,FALSE)</f>
        <v>0.13995453889730092</v>
      </c>
      <c r="I357" s="7">
        <v>0.13995453889730092</v>
      </c>
      <c r="J357">
        <f t="shared" si="23"/>
        <v>0.2944758954723134</v>
      </c>
      <c r="N357" s="3">
        <f t="shared" si="20"/>
        <v>0.55055732279335956</v>
      </c>
      <c r="O357" s="3">
        <f t="shared" si="21"/>
        <v>0.30909072247224983</v>
      </c>
      <c r="P357" s="3">
        <f t="shared" si="22"/>
        <v>2.3779641151330768E-2</v>
      </c>
    </row>
    <row r="358" spans="1:16" x14ac:dyDescent="0.3">
      <c r="A358" t="s">
        <v>115</v>
      </c>
      <c r="B358" t="s">
        <v>116</v>
      </c>
      <c r="C358" t="s">
        <v>76</v>
      </c>
      <c r="D358" s="6" t="e">
        <f>+SED!AJ358</f>
        <v>#VALUE!</v>
      </c>
      <c r="E358" s="7" t="s">
        <v>3</v>
      </c>
      <c r="F358">
        <f>VLOOKUP(B358,RegInd!$B$2:$N$388,13,FALSE)</f>
        <v>0.35464376542421083</v>
      </c>
      <c r="G358" s="7">
        <v>0.35464376542421083</v>
      </c>
      <c r="H358">
        <f>+VLOOKUP(C358,ExpPat!$A$2:$D$47,4,FALSE)</f>
        <v>0.13995453889730092</v>
      </c>
      <c r="I358" s="7">
        <v>0.13995453889730092</v>
      </c>
      <c r="J358" t="e">
        <f t="shared" si="23"/>
        <v>#VALUE!</v>
      </c>
      <c r="N358" s="3" t="e">
        <f t="shared" si="20"/>
        <v>#VALUE!</v>
      </c>
      <c r="O358" s="3">
        <f t="shared" si="21"/>
        <v>0.30788825672713499</v>
      </c>
      <c r="P358" s="3">
        <f t="shared" si="22"/>
        <v>2.3779641151330768E-2</v>
      </c>
    </row>
    <row r="359" spans="1:16" x14ac:dyDescent="0.3">
      <c r="A359" t="s">
        <v>4065</v>
      </c>
      <c r="B359" t="s">
        <v>1108</v>
      </c>
      <c r="C359" t="s">
        <v>76</v>
      </c>
      <c r="D359" s="6">
        <f>+SED!AJ359</f>
        <v>0.39276240418765318</v>
      </c>
      <c r="E359" s="7">
        <v>0.39276240418765318</v>
      </c>
      <c r="F359" t="e">
        <f>VLOOKUP(B359,RegInd!$B$2:$N$388,13,FALSE)</f>
        <v>#N/A</v>
      </c>
      <c r="G359" s="7">
        <v>0.35464376542421083</v>
      </c>
      <c r="H359">
        <f>+VLOOKUP(C359,ExpPat!$A$2:$D$47,4,FALSE)</f>
        <v>0.13995453889730092</v>
      </c>
      <c r="I359" s="7">
        <v>0.13995453889730092</v>
      </c>
      <c r="J359">
        <f t="shared" si="23"/>
        <v>0.27347680875410524</v>
      </c>
      <c r="N359" s="3">
        <f t="shared" si="20"/>
        <v>0.48876252838384993</v>
      </c>
      <c r="O359" s="3">
        <f t="shared" si="21"/>
        <v>0.30788825672713499</v>
      </c>
      <c r="P359" s="3">
        <f t="shared" si="22"/>
        <v>2.3779641151330768E-2</v>
      </c>
    </row>
    <row r="360" spans="1:16" x14ac:dyDescent="0.3">
      <c r="A360" t="s">
        <v>1110</v>
      </c>
      <c r="B360" t="s">
        <v>1109</v>
      </c>
      <c r="C360" t="s">
        <v>76</v>
      </c>
      <c r="D360" s="6">
        <f>+SED!AJ360</f>
        <v>0.3884372332447022</v>
      </c>
      <c r="E360" s="7">
        <v>0.3884372332447022</v>
      </c>
      <c r="F360" t="e">
        <f>VLOOKUP(B360,RegInd!$B$2:$N$388,13,FALSE)</f>
        <v>#N/A</v>
      </c>
      <c r="G360" s="7">
        <v>0.35464376542421083</v>
      </c>
      <c r="H360">
        <f>+VLOOKUP(C360,ExpPat!$A$2:$D$47,4,FALSE)</f>
        <v>0.13995453889730092</v>
      </c>
      <c r="I360" s="7">
        <v>0.13995453889730092</v>
      </c>
      <c r="J360">
        <f t="shared" si="23"/>
        <v>0.27582515895517529</v>
      </c>
      <c r="N360" s="3">
        <f t="shared" si="20"/>
        <v>0.49580757898706007</v>
      </c>
      <c r="O360" s="3">
        <f t="shared" si="21"/>
        <v>0.30788825672713499</v>
      </c>
      <c r="P360" s="3">
        <f t="shared" si="22"/>
        <v>2.3779641151330768E-2</v>
      </c>
    </row>
    <row r="361" spans="1:16" x14ac:dyDescent="0.3">
      <c r="A361" t="s">
        <v>1112</v>
      </c>
      <c r="B361" t="s">
        <v>1111</v>
      </c>
      <c r="C361" t="s">
        <v>76</v>
      </c>
      <c r="D361" s="6">
        <f>+SED!AJ361</f>
        <v>0.34558339298264074</v>
      </c>
      <c r="E361" s="7">
        <v>0.34558339298264074</v>
      </c>
      <c r="F361" t="e">
        <f>VLOOKUP(B361,RegInd!$B$2:$N$388,13,FALSE)</f>
        <v>#N/A</v>
      </c>
      <c r="G361" s="7">
        <v>0.35464376542421083</v>
      </c>
      <c r="H361">
        <f>+VLOOKUP(C361,ExpPat!$A$2:$D$47,4,FALSE)</f>
        <v>0.13995453889730092</v>
      </c>
      <c r="I361" s="7">
        <v>0.13995453889730092</v>
      </c>
      <c r="J361">
        <f t="shared" si="23"/>
        <v>0.29909263802673625</v>
      </c>
      <c r="N361" s="3">
        <f t="shared" si="20"/>
        <v>0.565610016201743</v>
      </c>
      <c r="O361" s="3">
        <f t="shared" si="21"/>
        <v>0.30788825672713499</v>
      </c>
      <c r="P361" s="3">
        <f t="shared" si="22"/>
        <v>2.3779641151330768E-2</v>
      </c>
    </row>
    <row r="362" spans="1:16" x14ac:dyDescent="0.3">
      <c r="A362" t="s">
        <v>4066</v>
      </c>
      <c r="B362" t="s">
        <v>1113</v>
      </c>
      <c r="C362" t="s">
        <v>76</v>
      </c>
      <c r="D362" s="6">
        <f>+SED!AJ362</f>
        <v>0.39246635197317614</v>
      </c>
      <c r="E362" s="7">
        <v>0.39246635197317614</v>
      </c>
      <c r="F362" t="e">
        <f>VLOOKUP(B362,RegInd!$B$2:$N$388,13,FALSE)</f>
        <v>#N/A</v>
      </c>
      <c r="G362" s="7">
        <v>0.35464376542421083</v>
      </c>
      <c r="H362">
        <f>+VLOOKUP(C362,ExpPat!$A$2:$D$47,4,FALSE)</f>
        <v>0.13995453889730092</v>
      </c>
      <c r="I362" s="7">
        <v>0.13995453889730092</v>
      </c>
      <c r="J362">
        <f t="shared" si="23"/>
        <v>0.27363755021070069</v>
      </c>
      <c r="N362" s="3">
        <f t="shared" si="20"/>
        <v>0.48924475275363632</v>
      </c>
      <c r="O362" s="3">
        <f t="shared" si="21"/>
        <v>0.30788825672713499</v>
      </c>
      <c r="P362" s="3">
        <f t="shared" si="22"/>
        <v>2.3779641151330768E-2</v>
      </c>
    </row>
    <row r="363" spans="1:16" x14ac:dyDescent="0.3">
      <c r="A363" t="s">
        <v>1115</v>
      </c>
      <c r="B363" t="s">
        <v>1114</v>
      </c>
      <c r="C363" t="s">
        <v>76</v>
      </c>
      <c r="D363" s="6">
        <f>+SED!AJ363</f>
        <v>0.35020601622588116</v>
      </c>
      <c r="E363" s="7">
        <v>0.35020601622588116</v>
      </c>
      <c r="F363" t="e">
        <f>VLOOKUP(B363,RegInd!$B$2:$N$388,13,FALSE)</f>
        <v>#N/A</v>
      </c>
      <c r="G363" s="7">
        <v>0.35464376542421083</v>
      </c>
      <c r="H363">
        <f>+VLOOKUP(C363,ExpPat!$A$2:$D$47,4,FALSE)</f>
        <v>0.13995453889730092</v>
      </c>
      <c r="I363" s="7">
        <v>0.13995453889730092</v>
      </c>
      <c r="J363">
        <f t="shared" si="23"/>
        <v>0.29658278619291994</v>
      </c>
      <c r="N363" s="3">
        <f t="shared" si="20"/>
        <v>0.55808046070029405</v>
      </c>
      <c r="O363" s="3">
        <f t="shared" si="21"/>
        <v>0.30788825672713499</v>
      </c>
      <c r="P363" s="3">
        <f t="shared" si="22"/>
        <v>2.3779641151330768E-2</v>
      </c>
    </row>
    <row r="364" spans="1:16" x14ac:dyDescent="0.3">
      <c r="A364" t="s">
        <v>1117</v>
      </c>
      <c r="B364" t="s">
        <v>1116</v>
      </c>
      <c r="C364" t="s">
        <v>76</v>
      </c>
      <c r="D364" s="6">
        <f>+SED!AJ364</f>
        <v>0.34602568887167062</v>
      </c>
      <c r="E364" s="7">
        <v>0.34602568887167062</v>
      </c>
      <c r="F364" t="e">
        <f>VLOOKUP(B364,RegInd!$B$2:$N$388,13,FALSE)</f>
        <v>#N/A</v>
      </c>
      <c r="G364" s="7">
        <v>0.35464376542421083</v>
      </c>
      <c r="H364">
        <f>+VLOOKUP(C364,ExpPat!$A$2:$D$47,4,FALSE)</f>
        <v>0.13995453889730092</v>
      </c>
      <c r="I364" s="7">
        <v>0.13995453889730092</v>
      </c>
      <c r="J364">
        <f t="shared" si="23"/>
        <v>0.29885249361310828</v>
      </c>
      <c r="N364" s="3">
        <f t="shared" si="20"/>
        <v>0.56488958296085912</v>
      </c>
      <c r="O364" s="3">
        <f t="shared" si="21"/>
        <v>0.30788825672713499</v>
      </c>
      <c r="P364" s="3">
        <f t="shared" si="22"/>
        <v>2.3779641151330768E-2</v>
      </c>
    </row>
    <row r="365" spans="1:16" x14ac:dyDescent="0.3">
      <c r="A365" t="s">
        <v>1119</v>
      </c>
      <c r="B365" t="s">
        <v>1118</v>
      </c>
      <c r="C365" t="s">
        <v>76</v>
      </c>
      <c r="D365" s="6">
        <f>+SED!AJ365</f>
        <v>0.3551846011015512</v>
      </c>
      <c r="E365" s="7">
        <v>0.3551846011015512</v>
      </c>
      <c r="F365" t="e">
        <f>VLOOKUP(B365,RegInd!$B$2:$N$388,13,FALSE)</f>
        <v>#N/A</v>
      </c>
      <c r="G365" s="7">
        <v>0.35464376542421083</v>
      </c>
      <c r="H365">
        <f>+VLOOKUP(C365,ExpPat!$A$2:$D$47,4,FALSE)</f>
        <v>0.13995453889730092</v>
      </c>
      <c r="I365" s="7">
        <v>0.13995453889730092</v>
      </c>
      <c r="J365">
        <f t="shared" si="23"/>
        <v>0.29387966510290187</v>
      </c>
      <c r="N365" s="3">
        <f t="shared" si="20"/>
        <v>0.54997109743023986</v>
      </c>
      <c r="O365" s="3">
        <f t="shared" si="21"/>
        <v>0.30788825672713499</v>
      </c>
      <c r="P365" s="3">
        <f t="shared" si="22"/>
        <v>2.3779641151330768E-2</v>
      </c>
    </row>
    <row r="366" spans="1:16" x14ac:dyDescent="0.3">
      <c r="A366" t="s">
        <v>117</v>
      </c>
      <c r="B366" t="s">
        <v>118</v>
      </c>
      <c r="C366" t="s">
        <v>76</v>
      </c>
      <c r="D366" s="6" t="e">
        <f>+SED!AJ366</f>
        <v>#VALUE!</v>
      </c>
      <c r="E366" s="7" t="s">
        <v>3</v>
      </c>
      <c r="F366" t="e">
        <f>VLOOKUP(B366,RegInd!$B$2:$N$388,13,FALSE)</f>
        <v>#N/A</v>
      </c>
      <c r="G366" s="7" t="s">
        <v>3</v>
      </c>
      <c r="H366">
        <f>+VLOOKUP(C366,ExpPat!$A$2:$D$47,4,FALSE)</f>
        <v>0.13995453889730092</v>
      </c>
      <c r="I366" s="7">
        <v>0.13995453889730092</v>
      </c>
      <c r="J366" t="e">
        <f t="shared" si="23"/>
        <v>#VALUE!</v>
      </c>
      <c r="N366" s="3" t="e">
        <f t="shared" si="20"/>
        <v>#VALUE!</v>
      </c>
      <c r="O366" s="3" t="e">
        <f t="shared" si="21"/>
        <v>#VALUE!</v>
      </c>
      <c r="P366" s="3">
        <f t="shared" si="22"/>
        <v>2.3779641151330768E-2</v>
      </c>
    </row>
    <row r="367" spans="1:16" x14ac:dyDescent="0.3">
      <c r="A367" t="s">
        <v>117</v>
      </c>
      <c r="B367" t="s">
        <v>1120</v>
      </c>
      <c r="C367" t="s">
        <v>76</v>
      </c>
      <c r="D367" s="6" t="e">
        <f>+SED!AJ367</f>
        <v>#VALUE!</v>
      </c>
      <c r="E367" s="7" t="s">
        <v>3</v>
      </c>
      <c r="F367">
        <f>VLOOKUP(B367,RegInd!$B$2:$N$388,13,FALSE)</f>
        <v>0.36554772911240924</v>
      </c>
      <c r="G367" s="7">
        <v>0.36554772911240924</v>
      </c>
      <c r="H367">
        <f>+VLOOKUP(C367,ExpPat!$A$2:$D$47,4,FALSE)</f>
        <v>0.13995453889730092</v>
      </c>
      <c r="I367" s="7">
        <v>0.13995453889730092</v>
      </c>
      <c r="J367" t="e">
        <f t="shared" si="23"/>
        <v>#VALUE!</v>
      </c>
      <c r="N367" s="3" t="e">
        <f t="shared" si="20"/>
        <v>#VALUE!</v>
      </c>
      <c r="O367" s="3">
        <f t="shared" si="21"/>
        <v>0.32833017439408502</v>
      </c>
      <c r="P367" s="3">
        <f t="shared" si="22"/>
        <v>2.3779641151330768E-2</v>
      </c>
    </row>
    <row r="368" spans="1:16" x14ac:dyDescent="0.3">
      <c r="A368" t="s">
        <v>4067</v>
      </c>
      <c r="B368" t="s">
        <v>1121</v>
      </c>
      <c r="C368" t="s">
        <v>76</v>
      </c>
      <c r="D368" s="6">
        <f>+SED!AJ368</f>
        <v>0.40269166878165152</v>
      </c>
      <c r="E368" s="7">
        <v>0.40269166878165152</v>
      </c>
      <c r="F368" t="e">
        <f>VLOOKUP(B368,RegInd!$B$2:$N$388,13,FALSE)</f>
        <v>#N/A</v>
      </c>
      <c r="G368" s="7">
        <v>0.36554772911240924</v>
      </c>
      <c r="H368">
        <f>+VLOOKUP(C368,ExpPat!$A$2:$D$47,4,FALSE)</f>
        <v>0.13995453889730092</v>
      </c>
      <c r="I368" s="7">
        <v>0.13995453889730092</v>
      </c>
      <c r="J368">
        <f t="shared" si="23"/>
        <v>0.27489969022610783</v>
      </c>
      <c r="N368" s="3">
        <f t="shared" si="20"/>
        <v>0.47258925513290773</v>
      </c>
      <c r="O368" s="3">
        <f t="shared" si="21"/>
        <v>0.32833017439408502</v>
      </c>
      <c r="P368" s="3">
        <f t="shared" si="22"/>
        <v>2.3779641151330768E-2</v>
      </c>
    </row>
    <row r="369" spans="1:16" x14ac:dyDescent="0.3">
      <c r="A369" t="s">
        <v>4068</v>
      </c>
      <c r="B369" t="s">
        <v>1122</v>
      </c>
      <c r="C369" t="s">
        <v>76</v>
      </c>
      <c r="D369" s="6">
        <f>+SED!AJ369</f>
        <v>0.34099725598643166</v>
      </c>
      <c r="E369" s="7">
        <v>0.34099725598643166</v>
      </c>
      <c r="F369" t="e">
        <f>VLOOKUP(B369,RegInd!$B$2:$N$388,13,FALSE)</f>
        <v>#N/A</v>
      </c>
      <c r="G369" s="7">
        <v>0.36554772911240924</v>
      </c>
      <c r="H369">
        <f>+VLOOKUP(C369,ExpPat!$A$2:$D$47,4,FALSE)</f>
        <v>0.13995453889730092</v>
      </c>
      <c r="I369" s="7">
        <v>0.13995453889730092</v>
      </c>
      <c r="J369">
        <f t="shared" si="23"/>
        <v>0.30839665221986995</v>
      </c>
      <c r="N369" s="3">
        <f t="shared" si="20"/>
        <v>0.57308014111419403</v>
      </c>
      <c r="O369" s="3">
        <f t="shared" si="21"/>
        <v>0.32833017439408502</v>
      </c>
      <c r="P369" s="3">
        <f t="shared" si="22"/>
        <v>2.3779641151330768E-2</v>
      </c>
    </row>
    <row r="370" spans="1:16" x14ac:dyDescent="0.3">
      <c r="A370" t="s">
        <v>1124</v>
      </c>
      <c r="B370" t="s">
        <v>1123</v>
      </c>
      <c r="C370" t="s">
        <v>76</v>
      </c>
      <c r="D370" s="6">
        <f>+SED!AJ370</f>
        <v>0.34945159127071684</v>
      </c>
      <c r="E370" s="7">
        <v>0.34945159127071684</v>
      </c>
      <c r="F370" t="e">
        <f>VLOOKUP(B370,RegInd!$B$2:$N$388,13,FALSE)</f>
        <v>#N/A</v>
      </c>
      <c r="G370" s="7">
        <v>0.36554772911240924</v>
      </c>
      <c r="H370">
        <f>+VLOOKUP(C370,ExpPat!$A$2:$D$47,4,FALSE)</f>
        <v>0.13995453889730092</v>
      </c>
      <c r="I370" s="7">
        <v>0.13995453889730092</v>
      </c>
      <c r="J370">
        <f t="shared" si="23"/>
        <v>0.30380637354033668</v>
      </c>
      <c r="N370" s="3">
        <f t="shared" si="20"/>
        <v>0.55930930507559418</v>
      </c>
      <c r="O370" s="3">
        <f t="shared" si="21"/>
        <v>0.32833017439408502</v>
      </c>
      <c r="P370" s="3">
        <f t="shared" si="22"/>
        <v>2.3779641151330768E-2</v>
      </c>
    </row>
    <row r="371" spans="1:16" x14ac:dyDescent="0.3">
      <c r="A371" t="s">
        <v>1126</v>
      </c>
      <c r="B371" t="s">
        <v>1125</v>
      </c>
      <c r="C371" t="s">
        <v>76</v>
      </c>
      <c r="D371" s="6">
        <f>+SED!AJ371</f>
        <v>0.3866155871803631</v>
      </c>
      <c r="E371" s="7">
        <v>0.3866155871803631</v>
      </c>
      <c r="F371" t="e">
        <f>VLOOKUP(B371,RegInd!$B$2:$N$388,13,FALSE)</f>
        <v>#N/A</v>
      </c>
      <c r="G371" s="7">
        <v>0.36554772911240924</v>
      </c>
      <c r="H371">
        <f>+VLOOKUP(C371,ExpPat!$A$2:$D$47,4,FALSE)</f>
        <v>0.13995453889730092</v>
      </c>
      <c r="I371" s="7">
        <v>0.13995453889730092</v>
      </c>
      <c r="J371">
        <f t="shared" si="23"/>
        <v>0.28362819366764969</v>
      </c>
      <c r="N371" s="3">
        <f t="shared" si="20"/>
        <v>0.49877476545753319</v>
      </c>
      <c r="O371" s="3">
        <f t="shared" si="21"/>
        <v>0.32833017439408502</v>
      </c>
      <c r="P371" s="3">
        <f t="shared" si="22"/>
        <v>2.3779641151330768E-2</v>
      </c>
    </row>
    <row r="372" spans="1:16" x14ac:dyDescent="0.3">
      <c r="A372" t="s">
        <v>1128</v>
      </c>
      <c r="B372" t="s">
        <v>1127</v>
      </c>
      <c r="C372" t="s">
        <v>76</v>
      </c>
      <c r="D372" s="6">
        <f>+SED!AJ372</f>
        <v>0.35291394955627997</v>
      </c>
      <c r="E372" s="7">
        <v>0.35291394955627997</v>
      </c>
      <c r="F372" t="e">
        <f>VLOOKUP(B372,RegInd!$B$2:$N$388,13,FALSE)</f>
        <v>#N/A</v>
      </c>
      <c r="G372" s="7">
        <v>0.36554772911240924</v>
      </c>
      <c r="H372">
        <f>+VLOOKUP(C372,ExpPat!$A$2:$D$47,4,FALSE)</f>
        <v>0.13995453889730092</v>
      </c>
      <c r="I372" s="7">
        <v>0.13995453889730092</v>
      </c>
      <c r="J372">
        <f t="shared" si="23"/>
        <v>0.30192648719981408</v>
      </c>
      <c r="N372" s="3">
        <f t="shared" si="20"/>
        <v>0.55366964605402647</v>
      </c>
      <c r="O372" s="3">
        <f t="shared" si="21"/>
        <v>0.32833017439408502</v>
      </c>
      <c r="P372" s="3">
        <f t="shared" si="22"/>
        <v>2.3779641151330768E-2</v>
      </c>
    </row>
    <row r="373" spans="1:16" x14ac:dyDescent="0.3">
      <c r="A373" t="s">
        <v>1130</v>
      </c>
      <c r="B373" t="s">
        <v>1129</v>
      </c>
      <c r="C373" t="s">
        <v>76</v>
      </c>
      <c r="D373" s="6">
        <f>+SED!AJ373</f>
        <v>0.34606129630379084</v>
      </c>
      <c r="E373" s="7">
        <v>0.34606129630379084</v>
      </c>
      <c r="F373" t="e">
        <f>VLOOKUP(B373,RegInd!$B$2:$N$388,13,FALSE)</f>
        <v>#N/A</v>
      </c>
      <c r="G373" s="7">
        <v>0.36554772911240924</v>
      </c>
      <c r="H373">
        <f>+VLOOKUP(C373,ExpPat!$A$2:$D$47,4,FALSE)</f>
        <v>0.13995453889730092</v>
      </c>
      <c r="I373" s="7">
        <v>0.13995453889730092</v>
      </c>
      <c r="J373">
        <f t="shared" si="23"/>
        <v>0.30564713312470476</v>
      </c>
      <c r="N373" s="3">
        <f t="shared" si="20"/>
        <v>0.56483158382869847</v>
      </c>
      <c r="O373" s="3">
        <f t="shared" si="21"/>
        <v>0.32833017439408502</v>
      </c>
      <c r="P373" s="3">
        <f t="shared" si="22"/>
        <v>2.3779641151330768E-2</v>
      </c>
    </row>
    <row r="374" spans="1:16" x14ac:dyDescent="0.3">
      <c r="A374" t="s">
        <v>1132</v>
      </c>
      <c r="B374" t="s">
        <v>1131</v>
      </c>
      <c r="C374" t="s">
        <v>76</v>
      </c>
      <c r="D374" s="6">
        <f>+SED!AJ374</f>
        <v>0.35081499483172895</v>
      </c>
      <c r="E374" s="7">
        <v>0.35081499483172895</v>
      </c>
      <c r="F374" t="e">
        <f>VLOOKUP(B374,RegInd!$B$2:$N$388,13,FALSE)</f>
        <v>#N/A</v>
      </c>
      <c r="G374" s="7">
        <v>0.36554772911240924</v>
      </c>
      <c r="H374">
        <f>+VLOOKUP(C374,ExpPat!$A$2:$D$47,4,FALSE)</f>
        <v>0.13995453889730092</v>
      </c>
      <c r="I374" s="7">
        <v>0.13995453889730092</v>
      </c>
      <c r="J374">
        <f t="shared" si="23"/>
        <v>0.30306611400634981</v>
      </c>
      <c r="N374" s="3">
        <f t="shared" si="20"/>
        <v>0.55708852647363361</v>
      </c>
      <c r="O374" s="3">
        <f t="shared" si="21"/>
        <v>0.32833017439408502</v>
      </c>
      <c r="P374" s="3">
        <f t="shared" si="22"/>
        <v>2.3779641151330768E-2</v>
      </c>
    </row>
    <row r="375" spans="1:16" x14ac:dyDescent="0.3">
      <c r="A375" t="s">
        <v>1134</v>
      </c>
      <c r="B375" t="s">
        <v>1133</v>
      </c>
      <c r="C375" t="s">
        <v>76</v>
      </c>
      <c r="D375" s="6">
        <f>+SED!AJ375</f>
        <v>0.34806850908577047</v>
      </c>
      <c r="E375" s="7">
        <v>0.34806850908577047</v>
      </c>
      <c r="F375" t="e">
        <f>VLOOKUP(B375,RegInd!$B$2:$N$388,13,FALSE)</f>
        <v>#N/A</v>
      </c>
      <c r="G375" s="7">
        <v>0.36554772911240924</v>
      </c>
      <c r="H375">
        <f>+VLOOKUP(C375,ExpPat!$A$2:$D$47,4,FALSE)</f>
        <v>0.13995453889730092</v>
      </c>
      <c r="I375" s="7">
        <v>0.13995453889730092</v>
      </c>
      <c r="J375">
        <f t="shared" si="23"/>
        <v>0.30455731757699001</v>
      </c>
      <c r="N375" s="3">
        <f t="shared" si="20"/>
        <v>0.56156213718555414</v>
      </c>
      <c r="O375" s="3">
        <f t="shared" si="21"/>
        <v>0.32833017439408502</v>
      </c>
      <c r="P375" s="3">
        <f t="shared" si="22"/>
        <v>2.3779641151330768E-2</v>
      </c>
    </row>
    <row r="376" spans="1:16" x14ac:dyDescent="0.3">
      <c r="A376" t="s">
        <v>119</v>
      </c>
      <c r="B376" t="s">
        <v>1135</v>
      </c>
      <c r="C376" t="s">
        <v>76</v>
      </c>
      <c r="D376" s="6" t="e">
        <f>+SED!AJ376</f>
        <v>#VALUE!</v>
      </c>
      <c r="E376" s="7" t="s">
        <v>3</v>
      </c>
      <c r="F376" t="e">
        <f>VLOOKUP(B376,RegInd!$B$2:$N$388,13,FALSE)</f>
        <v>#N/A</v>
      </c>
      <c r="G376" s="7" t="s">
        <v>3</v>
      </c>
      <c r="H376">
        <f>+VLOOKUP(C376,ExpPat!$A$2:$D$47,4,FALSE)</f>
        <v>0.13995453889730092</v>
      </c>
      <c r="I376" s="7">
        <v>0.13995453889730092</v>
      </c>
      <c r="J376" t="e">
        <f t="shared" si="23"/>
        <v>#VALUE!</v>
      </c>
      <c r="N376" s="3" t="e">
        <f t="shared" si="20"/>
        <v>#VALUE!</v>
      </c>
      <c r="O376" s="3" t="e">
        <f t="shared" si="21"/>
        <v>#VALUE!</v>
      </c>
      <c r="P376" s="3">
        <f t="shared" si="22"/>
        <v>2.3779641151330768E-2</v>
      </c>
    </row>
    <row r="377" spans="1:16" x14ac:dyDescent="0.3">
      <c r="A377" t="s">
        <v>120</v>
      </c>
      <c r="B377" t="s">
        <v>121</v>
      </c>
      <c r="C377" t="s">
        <v>76</v>
      </c>
      <c r="D377" s="6" t="e">
        <f>+SED!AJ377</f>
        <v>#VALUE!</v>
      </c>
      <c r="E377" s="7" t="s">
        <v>3</v>
      </c>
      <c r="F377">
        <f>VLOOKUP(B377,RegInd!$B$2:$N$388,13,FALSE)</f>
        <v>0.35143671728062309</v>
      </c>
      <c r="G377" s="7">
        <v>0.35143671728062309</v>
      </c>
      <c r="H377">
        <f>+VLOOKUP(C377,ExpPat!$A$2:$D$47,4,FALSE)</f>
        <v>0.13995453889730092</v>
      </c>
      <c r="I377" s="7">
        <v>0.13995453889730092</v>
      </c>
      <c r="J377" t="e">
        <f t="shared" si="23"/>
        <v>#VALUE!</v>
      </c>
      <c r="N377" s="3" t="e">
        <f t="shared" si="20"/>
        <v>#VALUE!</v>
      </c>
      <c r="O377" s="3">
        <f t="shared" si="21"/>
        <v>0.30187592800156149</v>
      </c>
      <c r="P377" s="3">
        <f t="shared" si="22"/>
        <v>2.3779641151330768E-2</v>
      </c>
    </row>
    <row r="378" spans="1:16" x14ac:dyDescent="0.3">
      <c r="A378" t="s">
        <v>4069</v>
      </c>
      <c r="B378" t="s">
        <v>1136</v>
      </c>
      <c r="C378" t="s">
        <v>76</v>
      </c>
      <c r="D378" s="6">
        <f>+SED!AJ378</f>
        <v>0.4026604615592802</v>
      </c>
      <c r="E378" s="7">
        <v>0.4026604615592802</v>
      </c>
      <c r="F378" t="e">
        <f>VLOOKUP(B378,RegInd!$B$2:$N$388,13,FALSE)</f>
        <v>#N/A</v>
      </c>
      <c r="G378" s="7">
        <v>0.35143671728062309</v>
      </c>
      <c r="H378">
        <f>+VLOOKUP(C378,ExpPat!$A$2:$D$47,4,FALSE)</f>
        <v>0.13995453889730092</v>
      </c>
      <c r="I378" s="7">
        <v>0.13995453889730092</v>
      </c>
      <c r="J378">
        <f t="shared" si="23"/>
        <v>0.26609855204682309</v>
      </c>
      <c r="N378" s="3">
        <f t="shared" si="20"/>
        <v>0.47264008698757698</v>
      </c>
      <c r="O378" s="3">
        <f t="shared" si="21"/>
        <v>0.30187592800156149</v>
      </c>
      <c r="P378" s="3">
        <f t="shared" si="22"/>
        <v>2.3779641151330768E-2</v>
      </c>
    </row>
    <row r="379" spans="1:16" x14ac:dyDescent="0.3">
      <c r="A379" t="s">
        <v>4070</v>
      </c>
      <c r="B379" t="s">
        <v>1137</v>
      </c>
      <c r="C379" t="s">
        <v>76</v>
      </c>
      <c r="D379" s="6">
        <f>+SED!AJ379</f>
        <v>0.37727422292867524</v>
      </c>
      <c r="E379" s="7">
        <v>0.37727422292867524</v>
      </c>
      <c r="F379" t="e">
        <f>VLOOKUP(B379,RegInd!$B$2:$N$388,13,FALSE)</f>
        <v>#N/A</v>
      </c>
      <c r="G379" s="7">
        <v>0.35143671728062309</v>
      </c>
      <c r="H379">
        <f>+VLOOKUP(C379,ExpPat!$A$2:$D$47,4,FALSE)</f>
        <v>0.13995453889730092</v>
      </c>
      <c r="I379" s="7">
        <v>0.13995453889730092</v>
      </c>
      <c r="J379">
        <f t="shared" si="23"/>
        <v>0.27988200231478377</v>
      </c>
      <c r="N379" s="3">
        <f t="shared" si="20"/>
        <v>0.51399043779145903</v>
      </c>
      <c r="O379" s="3">
        <f t="shared" si="21"/>
        <v>0.30187592800156149</v>
      </c>
      <c r="P379" s="3">
        <f t="shared" si="22"/>
        <v>2.3779641151330768E-2</v>
      </c>
    </row>
    <row r="380" spans="1:16" x14ac:dyDescent="0.3">
      <c r="A380" t="s">
        <v>4071</v>
      </c>
      <c r="B380" t="s">
        <v>1138</v>
      </c>
      <c r="C380" t="s">
        <v>76</v>
      </c>
      <c r="D380" s="6">
        <f>+SED!AJ380</f>
        <v>0.38582648863832653</v>
      </c>
      <c r="E380" s="7">
        <v>0.38582648863832653</v>
      </c>
      <c r="F380" t="e">
        <f>VLOOKUP(B380,RegInd!$B$2:$N$388,13,FALSE)</f>
        <v>#N/A</v>
      </c>
      <c r="G380" s="7">
        <v>0.35143671728062309</v>
      </c>
      <c r="H380">
        <f>+VLOOKUP(C380,ExpPat!$A$2:$D$47,4,FALSE)</f>
        <v>0.13995453889730092</v>
      </c>
      <c r="I380" s="7">
        <v>0.13995453889730092</v>
      </c>
      <c r="J380">
        <f t="shared" si="23"/>
        <v>0.27523855234164551</v>
      </c>
      <c r="N380" s="3">
        <f t="shared" si="20"/>
        <v>0.50006008787204426</v>
      </c>
      <c r="O380" s="3">
        <f t="shared" si="21"/>
        <v>0.30187592800156149</v>
      </c>
      <c r="P380" s="3">
        <f t="shared" si="22"/>
        <v>2.3779641151330768E-2</v>
      </c>
    </row>
    <row r="381" spans="1:16" x14ac:dyDescent="0.3">
      <c r="A381" t="s">
        <v>1140</v>
      </c>
      <c r="B381" t="s">
        <v>1139</v>
      </c>
      <c r="C381" t="s">
        <v>76</v>
      </c>
      <c r="D381" s="6">
        <f>+SED!AJ381</f>
        <v>0.38185105105780665</v>
      </c>
      <c r="E381" s="7">
        <v>0.38185105105780665</v>
      </c>
      <c r="F381" t="e">
        <f>VLOOKUP(B381,RegInd!$B$2:$N$388,13,FALSE)</f>
        <v>#N/A</v>
      </c>
      <c r="G381" s="7">
        <v>0.35143671728062309</v>
      </c>
      <c r="H381">
        <f>+VLOOKUP(C381,ExpPat!$A$2:$D$47,4,FALSE)</f>
        <v>0.13995453889730092</v>
      </c>
      <c r="I381" s="7">
        <v>0.13995453889730092</v>
      </c>
      <c r="J381">
        <f t="shared" si="23"/>
        <v>0.27739701492374769</v>
      </c>
      <c r="N381" s="3">
        <f t="shared" si="20"/>
        <v>0.50653547561835077</v>
      </c>
      <c r="O381" s="3">
        <f t="shared" si="21"/>
        <v>0.30187592800156149</v>
      </c>
      <c r="P381" s="3">
        <f t="shared" si="22"/>
        <v>2.3779641151330768E-2</v>
      </c>
    </row>
    <row r="382" spans="1:16" x14ac:dyDescent="0.3">
      <c r="A382" t="s">
        <v>1142</v>
      </c>
      <c r="B382" t="s">
        <v>1141</v>
      </c>
      <c r="C382" t="s">
        <v>76</v>
      </c>
      <c r="D382" s="6">
        <f>+SED!AJ382</f>
        <v>0.41365759933298663</v>
      </c>
      <c r="E382" s="7">
        <v>0.41365759933298663</v>
      </c>
      <c r="F382" t="e">
        <f>VLOOKUP(B382,RegInd!$B$2:$N$388,13,FALSE)</f>
        <v>#N/A</v>
      </c>
      <c r="G382" s="7">
        <v>0.35143671728062309</v>
      </c>
      <c r="H382">
        <f>+VLOOKUP(C382,ExpPat!$A$2:$D$47,4,FALSE)</f>
        <v>0.13995453889730092</v>
      </c>
      <c r="I382" s="7">
        <v>0.13995453889730092</v>
      </c>
      <c r="J382">
        <f t="shared" si="23"/>
        <v>0.26012765955662742</v>
      </c>
      <c r="N382" s="3">
        <f t="shared" si="20"/>
        <v>0.45472740951698998</v>
      </c>
      <c r="O382" s="3">
        <f t="shared" si="21"/>
        <v>0.30187592800156149</v>
      </c>
      <c r="P382" s="3">
        <f t="shared" si="22"/>
        <v>2.3779641151330768E-2</v>
      </c>
    </row>
    <row r="383" spans="1:16" x14ac:dyDescent="0.3">
      <c r="A383" t="s">
        <v>1144</v>
      </c>
      <c r="B383" t="s">
        <v>1143</v>
      </c>
      <c r="C383" t="s">
        <v>76</v>
      </c>
      <c r="D383" s="6">
        <f>+SED!AJ383</f>
        <v>0.34625049570774213</v>
      </c>
      <c r="E383" s="7">
        <v>0.34625049570774213</v>
      </c>
      <c r="F383" t="e">
        <f>VLOOKUP(B383,RegInd!$B$2:$N$388,13,FALSE)</f>
        <v>#N/A</v>
      </c>
      <c r="G383" s="7">
        <v>0.35143671728062309</v>
      </c>
      <c r="H383">
        <f>+VLOOKUP(C383,ExpPat!$A$2:$D$47,4,FALSE)</f>
        <v>0.13995453889730092</v>
      </c>
      <c r="I383" s="7">
        <v>0.13995453889730092</v>
      </c>
      <c r="J383">
        <f t="shared" si="23"/>
        <v>0.29672632523708498</v>
      </c>
      <c r="N383" s="3">
        <f t="shared" si="20"/>
        <v>0.56452340655836275</v>
      </c>
      <c r="O383" s="3">
        <f t="shared" si="21"/>
        <v>0.30187592800156149</v>
      </c>
      <c r="P383" s="3">
        <f t="shared" si="22"/>
        <v>2.3779641151330768E-2</v>
      </c>
    </row>
    <row r="384" spans="1:16" x14ac:dyDescent="0.3">
      <c r="A384" t="s">
        <v>1146</v>
      </c>
      <c r="B384" t="s">
        <v>1145</v>
      </c>
      <c r="C384" t="s">
        <v>76</v>
      </c>
      <c r="D384" s="6">
        <f>+SED!AJ384</f>
        <v>0.35256974245677242</v>
      </c>
      <c r="E384" s="7">
        <v>0.35256974245677242</v>
      </c>
      <c r="F384" t="e">
        <f>VLOOKUP(B384,RegInd!$B$2:$N$388,13,FALSE)</f>
        <v>#N/A</v>
      </c>
      <c r="G384" s="7">
        <v>0.35143671728062309</v>
      </c>
      <c r="H384">
        <f>+VLOOKUP(C384,ExpPat!$A$2:$D$47,4,FALSE)</f>
        <v>0.13995453889730092</v>
      </c>
      <c r="I384" s="7">
        <v>0.13995453889730092</v>
      </c>
      <c r="J384">
        <f t="shared" si="23"/>
        <v>0.29329529220522721</v>
      </c>
      <c r="N384" s="3">
        <f t="shared" si="20"/>
        <v>0.55423030746278923</v>
      </c>
      <c r="O384" s="3">
        <f t="shared" si="21"/>
        <v>0.30187592800156149</v>
      </c>
      <c r="P384" s="3">
        <f t="shared" si="22"/>
        <v>2.3779641151330768E-2</v>
      </c>
    </row>
    <row r="385" spans="1:16" x14ac:dyDescent="0.3">
      <c r="A385" t="s">
        <v>1148</v>
      </c>
      <c r="B385" t="s">
        <v>1147</v>
      </c>
      <c r="C385" t="s">
        <v>76</v>
      </c>
      <c r="D385" s="6">
        <f>+SED!AJ385</f>
        <v>0.38285814551900649</v>
      </c>
      <c r="E385" s="7">
        <v>0.38285814551900649</v>
      </c>
      <c r="F385" t="e">
        <f>VLOOKUP(B385,RegInd!$B$2:$N$388,13,FALSE)</f>
        <v>#N/A</v>
      </c>
      <c r="G385" s="7">
        <v>0.35143671728062309</v>
      </c>
      <c r="H385">
        <f>+VLOOKUP(C385,ExpPat!$A$2:$D$47,4,FALSE)</f>
        <v>0.13995453889730092</v>
      </c>
      <c r="I385" s="7">
        <v>0.13995453889730092</v>
      </c>
      <c r="J385">
        <f t="shared" si="23"/>
        <v>0.27685021330326842</v>
      </c>
      <c r="N385" s="3">
        <f t="shared" si="20"/>
        <v>0.50489507075691309</v>
      </c>
      <c r="O385" s="3">
        <f t="shared" si="21"/>
        <v>0.30187592800156149</v>
      </c>
      <c r="P385" s="3">
        <f t="shared" si="22"/>
        <v>2.3779641151330768E-2</v>
      </c>
    </row>
    <row r="386" spans="1:16" x14ac:dyDescent="0.3">
      <c r="A386" t="s">
        <v>1150</v>
      </c>
      <c r="B386" t="s">
        <v>1149</v>
      </c>
      <c r="C386" t="s">
        <v>76</v>
      </c>
      <c r="D386" s="6">
        <f>+SED!AJ386</f>
        <v>0.39625579288402563</v>
      </c>
      <c r="E386" s="7">
        <v>0.39625579288402563</v>
      </c>
      <c r="F386" t="e">
        <f>VLOOKUP(B386,RegInd!$B$2:$N$388,13,FALSE)</f>
        <v>#N/A</v>
      </c>
      <c r="G386" s="7">
        <v>0.35143671728062309</v>
      </c>
      <c r="H386">
        <f>+VLOOKUP(C386,ExpPat!$A$2:$D$47,4,FALSE)</f>
        <v>0.13995453889730092</v>
      </c>
      <c r="I386" s="7">
        <v>0.13995453889730092</v>
      </c>
      <c r="J386">
        <f t="shared" si="23"/>
        <v>0.26957596488661695</v>
      </c>
      <c r="N386" s="3">
        <f t="shared" ref="N386:N449" si="24">1-(E386-$L$2)/($M$2-$L$2)</f>
        <v>0.48307232550695867</v>
      </c>
      <c r="O386" s="3">
        <f t="shared" ref="O386:O449" si="25">+(G386-$L$3)/($M$3-$L$3)</f>
        <v>0.30187592800156149</v>
      </c>
      <c r="P386" s="3">
        <f t="shared" ref="P386:P449" si="26">+(I386-$L$4)/($M$4-$L$4)</f>
        <v>2.3779641151330768E-2</v>
      </c>
    </row>
    <row r="387" spans="1:16" x14ac:dyDescent="0.3">
      <c r="A387" t="s">
        <v>1152</v>
      </c>
      <c r="B387" t="s">
        <v>1151</v>
      </c>
      <c r="C387" t="s">
        <v>76</v>
      </c>
      <c r="D387" s="6">
        <f>+SED!AJ387</f>
        <v>0.39825144264385959</v>
      </c>
      <c r="E387" s="7">
        <v>0.39825144264385959</v>
      </c>
      <c r="F387" t="e">
        <f>VLOOKUP(B387,RegInd!$B$2:$N$388,13,FALSE)</f>
        <v>#N/A</v>
      </c>
      <c r="G387" s="7">
        <v>0.35143671728062309</v>
      </c>
      <c r="H387">
        <f>+VLOOKUP(C387,ExpPat!$A$2:$D$47,4,FALSE)</f>
        <v>0.13995453889730092</v>
      </c>
      <c r="I387" s="7">
        <v>0.13995453889730092</v>
      </c>
      <c r="J387">
        <f t="shared" ref="J387:J450" si="27">+(N387/3)+(O387/3)+(P387/3)</f>
        <v>0.26849242747813384</v>
      </c>
      <c r="N387" s="3">
        <f t="shared" si="24"/>
        <v>0.47982171328150935</v>
      </c>
      <c r="O387" s="3">
        <f t="shared" si="25"/>
        <v>0.30187592800156149</v>
      </c>
      <c r="P387" s="3">
        <f t="shared" si="26"/>
        <v>2.3779641151330768E-2</v>
      </c>
    </row>
    <row r="388" spans="1:16" x14ac:dyDescent="0.3">
      <c r="A388" t="s">
        <v>122</v>
      </c>
      <c r="B388" t="s">
        <v>123</v>
      </c>
      <c r="C388" t="s">
        <v>76</v>
      </c>
      <c r="D388" s="6" t="e">
        <f>+SED!AJ388</f>
        <v>#VALUE!</v>
      </c>
      <c r="E388" s="7" t="s">
        <v>3</v>
      </c>
      <c r="F388">
        <f>VLOOKUP(B388,RegInd!$B$2:$N$388,13,FALSE)</f>
        <v>0.35400235579549333</v>
      </c>
      <c r="G388" s="7">
        <v>0.35400235579549333</v>
      </c>
      <c r="H388">
        <f>+VLOOKUP(C388,ExpPat!$A$2:$D$47,4,FALSE)</f>
        <v>0.13995453889730092</v>
      </c>
      <c r="I388" s="7">
        <v>0.13995453889730092</v>
      </c>
      <c r="J388" t="e">
        <f t="shared" si="27"/>
        <v>#VALUE!</v>
      </c>
      <c r="N388" s="3" t="e">
        <f t="shared" si="24"/>
        <v>#VALUE!</v>
      </c>
      <c r="O388" s="3">
        <f t="shared" si="25"/>
        <v>0.30668579098202037</v>
      </c>
      <c r="P388" s="3">
        <f t="shared" si="26"/>
        <v>2.3779641151330768E-2</v>
      </c>
    </row>
    <row r="389" spans="1:16" x14ac:dyDescent="0.3">
      <c r="A389" t="s">
        <v>1154</v>
      </c>
      <c r="B389" t="s">
        <v>1153</v>
      </c>
      <c r="C389" t="s">
        <v>76</v>
      </c>
      <c r="D389" s="6">
        <f>+SED!AJ389</f>
        <v>0.38878421252348172</v>
      </c>
      <c r="E389" s="7">
        <v>0.38878421252348172</v>
      </c>
      <c r="F389" t="e">
        <f>VLOOKUP(B389,RegInd!$B$2:$N$388,13,FALSE)</f>
        <v>#N/A</v>
      </c>
      <c r="G389" s="7">
        <v>0.35400235579549333</v>
      </c>
      <c r="H389">
        <f>+VLOOKUP(C389,ExpPat!$A$2:$D$47,4,FALSE)</f>
        <v>0.13995453889730092</v>
      </c>
      <c r="I389" s="7">
        <v>0.13995453889730092</v>
      </c>
      <c r="J389">
        <f t="shared" si="27"/>
        <v>0.27523594475002033</v>
      </c>
      <c r="N389" s="3">
        <f t="shared" si="24"/>
        <v>0.49524240211670978</v>
      </c>
      <c r="O389" s="3">
        <f t="shared" si="25"/>
        <v>0.30668579098202037</v>
      </c>
      <c r="P389" s="3">
        <f t="shared" si="26"/>
        <v>2.3779641151330768E-2</v>
      </c>
    </row>
    <row r="390" spans="1:16" x14ac:dyDescent="0.3">
      <c r="A390" t="s">
        <v>1156</v>
      </c>
      <c r="B390" t="s">
        <v>1155</v>
      </c>
      <c r="C390" t="s">
        <v>76</v>
      </c>
      <c r="D390" s="6">
        <f>+SED!AJ390</f>
        <v>0.39023984556120694</v>
      </c>
      <c r="E390" s="7">
        <v>0.39023984556120694</v>
      </c>
      <c r="F390" t="e">
        <f>VLOOKUP(B390,RegInd!$B$2:$N$388,13,FALSE)</f>
        <v>#N/A</v>
      </c>
      <c r="G390" s="7">
        <v>0.35400235579549333</v>
      </c>
      <c r="H390">
        <f>+VLOOKUP(C390,ExpPat!$A$2:$D$47,4,FALSE)</f>
        <v>0.13995453889730092</v>
      </c>
      <c r="I390" s="7">
        <v>0.13995453889730092</v>
      </c>
      <c r="J390">
        <f t="shared" si="27"/>
        <v>0.27444560925070383</v>
      </c>
      <c r="N390" s="3">
        <f t="shared" si="24"/>
        <v>0.49287139561876037</v>
      </c>
      <c r="O390" s="3">
        <f t="shared" si="25"/>
        <v>0.30668579098202037</v>
      </c>
      <c r="P390" s="3">
        <f t="shared" si="26"/>
        <v>2.3779641151330768E-2</v>
      </c>
    </row>
    <row r="391" spans="1:16" x14ac:dyDescent="0.3">
      <c r="A391" t="s">
        <v>1158</v>
      </c>
      <c r="B391" t="s">
        <v>1157</v>
      </c>
      <c r="C391" t="s">
        <v>76</v>
      </c>
      <c r="D391" s="6">
        <f>+SED!AJ391</f>
        <v>0.39495940384527112</v>
      </c>
      <c r="E391" s="7">
        <v>0.39495940384527112</v>
      </c>
      <c r="F391" t="e">
        <f>VLOOKUP(B391,RegInd!$B$2:$N$388,13,FALSE)</f>
        <v>#N/A</v>
      </c>
      <c r="G391" s="7">
        <v>0.35400235579549333</v>
      </c>
      <c r="H391">
        <f>+VLOOKUP(C391,ExpPat!$A$2:$D$47,4,FALSE)</f>
        <v>0.13995453889730092</v>
      </c>
      <c r="I391" s="7">
        <v>0.13995453889730092</v>
      </c>
      <c r="J391">
        <f t="shared" si="27"/>
        <v>0.27188312656700619</v>
      </c>
      <c r="N391" s="3">
        <f t="shared" si="24"/>
        <v>0.48518394756766747</v>
      </c>
      <c r="O391" s="3">
        <f t="shared" si="25"/>
        <v>0.30668579098202037</v>
      </c>
      <c r="P391" s="3">
        <f t="shared" si="26"/>
        <v>2.3779641151330768E-2</v>
      </c>
    </row>
    <row r="392" spans="1:16" x14ac:dyDescent="0.3">
      <c r="A392" t="s">
        <v>1160</v>
      </c>
      <c r="B392" t="s">
        <v>1159</v>
      </c>
      <c r="C392" t="s">
        <v>76</v>
      </c>
      <c r="D392" s="6">
        <f>+SED!AJ392</f>
        <v>0.3539648348657185</v>
      </c>
      <c r="E392" s="7">
        <v>0.3539648348657185</v>
      </c>
      <c r="F392" t="e">
        <f>VLOOKUP(B392,RegInd!$B$2:$N$388,13,FALSE)</f>
        <v>#N/A</v>
      </c>
      <c r="G392" s="7">
        <v>0.35400235579549333</v>
      </c>
      <c r="H392">
        <f>+VLOOKUP(C392,ExpPat!$A$2:$D$47,4,FALSE)</f>
        <v>0.13995453889730092</v>
      </c>
      <c r="I392" s="7">
        <v>0.13995453889730092</v>
      </c>
      <c r="J392">
        <f t="shared" si="27"/>
        <v>0.29414111488138939</v>
      </c>
      <c r="N392" s="3">
        <f t="shared" si="24"/>
        <v>0.55195791251081694</v>
      </c>
      <c r="O392" s="3">
        <f t="shared" si="25"/>
        <v>0.30668579098202037</v>
      </c>
      <c r="P392" s="3">
        <f t="shared" si="26"/>
        <v>2.3779641151330768E-2</v>
      </c>
    </row>
    <row r="393" spans="1:16" x14ac:dyDescent="0.3">
      <c r="A393" t="s">
        <v>1162</v>
      </c>
      <c r="B393" t="s">
        <v>1161</v>
      </c>
      <c r="C393" t="s">
        <v>76</v>
      </c>
      <c r="D393" s="6">
        <f>+SED!AJ393</f>
        <v>0.34236966739078861</v>
      </c>
      <c r="E393" s="7">
        <v>0.34236966739078861</v>
      </c>
      <c r="F393" t="e">
        <f>VLOOKUP(B393,RegInd!$B$2:$N$388,13,FALSE)</f>
        <v>#N/A</v>
      </c>
      <c r="G393" s="7">
        <v>0.35400235579549333</v>
      </c>
      <c r="H393">
        <f>+VLOOKUP(C393,ExpPat!$A$2:$D$47,4,FALSE)</f>
        <v>0.13995453889730092</v>
      </c>
      <c r="I393" s="7">
        <v>0.13995453889730092</v>
      </c>
      <c r="J393">
        <f t="shared" si="27"/>
        <v>0.30043670740948819</v>
      </c>
      <c r="N393" s="3">
        <f t="shared" si="24"/>
        <v>0.57084469009511341</v>
      </c>
      <c r="O393" s="3">
        <f t="shared" si="25"/>
        <v>0.30668579098202037</v>
      </c>
      <c r="P393" s="3">
        <f t="shared" si="26"/>
        <v>2.3779641151330768E-2</v>
      </c>
    </row>
    <row r="394" spans="1:16" x14ac:dyDescent="0.3">
      <c r="A394" t="s">
        <v>1164</v>
      </c>
      <c r="B394" t="s">
        <v>1163</v>
      </c>
      <c r="C394" t="s">
        <v>76</v>
      </c>
      <c r="D394" s="6">
        <f>+SED!AJ394</f>
        <v>0.39459291989280049</v>
      </c>
      <c r="E394" s="7">
        <v>0.39459291989280049</v>
      </c>
      <c r="F394" t="e">
        <f>VLOOKUP(B394,RegInd!$B$2:$N$388,13,FALSE)</f>
        <v>#N/A</v>
      </c>
      <c r="G394" s="7">
        <v>0.35400235579549333</v>
      </c>
      <c r="H394">
        <f>+VLOOKUP(C394,ExpPat!$A$2:$D$47,4,FALSE)</f>
        <v>0.13995453889730092</v>
      </c>
      <c r="I394" s="7">
        <v>0.13995453889730092</v>
      </c>
      <c r="J394">
        <f t="shared" si="27"/>
        <v>0.27208210891355972</v>
      </c>
      <c r="N394" s="3">
        <f t="shared" si="24"/>
        <v>0.48578089460732798</v>
      </c>
      <c r="O394" s="3">
        <f t="shared" si="25"/>
        <v>0.30668579098202037</v>
      </c>
      <c r="P394" s="3">
        <f t="shared" si="26"/>
        <v>2.3779641151330768E-2</v>
      </c>
    </row>
    <row r="395" spans="1:16" x14ac:dyDescent="0.3">
      <c r="A395" t="s">
        <v>1166</v>
      </c>
      <c r="B395" t="s">
        <v>1165</v>
      </c>
      <c r="C395" t="s">
        <v>76</v>
      </c>
      <c r="D395" s="6">
        <f>+SED!AJ395</f>
        <v>0.43359487339382086</v>
      </c>
      <c r="E395" s="7">
        <v>0.43359487339382086</v>
      </c>
      <c r="F395" t="e">
        <f>VLOOKUP(B395,RegInd!$B$2:$N$388,13,FALSE)</f>
        <v>#N/A</v>
      </c>
      <c r="G395" s="7">
        <v>0.35400235579549333</v>
      </c>
      <c r="H395">
        <f>+VLOOKUP(C395,ExpPat!$A$2:$D$47,4,FALSE)</f>
        <v>0.13995453889730092</v>
      </c>
      <c r="I395" s="7">
        <v>0.13995453889730092</v>
      </c>
      <c r="J395">
        <f t="shared" si="27"/>
        <v>0.2509060105455827</v>
      </c>
      <c r="N395" s="3">
        <f t="shared" si="24"/>
        <v>0.422252599503397</v>
      </c>
      <c r="O395" s="3">
        <f t="shared" si="25"/>
        <v>0.30668579098202037</v>
      </c>
      <c r="P395" s="3">
        <f t="shared" si="26"/>
        <v>2.3779641151330768E-2</v>
      </c>
    </row>
    <row r="396" spans="1:16" x14ac:dyDescent="0.3">
      <c r="A396" t="s">
        <v>124</v>
      </c>
      <c r="B396" t="s">
        <v>125</v>
      </c>
      <c r="C396" t="s">
        <v>76</v>
      </c>
      <c r="D396" s="6" t="e">
        <f>+SED!AJ396</f>
        <v>#VALUE!</v>
      </c>
      <c r="E396" s="7" t="s">
        <v>3</v>
      </c>
      <c r="F396">
        <f>VLOOKUP(B396,RegInd!$B$2:$N$388,13,FALSE)</f>
        <v>0.35015389802318797</v>
      </c>
      <c r="G396" s="7">
        <v>0.35015389802318797</v>
      </c>
      <c r="H396">
        <f>+VLOOKUP(C396,ExpPat!$A$2:$D$47,4,FALSE)</f>
        <v>0.13995453889730092</v>
      </c>
      <c r="I396" s="7">
        <v>0.13995453889730092</v>
      </c>
      <c r="J396" t="e">
        <f t="shared" si="27"/>
        <v>#VALUE!</v>
      </c>
      <c r="N396" s="3" t="e">
        <f t="shared" si="24"/>
        <v>#VALUE!</v>
      </c>
      <c r="O396" s="3">
        <f t="shared" si="25"/>
        <v>0.29947099651133208</v>
      </c>
      <c r="P396" s="3">
        <f t="shared" si="26"/>
        <v>2.3779641151330768E-2</v>
      </c>
    </row>
    <row r="397" spans="1:16" x14ac:dyDescent="0.3">
      <c r="A397" t="s">
        <v>1168</v>
      </c>
      <c r="B397" t="s">
        <v>1167</v>
      </c>
      <c r="C397" t="s">
        <v>76</v>
      </c>
      <c r="D397" s="6">
        <f>+SED!AJ397</f>
        <v>0.38361320855680825</v>
      </c>
      <c r="E397" s="7">
        <v>0.38361320855680825</v>
      </c>
      <c r="F397" t="e">
        <f>VLOOKUP(B397,RegInd!$B$2:$N$388,13,FALSE)</f>
        <v>#N/A</v>
      </c>
      <c r="G397" s="7">
        <v>0.35015389802318797</v>
      </c>
      <c r="H397">
        <f>+VLOOKUP(C397,ExpPat!$A$2:$D$47,4,FALSE)</f>
        <v>0.13995453889730092</v>
      </c>
      <c r="I397" s="7">
        <v>0.13995453889730092</v>
      </c>
      <c r="J397">
        <f t="shared" si="27"/>
        <v>0.27563860823465824</v>
      </c>
      <c r="N397" s="3">
        <f t="shared" si="24"/>
        <v>0.50366518704131191</v>
      </c>
      <c r="O397" s="3">
        <f t="shared" si="25"/>
        <v>0.29947099651133208</v>
      </c>
      <c r="P397" s="3">
        <f t="shared" si="26"/>
        <v>2.3779641151330768E-2</v>
      </c>
    </row>
    <row r="398" spans="1:16" x14ac:dyDescent="0.3">
      <c r="A398" t="s">
        <v>1170</v>
      </c>
      <c r="B398" t="s">
        <v>1169</v>
      </c>
      <c r="C398" t="s">
        <v>76</v>
      </c>
      <c r="D398" s="6">
        <f>+SED!AJ398</f>
        <v>0.38971634256597015</v>
      </c>
      <c r="E398" s="7">
        <v>0.38971634256597015</v>
      </c>
      <c r="F398" t="e">
        <f>VLOOKUP(B398,RegInd!$B$2:$N$388,13,FALSE)</f>
        <v>#N/A</v>
      </c>
      <c r="G398" s="7">
        <v>0.35015389802318797</v>
      </c>
      <c r="H398">
        <f>+VLOOKUP(C398,ExpPat!$A$2:$D$47,4,FALSE)</f>
        <v>0.13995453889730092</v>
      </c>
      <c r="I398" s="7">
        <v>0.13995453889730092</v>
      </c>
      <c r="J398">
        <f t="shared" si="27"/>
        <v>0.27232491354683763</v>
      </c>
      <c r="N398" s="3">
        <f t="shared" si="24"/>
        <v>0.49372410297785008</v>
      </c>
      <c r="O398" s="3">
        <f t="shared" si="25"/>
        <v>0.29947099651133208</v>
      </c>
      <c r="P398" s="3">
        <f t="shared" si="26"/>
        <v>2.3779641151330768E-2</v>
      </c>
    </row>
    <row r="399" spans="1:16" x14ac:dyDescent="0.3">
      <c r="A399" t="s">
        <v>1172</v>
      </c>
      <c r="B399" t="s">
        <v>1171</v>
      </c>
      <c r="C399" t="s">
        <v>76</v>
      </c>
      <c r="D399" s="6">
        <f>+SED!AJ399</f>
        <v>0.38364306093795641</v>
      </c>
      <c r="E399" s="7">
        <v>0.38364306093795641</v>
      </c>
      <c r="F399" t="e">
        <f>VLOOKUP(B399,RegInd!$B$2:$N$388,13,FALSE)</f>
        <v>#N/A</v>
      </c>
      <c r="G399" s="7">
        <v>0.35015389802318797</v>
      </c>
      <c r="H399">
        <f>+VLOOKUP(C399,ExpPat!$A$2:$D$47,4,FALSE)</f>
        <v>0.13995453889730092</v>
      </c>
      <c r="I399" s="7">
        <v>0.13995453889730092</v>
      </c>
      <c r="J399">
        <f t="shared" si="27"/>
        <v>0.27562239989371717</v>
      </c>
      <c r="N399" s="3">
        <f t="shared" si="24"/>
        <v>0.5036165620184887</v>
      </c>
      <c r="O399" s="3">
        <f t="shared" si="25"/>
        <v>0.29947099651133208</v>
      </c>
      <c r="P399" s="3">
        <f t="shared" si="26"/>
        <v>2.3779641151330768E-2</v>
      </c>
    </row>
    <row r="400" spans="1:16" x14ac:dyDescent="0.3">
      <c r="A400" t="s">
        <v>1174</v>
      </c>
      <c r="B400" t="s">
        <v>1173</v>
      </c>
      <c r="C400" t="s">
        <v>76</v>
      </c>
      <c r="D400" s="6">
        <f>+SED!AJ400</f>
        <v>0.35266183591708028</v>
      </c>
      <c r="E400" s="7">
        <v>0.35266183591708028</v>
      </c>
      <c r="F400" t="e">
        <f>VLOOKUP(B400,RegInd!$B$2:$N$388,13,FALSE)</f>
        <v>#N/A</v>
      </c>
      <c r="G400" s="7">
        <v>0.35015389802318797</v>
      </c>
      <c r="H400">
        <f>+VLOOKUP(C400,ExpPat!$A$2:$D$47,4,FALSE)</f>
        <v>0.13995453889730092</v>
      </c>
      <c r="I400" s="7">
        <v>0.13995453889730092</v>
      </c>
      <c r="J400">
        <f t="shared" si="27"/>
        <v>0.2924436462598855</v>
      </c>
      <c r="N400" s="3">
        <f t="shared" si="24"/>
        <v>0.55408030111699369</v>
      </c>
      <c r="O400" s="3">
        <f t="shared" si="25"/>
        <v>0.29947099651133208</v>
      </c>
      <c r="P400" s="3">
        <f t="shared" si="26"/>
        <v>2.3779641151330768E-2</v>
      </c>
    </row>
    <row r="401" spans="1:16" x14ac:dyDescent="0.3">
      <c r="A401" t="s">
        <v>4072</v>
      </c>
      <c r="B401" t="s">
        <v>1175</v>
      </c>
      <c r="C401" t="s">
        <v>76</v>
      </c>
      <c r="D401" s="6">
        <f>+SED!AJ401</f>
        <v>0.38573873721623991</v>
      </c>
      <c r="E401" s="7">
        <v>0.38573873721623991</v>
      </c>
      <c r="F401" t="e">
        <f>VLOOKUP(B401,RegInd!$B$2:$N$388,13,FALSE)</f>
        <v>#N/A</v>
      </c>
      <c r="G401" s="7">
        <v>0.35015389802318797</v>
      </c>
      <c r="H401">
        <f>+VLOOKUP(C401,ExpPat!$A$2:$D$47,4,FALSE)</f>
        <v>0.13995453889730092</v>
      </c>
      <c r="I401" s="7">
        <v>0.13995453889730092</v>
      </c>
      <c r="J401">
        <f t="shared" si="27"/>
        <v>0.27448455311854975</v>
      </c>
      <c r="N401" s="3">
        <f t="shared" si="24"/>
        <v>0.50020302169298636</v>
      </c>
      <c r="O401" s="3">
        <f t="shared" si="25"/>
        <v>0.29947099651133208</v>
      </c>
      <c r="P401" s="3">
        <f t="shared" si="26"/>
        <v>2.3779641151330768E-2</v>
      </c>
    </row>
    <row r="402" spans="1:16" x14ac:dyDescent="0.3">
      <c r="A402" t="s">
        <v>1177</v>
      </c>
      <c r="B402" t="s">
        <v>1176</v>
      </c>
      <c r="C402" t="s">
        <v>76</v>
      </c>
      <c r="D402" s="6">
        <f>+SED!AJ402</f>
        <v>0.38606164839951196</v>
      </c>
      <c r="E402" s="7">
        <v>0.38606164839951196</v>
      </c>
      <c r="F402" t="e">
        <f>VLOOKUP(B402,RegInd!$B$2:$N$388,13,FALSE)</f>
        <v>#N/A</v>
      </c>
      <c r="G402" s="7">
        <v>0.35015389802318797</v>
      </c>
      <c r="H402">
        <f>+VLOOKUP(C402,ExpPat!$A$2:$D$47,4,FALSE)</f>
        <v>0.13995453889730092</v>
      </c>
      <c r="I402" s="7">
        <v>0.13995453889730092</v>
      </c>
      <c r="J402">
        <f t="shared" si="27"/>
        <v>0.27430922859330742</v>
      </c>
      <c r="N402" s="3">
        <f t="shared" si="24"/>
        <v>0.49967704811725944</v>
      </c>
      <c r="O402" s="3">
        <f t="shared" si="25"/>
        <v>0.29947099651133208</v>
      </c>
      <c r="P402" s="3">
        <f t="shared" si="26"/>
        <v>2.3779641151330768E-2</v>
      </c>
    </row>
    <row r="403" spans="1:16" x14ac:dyDescent="0.3">
      <c r="A403" t="s">
        <v>1179</v>
      </c>
      <c r="B403" t="s">
        <v>1178</v>
      </c>
      <c r="C403" t="s">
        <v>76</v>
      </c>
      <c r="D403" s="6">
        <f>+SED!AJ403</f>
        <v>0.34471692398970694</v>
      </c>
      <c r="E403" s="7">
        <v>0.34471692398970694</v>
      </c>
      <c r="F403" t="e">
        <f>VLOOKUP(B403,RegInd!$B$2:$N$388,13,FALSE)</f>
        <v>#N/A</v>
      </c>
      <c r="G403" s="7">
        <v>0.35015389802318797</v>
      </c>
      <c r="H403">
        <f>+VLOOKUP(C403,ExpPat!$A$2:$D$47,4,FALSE)</f>
        <v>0.13995453889730092</v>
      </c>
      <c r="I403" s="7">
        <v>0.13995453889730092</v>
      </c>
      <c r="J403">
        <f t="shared" si="27"/>
        <v>0.29675733368824908</v>
      </c>
      <c r="N403" s="3">
        <f t="shared" si="24"/>
        <v>0.56702136340208431</v>
      </c>
      <c r="O403" s="3">
        <f t="shared" si="25"/>
        <v>0.29947099651133208</v>
      </c>
      <c r="P403" s="3">
        <f t="shared" si="26"/>
        <v>2.3779641151330768E-2</v>
      </c>
    </row>
    <row r="404" spans="1:16" x14ac:dyDescent="0.3">
      <c r="A404" t="s">
        <v>1181</v>
      </c>
      <c r="B404" t="s">
        <v>1180</v>
      </c>
      <c r="C404" t="s">
        <v>76</v>
      </c>
      <c r="D404" s="6">
        <f>+SED!AJ404</f>
        <v>0.38836128554416394</v>
      </c>
      <c r="E404" s="7">
        <v>0.38836128554416394</v>
      </c>
      <c r="F404" t="e">
        <f>VLOOKUP(B404,RegInd!$B$2:$N$388,13,FALSE)</f>
        <v>#N/A</v>
      </c>
      <c r="G404" s="7">
        <v>0.35015389802318797</v>
      </c>
      <c r="H404">
        <f>+VLOOKUP(C404,ExpPat!$A$2:$D$47,4,FALSE)</f>
        <v>0.13995453889730092</v>
      </c>
      <c r="I404" s="7">
        <v>0.13995453889730092</v>
      </c>
      <c r="J404">
        <f t="shared" si="27"/>
        <v>0.27306064132999175</v>
      </c>
      <c r="N404" s="3">
        <f t="shared" si="24"/>
        <v>0.49593128632731243</v>
      </c>
      <c r="O404" s="3">
        <f t="shared" si="25"/>
        <v>0.29947099651133208</v>
      </c>
      <c r="P404" s="3">
        <f t="shared" si="26"/>
        <v>2.3779641151330768E-2</v>
      </c>
    </row>
    <row r="405" spans="1:16" x14ac:dyDescent="0.3">
      <c r="A405" t="s">
        <v>1183</v>
      </c>
      <c r="B405" t="s">
        <v>1182</v>
      </c>
      <c r="C405" t="s">
        <v>76</v>
      </c>
      <c r="D405" s="6">
        <f>+SED!AJ405</f>
        <v>0.38370184658082712</v>
      </c>
      <c r="E405" s="7">
        <v>0.38370184658082712</v>
      </c>
      <c r="F405" t="e">
        <f>VLOOKUP(B405,RegInd!$B$2:$N$388,13,FALSE)</f>
        <v>#N/A</v>
      </c>
      <c r="G405" s="7">
        <v>0.35015389802318797</v>
      </c>
      <c r="H405">
        <f>+VLOOKUP(C405,ExpPat!$A$2:$D$47,4,FALSE)</f>
        <v>0.13995453889730092</v>
      </c>
      <c r="I405" s="7">
        <v>0.13995453889730092</v>
      </c>
      <c r="J405">
        <f t="shared" si="27"/>
        <v>0.27559048224743771</v>
      </c>
      <c r="N405" s="3">
        <f t="shared" si="24"/>
        <v>0.50352080907965024</v>
      </c>
      <c r="O405" s="3">
        <f t="shared" si="25"/>
        <v>0.29947099651133208</v>
      </c>
      <c r="P405" s="3">
        <f t="shared" si="26"/>
        <v>2.3779641151330768E-2</v>
      </c>
    </row>
    <row r="406" spans="1:16" x14ac:dyDescent="0.3">
      <c r="A406" t="s">
        <v>1185</v>
      </c>
      <c r="B406" t="s">
        <v>1184</v>
      </c>
      <c r="C406" t="s">
        <v>76</v>
      </c>
      <c r="D406" s="6">
        <f>+SED!AJ406</f>
        <v>0.35285590594138516</v>
      </c>
      <c r="E406" s="7">
        <v>0.35285590594138516</v>
      </c>
      <c r="F406" t="e">
        <f>VLOOKUP(B406,RegInd!$B$2:$N$388,13,FALSE)</f>
        <v>#N/A</v>
      </c>
      <c r="G406" s="7">
        <v>0.35015389802318797</v>
      </c>
      <c r="H406">
        <f>+VLOOKUP(C406,ExpPat!$A$2:$D$47,4,FALSE)</f>
        <v>0.13995453889730092</v>
      </c>
      <c r="I406" s="7">
        <v>0.13995453889730092</v>
      </c>
      <c r="J406">
        <f t="shared" si="27"/>
        <v>0.29233827600132012</v>
      </c>
      <c r="N406" s="3">
        <f t="shared" si="24"/>
        <v>0.55376419034129754</v>
      </c>
      <c r="O406" s="3">
        <f t="shared" si="25"/>
        <v>0.29947099651133208</v>
      </c>
      <c r="P406" s="3">
        <f t="shared" si="26"/>
        <v>2.3779641151330768E-2</v>
      </c>
    </row>
    <row r="407" spans="1:16" x14ac:dyDescent="0.3">
      <c r="A407" t="s">
        <v>1187</v>
      </c>
      <c r="B407" t="s">
        <v>1186</v>
      </c>
      <c r="C407" t="s">
        <v>76</v>
      </c>
      <c r="D407" s="6">
        <f>+SED!AJ407</f>
        <v>0.38093211980640768</v>
      </c>
      <c r="E407" s="7">
        <v>0.38093211980640768</v>
      </c>
      <c r="F407" t="e">
        <f>VLOOKUP(B407,RegInd!$B$2:$N$388,13,FALSE)</f>
        <v>#N/A</v>
      </c>
      <c r="G407" s="7">
        <v>0.35015389802318797</v>
      </c>
      <c r="H407">
        <f>+VLOOKUP(C407,ExpPat!$A$2:$D$47,4,FALSE)</f>
        <v>0.13995453889730092</v>
      </c>
      <c r="I407" s="7">
        <v>0.13995453889730092</v>
      </c>
      <c r="J407">
        <f t="shared" si="27"/>
        <v>0.27709430452715994</v>
      </c>
      <c r="N407" s="3">
        <f t="shared" si="24"/>
        <v>0.50803227591881694</v>
      </c>
      <c r="O407" s="3">
        <f t="shared" si="25"/>
        <v>0.29947099651133208</v>
      </c>
      <c r="P407" s="3">
        <f t="shared" si="26"/>
        <v>2.3779641151330768E-2</v>
      </c>
    </row>
    <row r="408" spans="1:16" x14ac:dyDescent="0.3">
      <c r="A408" t="s">
        <v>126</v>
      </c>
      <c r="B408" t="s">
        <v>127</v>
      </c>
      <c r="C408" t="s">
        <v>76</v>
      </c>
      <c r="D408" s="6" t="e">
        <f>+SED!AJ408</f>
        <v>#VALUE!</v>
      </c>
      <c r="E408" s="7" t="s">
        <v>3</v>
      </c>
      <c r="F408">
        <f>VLOOKUP(B408,RegInd!$B$2:$N$388,13,FALSE)</f>
        <v>0.35849222319651619</v>
      </c>
      <c r="G408" s="7">
        <v>0.35849222319651619</v>
      </c>
      <c r="H408">
        <f>+VLOOKUP(C408,ExpPat!$A$2:$D$47,4,FALSE)</f>
        <v>0.13995453889730092</v>
      </c>
      <c r="I408" s="7">
        <v>0.13995453889730092</v>
      </c>
      <c r="J408" t="e">
        <f t="shared" si="27"/>
        <v>#VALUE!</v>
      </c>
      <c r="N408" s="3" t="e">
        <f t="shared" si="24"/>
        <v>#VALUE!</v>
      </c>
      <c r="O408" s="3">
        <f t="shared" si="25"/>
        <v>0.31510305119782328</v>
      </c>
      <c r="P408" s="3">
        <f t="shared" si="26"/>
        <v>2.3779641151330768E-2</v>
      </c>
    </row>
    <row r="409" spans="1:16" x14ac:dyDescent="0.3">
      <c r="A409" t="s">
        <v>4073</v>
      </c>
      <c r="B409" t="s">
        <v>1188</v>
      </c>
      <c r="C409" t="s">
        <v>76</v>
      </c>
      <c r="D409" s="6">
        <f>+SED!AJ409</f>
        <v>0.42726117033642907</v>
      </c>
      <c r="E409" s="7">
        <v>0.42726117033642907</v>
      </c>
      <c r="F409" t="e">
        <f>VLOOKUP(B409,RegInd!$B$2:$N$388,13,FALSE)</f>
        <v>#N/A</v>
      </c>
      <c r="G409" s="7">
        <v>0.35849222319651619</v>
      </c>
      <c r="H409">
        <f>+VLOOKUP(C409,ExpPat!$A$2:$D$47,4,FALSE)</f>
        <v>0.13995453889730092</v>
      </c>
      <c r="I409" s="7">
        <v>0.13995453889730092</v>
      </c>
      <c r="J409">
        <f t="shared" si="27"/>
        <v>0.25715064603077942</v>
      </c>
      <c r="N409" s="3">
        <f t="shared" si="24"/>
        <v>0.43256924574318412</v>
      </c>
      <c r="O409" s="3">
        <f t="shared" si="25"/>
        <v>0.31510305119782328</v>
      </c>
      <c r="P409" s="3">
        <f t="shared" si="26"/>
        <v>2.3779641151330768E-2</v>
      </c>
    </row>
    <row r="410" spans="1:16" x14ac:dyDescent="0.3">
      <c r="A410" t="s">
        <v>4074</v>
      </c>
      <c r="B410" t="s">
        <v>1189</v>
      </c>
      <c r="C410" t="s">
        <v>76</v>
      </c>
      <c r="D410" s="6">
        <f>+SED!AJ410</f>
        <v>0.38998865750145051</v>
      </c>
      <c r="E410" s="7">
        <v>0.38998865750145051</v>
      </c>
      <c r="F410" t="e">
        <f>VLOOKUP(B410,RegInd!$B$2:$N$388,13,FALSE)</f>
        <v>#N/A</v>
      </c>
      <c r="G410" s="7">
        <v>0.35849222319651619</v>
      </c>
      <c r="H410">
        <f>+VLOOKUP(C410,ExpPat!$A$2:$D$47,4,FALSE)</f>
        <v>0.13995453889730092</v>
      </c>
      <c r="I410" s="7">
        <v>0.13995453889730092</v>
      </c>
      <c r="J410">
        <f t="shared" si="27"/>
        <v>0.27738774513389336</v>
      </c>
      <c r="N410" s="3">
        <f t="shared" si="24"/>
        <v>0.493280543052526</v>
      </c>
      <c r="O410" s="3">
        <f t="shared" si="25"/>
        <v>0.31510305119782328</v>
      </c>
      <c r="P410" s="3">
        <f t="shared" si="26"/>
        <v>2.3779641151330768E-2</v>
      </c>
    </row>
    <row r="411" spans="1:16" x14ac:dyDescent="0.3">
      <c r="A411" t="s">
        <v>4075</v>
      </c>
      <c r="B411" t="s">
        <v>1190</v>
      </c>
      <c r="C411" t="s">
        <v>76</v>
      </c>
      <c r="D411" s="6">
        <f>+SED!AJ411</f>
        <v>0.39673439844325709</v>
      </c>
      <c r="E411" s="7">
        <v>0.39673439844325709</v>
      </c>
      <c r="F411" t="e">
        <f>VLOOKUP(B411,RegInd!$B$2:$N$388,13,FALSE)</f>
        <v>#N/A</v>
      </c>
      <c r="G411" s="7">
        <v>0.35849222319651619</v>
      </c>
      <c r="H411">
        <f>+VLOOKUP(C411,ExpPat!$A$2:$D$47,4,FALSE)</f>
        <v>0.13995453889730092</v>
      </c>
      <c r="I411" s="7">
        <v>0.13995453889730092</v>
      </c>
      <c r="J411">
        <f t="shared" si="27"/>
        <v>0.27372514721441099</v>
      </c>
      <c r="N411" s="3">
        <f t="shared" si="24"/>
        <v>0.48229274929407884</v>
      </c>
      <c r="O411" s="3">
        <f t="shared" si="25"/>
        <v>0.31510305119782328</v>
      </c>
      <c r="P411" s="3">
        <f t="shared" si="26"/>
        <v>2.3779641151330768E-2</v>
      </c>
    </row>
    <row r="412" spans="1:16" x14ac:dyDescent="0.3">
      <c r="A412" t="s">
        <v>4076</v>
      </c>
      <c r="B412" t="s">
        <v>1191</v>
      </c>
      <c r="C412" t="s">
        <v>76</v>
      </c>
      <c r="D412" s="6">
        <f>+SED!AJ412</f>
        <v>0.39998300780240165</v>
      </c>
      <c r="E412" s="7">
        <v>0.39998300780240165</v>
      </c>
      <c r="F412" t="e">
        <f>VLOOKUP(B412,RegInd!$B$2:$N$388,13,FALSE)</f>
        <v>#N/A</v>
      </c>
      <c r="G412" s="7">
        <v>0.35849222319651619</v>
      </c>
      <c r="H412">
        <f>+VLOOKUP(C412,ExpPat!$A$2:$D$47,4,FALSE)</f>
        <v>0.13995453889730092</v>
      </c>
      <c r="I412" s="7">
        <v>0.13995453889730092</v>
      </c>
      <c r="J412">
        <f t="shared" si="27"/>
        <v>0.27196131578615762</v>
      </c>
      <c r="N412" s="3">
        <f t="shared" si="24"/>
        <v>0.47700125500931878</v>
      </c>
      <c r="O412" s="3">
        <f t="shared" si="25"/>
        <v>0.31510305119782328</v>
      </c>
      <c r="P412" s="3">
        <f t="shared" si="26"/>
        <v>2.3779641151330768E-2</v>
      </c>
    </row>
    <row r="413" spans="1:16" x14ac:dyDescent="0.3">
      <c r="A413" t="s">
        <v>4077</v>
      </c>
      <c r="B413" t="s">
        <v>1192</v>
      </c>
      <c r="C413" t="s">
        <v>76</v>
      </c>
      <c r="D413" s="6">
        <f>+SED!AJ413</f>
        <v>0.40042753545221982</v>
      </c>
      <c r="E413" s="7">
        <v>0.40042753545221982</v>
      </c>
      <c r="F413" t="e">
        <f>VLOOKUP(B413,RegInd!$B$2:$N$388,13,FALSE)</f>
        <v>#N/A</v>
      </c>
      <c r="G413" s="7">
        <v>0.35849222319651619</v>
      </c>
      <c r="H413">
        <f>+VLOOKUP(C413,ExpPat!$A$2:$D$47,4,FALSE)</f>
        <v>0.13995453889730092</v>
      </c>
      <c r="I413" s="7">
        <v>0.13995453889730092</v>
      </c>
      <c r="J413">
        <f t="shared" si="27"/>
        <v>0.27171995963871265</v>
      </c>
      <c r="N413" s="3">
        <f t="shared" si="24"/>
        <v>0.47627718656698381</v>
      </c>
      <c r="O413" s="3">
        <f t="shared" si="25"/>
        <v>0.31510305119782328</v>
      </c>
      <c r="P413" s="3">
        <f t="shared" si="26"/>
        <v>2.3779641151330768E-2</v>
      </c>
    </row>
    <row r="414" spans="1:16" x14ac:dyDescent="0.3">
      <c r="A414" t="s">
        <v>1194</v>
      </c>
      <c r="B414" t="s">
        <v>1193</v>
      </c>
      <c r="C414" t="s">
        <v>76</v>
      </c>
      <c r="D414" s="6">
        <f>+SED!AJ414</f>
        <v>0.38406051062493135</v>
      </c>
      <c r="E414" s="7">
        <v>0.38406051062493135</v>
      </c>
      <c r="F414" t="e">
        <f>VLOOKUP(B414,RegInd!$B$2:$N$388,13,FALSE)</f>
        <v>#N/A</v>
      </c>
      <c r="G414" s="7">
        <v>0.35849222319651619</v>
      </c>
      <c r="H414">
        <f>+VLOOKUP(C414,ExpPat!$A$2:$D$47,4,FALSE)</f>
        <v>0.13995453889730092</v>
      </c>
      <c r="I414" s="7">
        <v>0.13995453889730092</v>
      </c>
      <c r="J414">
        <f t="shared" si="27"/>
        <v>0.28060643061316559</v>
      </c>
      <c r="N414" s="3">
        <f t="shared" si="24"/>
        <v>0.50293659949034275</v>
      </c>
      <c r="O414" s="3">
        <f t="shared" si="25"/>
        <v>0.31510305119782328</v>
      </c>
      <c r="P414" s="3">
        <f t="shared" si="26"/>
        <v>2.3779641151330768E-2</v>
      </c>
    </row>
    <row r="415" spans="1:16" x14ac:dyDescent="0.3">
      <c r="A415" t="s">
        <v>1196</v>
      </c>
      <c r="B415" t="s">
        <v>1195</v>
      </c>
      <c r="C415" t="s">
        <v>76</v>
      </c>
      <c r="D415" s="6">
        <f>+SED!AJ415</f>
        <v>0.3906759135136183</v>
      </c>
      <c r="E415" s="7">
        <v>0.3906759135136183</v>
      </c>
      <c r="F415" t="e">
        <f>VLOOKUP(B415,RegInd!$B$2:$N$388,13,FALSE)</f>
        <v>#N/A</v>
      </c>
      <c r="G415" s="7">
        <v>0.35849222319651619</v>
      </c>
      <c r="H415">
        <f>+VLOOKUP(C415,ExpPat!$A$2:$D$47,4,FALSE)</f>
        <v>0.13995453889730092</v>
      </c>
      <c r="I415" s="7">
        <v>0.13995453889730092</v>
      </c>
      <c r="J415">
        <f t="shared" si="27"/>
        <v>0.27701459969856873</v>
      </c>
      <c r="N415" s="3">
        <f t="shared" si="24"/>
        <v>0.49216110674655211</v>
      </c>
      <c r="O415" s="3">
        <f t="shared" si="25"/>
        <v>0.31510305119782328</v>
      </c>
      <c r="P415" s="3">
        <f t="shared" si="26"/>
        <v>2.3779641151330768E-2</v>
      </c>
    </row>
    <row r="416" spans="1:16" x14ac:dyDescent="0.3">
      <c r="A416" t="s">
        <v>1198</v>
      </c>
      <c r="B416" t="s">
        <v>1197</v>
      </c>
      <c r="C416" t="s">
        <v>76</v>
      </c>
      <c r="D416" s="6">
        <f>+SED!AJ416</f>
        <v>0.33154758663722028</v>
      </c>
      <c r="E416" s="7">
        <v>0.33154758663722028</v>
      </c>
      <c r="F416" t="e">
        <f>VLOOKUP(B416,RegInd!$B$2:$N$388,13,FALSE)</f>
        <v>#N/A</v>
      </c>
      <c r="G416" s="7">
        <v>0.35849222319651619</v>
      </c>
      <c r="H416">
        <f>+VLOOKUP(C416,ExpPat!$A$2:$D$47,4,FALSE)</f>
        <v>0.13995453889730092</v>
      </c>
      <c r="I416" s="7">
        <v>0.13995453889730092</v>
      </c>
      <c r="J416">
        <f t="shared" si="27"/>
        <v>0.30911830615100955</v>
      </c>
      <c r="N416" s="3">
        <f t="shared" si="24"/>
        <v>0.58847222610387451</v>
      </c>
      <c r="O416" s="3">
        <f t="shared" si="25"/>
        <v>0.31510305119782328</v>
      </c>
      <c r="P416" s="3">
        <f t="shared" si="26"/>
        <v>2.3779641151330768E-2</v>
      </c>
    </row>
    <row r="417" spans="1:16" x14ac:dyDescent="0.3">
      <c r="A417" t="s">
        <v>1200</v>
      </c>
      <c r="B417" t="s">
        <v>1199</v>
      </c>
      <c r="C417" t="s">
        <v>76</v>
      </c>
      <c r="D417" s="6">
        <f>+SED!AJ417</f>
        <v>0.33973529583119533</v>
      </c>
      <c r="E417" s="7">
        <v>0.33973529583119533</v>
      </c>
      <c r="F417" t="e">
        <f>VLOOKUP(B417,RegInd!$B$2:$N$388,13,FALSE)</f>
        <v>#N/A</v>
      </c>
      <c r="G417" s="7">
        <v>0.35849222319651619</v>
      </c>
      <c r="H417">
        <f>+VLOOKUP(C417,ExpPat!$A$2:$D$47,4,FALSE)</f>
        <v>0.13995453889730092</v>
      </c>
      <c r="I417" s="7">
        <v>0.13995453889730092</v>
      </c>
      <c r="J417">
        <f t="shared" si="27"/>
        <v>0.30467279202322439</v>
      </c>
      <c r="N417" s="3">
        <f t="shared" si="24"/>
        <v>0.57513568372051904</v>
      </c>
      <c r="O417" s="3">
        <f t="shared" si="25"/>
        <v>0.31510305119782328</v>
      </c>
      <c r="P417" s="3">
        <f t="shared" si="26"/>
        <v>2.3779641151330768E-2</v>
      </c>
    </row>
    <row r="418" spans="1:16" x14ac:dyDescent="0.3">
      <c r="A418" t="s">
        <v>1202</v>
      </c>
      <c r="B418" t="s">
        <v>1201</v>
      </c>
      <c r="C418" t="s">
        <v>76</v>
      </c>
      <c r="D418" s="6">
        <f>+SED!AJ418</f>
        <v>0.39251371480942582</v>
      </c>
      <c r="E418" s="7">
        <v>0.39251371480942582</v>
      </c>
      <c r="F418" t="e">
        <f>VLOOKUP(B418,RegInd!$B$2:$N$388,13,FALSE)</f>
        <v>#N/A</v>
      </c>
      <c r="G418" s="7">
        <v>0.35849222319651619</v>
      </c>
      <c r="H418">
        <f>+VLOOKUP(C418,ExpPat!$A$2:$D$47,4,FALSE)</f>
        <v>0.13995453889730092</v>
      </c>
      <c r="I418" s="7">
        <v>0.13995453889730092</v>
      </c>
      <c r="J418">
        <f t="shared" si="27"/>
        <v>0.2760167660639074</v>
      </c>
      <c r="N418" s="3">
        <f t="shared" si="24"/>
        <v>0.48916760584256813</v>
      </c>
      <c r="O418" s="3">
        <f t="shared" si="25"/>
        <v>0.31510305119782328</v>
      </c>
      <c r="P418" s="3">
        <f t="shared" si="26"/>
        <v>2.3779641151330768E-2</v>
      </c>
    </row>
    <row r="419" spans="1:16" x14ac:dyDescent="0.3">
      <c r="A419" t="s">
        <v>1204</v>
      </c>
      <c r="B419" t="s">
        <v>1203</v>
      </c>
      <c r="C419" t="s">
        <v>76</v>
      </c>
      <c r="D419" s="6">
        <f>+SED!AJ419</f>
        <v>0.38270221327019111</v>
      </c>
      <c r="E419" s="7">
        <v>0.38270221327019111</v>
      </c>
      <c r="F419" t="e">
        <f>VLOOKUP(B419,RegInd!$B$2:$N$388,13,FALSE)</f>
        <v>#N/A</v>
      </c>
      <c r="G419" s="7">
        <v>0.35849222319651619</v>
      </c>
      <c r="H419">
        <f>+VLOOKUP(C419,ExpPat!$A$2:$D$47,4,FALSE)</f>
        <v>0.13995453889730092</v>
      </c>
      <c r="I419" s="7">
        <v>0.13995453889730092</v>
      </c>
      <c r="J419">
        <f t="shared" si="27"/>
        <v>0.28134391773406559</v>
      </c>
      <c r="N419" s="3">
        <f t="shared" si="24"/>
        <v>0.50514906085304268</v>
      </c>
      <c r="O419" s="3">
        <f t="shared" si="25"/>
        <v>0.31510305119782328</v>
      </c>
      <c r="P419" s="3">
        <f t="shared" si="26"/>
        <v>2.3779641151330768E-2</v>
      </c>
    </row>
    <row r="420" spans="1:16" x14ac:dyDescent="0.3">
      <c r="A420" t="s">
        <v>1206</v>
      </c>
      <c r="B420" t="s">
        <v>1205</v>
      </c>
      <c r="C420" t="s">
        <v>76</v>
      </c>
      <c r="D420" s="6">
        <f>+SED!AJ420</f>
        <v>0.38707335620523448</v>
      </c>
      <c r="E420" s="7">
        <v>0.38707335620523448</v>
      </c>
      <c r="F420" t="e">
        <f>VLOOKUP(B420,RegInd!$B$2:$N$388,13,FALSE)</f>
        <v>#N/A</v>
      </c>
      <c r="G420" s="7">
        <v>0.35849222319651619</v>
      </c>
      <c r="H420">
        <f>+VLOOKUP(C420,ExpPat!$A$2:$D$47,4,FALSE)</f>
        <v>0.13995453889730092</v>
      </c>
      <c r="I420" s="7">
        <v>0.13995453889730092</v>
      </c>
      <c r="J420">
        <f t="shared" si="27"/>
        <v>0.27897060705436988</v>
      </c>
      <c r="N420" s="3">
        <f t="shared" si="24"/>
        <v>0.49802912881395556</v>
      </c>
      <c r="O420" s="3">
        <f t="shared" si="25"/>
        <v>0.31510305119782328</v>
      </c>
      <c r="P420" s="3">
        <f t="shared" si="26"/>
        <v>2.3779641151330768E-2</v>
      </c>
    </row>
    <row r="421" spans="1:16" x14ac:dyDescent="0.3">
      <c r="A421" t="s">
        <v>4078</v>
      </c>
      <c r="B421" t="s">
        <v>1207</v>
      </c>
      <c r="C421" t="s">
        <v>76</v>
      </c>
      <c r="D421" s="6">
        <f>+SED!AJ421</f>
        <v>0.38708645227640409</v>
      </c>
      <c r="E421" s="7">
        <v>0.38708645227640409</v>
      </c>
      <c r="F421" t="e">
        <f>VLOOKUP(B421,RegInd!$B$2:$N$388,13,FALSE)</f>
        <v>#N/A</v>
      </c>
      <c r="G421" s="7">
        <v>0.35849222319651619</v>
      </c>
      <c r="H421">
        <f>+VLOOKUP(C421,ExpPat!$A$2:$D$47,4,FALSE)</f>
        <v>0.13995453889730092</v>
      </c>
      <c r="I421" s="7">
        <v>0.13995453889730092</v>
      </c>
      <c r="J421">
        <f t="shared" si="27"/>
        <v>0.27896349654665353</v>
      </c>
      <c r="N421" s="3">
        <f t="shared" si="24"/>
        <v>0.49800779729080658</v>
      </c>
      <c r="O421" s="3">
        <f t="shared" si="25"/>
        <v>0.31510305119782328</v>
      </c>
      <c r="P421" s="3">
        <f t="shared" si="26"/>
        <v>2.3779641151330768E-2</v>
      </c>
    </row>
    <row r="422" spans="1:16" x14ac:dyDescent="0.3">
      <c r="A422" t="s">
        <v>4079</v>
      </c>
      <c r="B422" t="s">
        <v>1208</v>
      </c>
      <c r="C422" t="s">
        <v>76</v>
      </c>
      <c r="D422" s="6">
        <f>+SED!AJ422</f>
        <v>0.38285881645003261</v>
      </c>
      <c r="E422" s="7">
        <v>0.38285881645003261</v>
      </c>
      <c r="F422" t="e">
        <f>VLOOKUP(B422,RegInd!$B$2:$N$388,13,FALSE)</f>
        <v>#N/A</v>
      </c>
      <c r="G422" s="7">
        <v>0.35849222319651619</v>
      </c>
      <c r="H422">
        <f>+VLOOKUP(C422,ExpPat!$A$2:$D$47,4,FALSE)</f>
        <v>0.13995453889730092</v>
      </c>
      <c r="I422" s="7">
        <v>0.13995453889730092</v>
      </c>
      <c r="J422">
        <f t="shared" si="27"/>
        <v>0.2812588900868998</v>
      </c>
      <c r="N422" s="3">
        <f t="shared" si="24"/>
        <v>0.50489397791154533</v>
      </c>
      <c r="O422" s="3">
        <f t="shared" si="25"/>
        <v>0.31510305119782328</v>
      </c>
      <c r="P422" s="3">
        <f t="shared" si="26"/>
        <v>2.3779641151330768E-2</v>
      </c>
    </row>
    <row r="423" spans="1:16" x14ac:dyDescent="0.3">
      <c r="A423" t="s">
        <v>1210</v>
      </c>
      <c r="B423" t="s">
        <v>1209</v>
      </c>
      <c r="C423" t="s">
        <v>76</v>
      </c>
      <c r="D423" s="6">
        <f>+SED!AJ423</f>
        <v>0.37912837909199476</v>
      </c>
      <c r="E423" s="7">
        <v>0.37912837909199476</v>
      </c>
      <c r="F423" t="e">
        <f>VLOOKUP(B423,RegInd!$B$2:$N$388,13,FALSE)</f>
        <v>#N/A</v>
      </c>
      <c r="G423" s="7">
        <v>0.35849222319651619</v>
      </c>
      <c r="H423">
        <f>+VLOOKUP(C423,ExpPat!$A$2:$D$47,4,FALSE)</f>
        <v>0.13995453889730092</v>
      </c>
      <c r="I423" s="7">
        <v>0.13995453889730092</v>
      </c>
      <c r="J423">
        <f t="shared" si="27"/>
        <v>0.2832843298753791</v>
      </c>
      <c r="N423" s="3">
        <f t="shared" si="24"/>
        <v>0.51097029727698318</v>
      </c>
      <c r="O423" s="3">
        <f t="shared" si="25"/>
        <v>0.31510305119782328</v>
      </c>
      <c r="P423" s="3">
        <f t="shared" si="26"/>
        <v>2.3779641151330768E-2</v>
      </c>
    </row>
    <row r="424" spans="1:16" x14ac:dyDescent="0.3">
      <c r="A424" t="s">
        <v>1212</v>
      </c>
      <c r="B424" t="s">
        <v>1211</v>
      </c>
      <c r="C424" t="s">
        <v>76</v>
      </c>
      <c r="D424" s="6">
        <f>+SED!AJ424</f>
        <v>0.39557468366151427</v>
      </c>
      <c r="E424" s="7">
        <v>0.39557468366151427</v>
      </c>
      <c r="F424" t="e">
        <f>VLOOKUP(B424,RegInd!$B$2:$N$388,13,FALSE)</f>
        <v>#N/A</v>
      </c>
      <c r="G424" s="7">
        <v>0.35849222319651619</v>
      </c>
      <c r="H424">
        <f>+VLOOKUP(C424,ExpPat!$A$2:$D$47,4,FALSE)</f>
        <v>0.13995453889730092</v>
      </c>
      <c r="I424" s="7">
        <v>0.13995453889730092</v>
      </c>
      <c r="J424">
        <f t="shared" si="27"/>
        <v>0.2743548139898544</v>
      </c>
      <c r="N424" s="3">
        <f t="shared" si="24"/>
        <v>0.48418174962040916</v>
      </c>
      <c r="O424" s="3">
        <f t="shared" si="25"/>
        <v>0.31510305119782328</v>
      </c>
      <c r="P424" s="3">
        <f t="shared" si="26"/>
        <v>2.3779641151330768E-2</v>
      </c>
    </row>
    <row r="425" spans="1:16" x14ac:dyDescent="0.3">
      <c r="A425" t="s">
        <v>1214</v>
      </c>
      <c r="B425" t="s">
        <v>1213</v>
      </c>
      <c r="C425" t="s">
        <v>76</v>
      </c>
      <c r="D425" s="6">
        <f>+SED!AJ425</f>
        <v>0.34610735898118583</v>
      </c>
      <c r="E425" s="7">
        <v>0.34610735898118583</v>
      </c>
      <c r="F425" t="e">
        <f>VLOOKUP(B425,RegInd!$B$2:$N$388,13,FALSE)</f>
        <v>#N/A</v>
      </c>
      <c r="G425" s="7">
        <v>0.35849222319651619</v>
      </c>
      <c r="H425">
        <f>+VLOOKUP(C425,ExpPat!$A$2:$D$47,4,FALSE)</f>
        <v>0.13995453889730092</v>
      </c>
      <c r="I425" s="7">
        <v>0.13995453889730092</v>
      </c>
      <c r="J425">
        <f t="shared" si="27"/>
        <v>0.30121308234310207</v>
      </c>
      <c r="N425" s="3">
        <f t="shared" si="24"/>
        <v>0.56475655468015207</v>
      </c>
      <c r="O425" s="3">
        <f t="shared" si="25"/>
        <v>0.31510305119782328</v>
      </c>
      <c r="P425" s="3">
        <f t="shared" si="26"/>
        <v>2.3779641151330768E-2</v>
      </c>
    </row>
    <row r="426" spans="1:16" x14ac:dyDescent="0.3">
      <c r="A426" t="s">
        <v>128</v>
      </c>
      <c r="B426" t="s">
        <v>1215</v>
      </c>
      <c r="C426" t="s">
        <v>76</v>
      </c>
      <c r="D426" s="6" t="e">
        <f>+SED!AJ426</f>
        <v>#VALUE!</v>
      </c>
      <c r="E426" s="7" t="s">
        <v>3</v>
      </c>
      <c r="F426" t="e">
        <f>VLOOKUP(B426,RegInd!$B$2:$N$388,13,FALSE)</f>
        <v>#N/A</v>
      </c>
      <c r="G426" s="7" t="s">
        <v>3</v>
      </c>
      <c r="H426">
        <f>+VLOOKUP(C426,ExpPat!$A$2:$D$47,4,FALSE)</f>
        <v>0.13995453889730092</v>
      </c>
      <c r="I426" s="7">
        <v>0.13995453889730092</v>
      </c>
      <c r="J426" t="e">
        <f t="shared" si="27"/>
        <v>#VALUE!</v>
      </c>
      <c r="N426" s="3" t="e">
        <f t="shared" si="24"/>
        <v>#VALUE!</v>
      </c>
      <c r="O426" s="3" t="e">
        <f t="shared" si="25"/>
        <v>#VALUE!</v>
      </c>
      <c r="P426" s="3">
        <f t="shared" si="26"/>
        <v>2.3779641151330768E-2</v>
      </c>
    </row>
    <row r="427" spans="1:16" x14ac:dyDescent="0.3">
      <c r="A427" t="s">
        <v>129</v>
      </c>
      <c r="B427" t="s">
        <v>130</v>
      </c>
      <c r="C427" t="s">
        <v>76</v>
      </c>
      <c r="D427" s="6" t="e">
        <f>+SED!AJ427</f>
        <v>#VALUE!</v>
      </c>
      <c r="E427" s="7" t="s">
        <v>3</v>
      </c>
      <c r="F427">
        <f>VLOOKUP(B427,RegInd!$B$2:$N$388,13,FALSE)</f>
        <v>0.35207812690934065</v>
      </c>
      <c r="G427" s="7">
        <v>0.35207812690934065</v>
      </c>
      <c r="H427">
        <f>+VLOOKUP(C427,ExpPat!$A$2:$D$47,4,FALSE)</f>
        <v>0.13995453889730092</v>
      </c>
      <c r="I427" s="7">
        <v>0.13995453889730092</v>
      </c>
      <c r="J427" t="e">
        <f t="shared" si="27"/>
        <v>#VALUE!</v>
      </c>
      <c r="N427" s="3" t="e">
        <f t="shared" si="24"/>
        <v>#VALUE!</v>
      </c>
      <c r="O427" s="3">
        <f t="shared" si="25"/>
        <v>0.30307839374667622</v>
      </c>
      <c r="P427" s="3">
        <f t="shared" si="26"/>
        <v>2.3779641151330768E-2</v>
      </c>
    </row>
    <row r="428" spans="1:16" x14ac:dyDescent="0.3">
      <c r="A428" t="s">
        <v>4080</v>
      </c>
      <c r="B428" t="s">
        <v>1216</v>
      </c>
      <c r="C428" t="s">
        <v>76</v>
      </c>
      <c r="D428" s="6">
        <f>+SED!AJ428</f>
        <v>0.434852887283663</v>
      </c>
      <c r="E428" s="7">
        <v>0.434852887283663</v>
      </c>
      <c r="F428" t="e">
        <f>VLOOKUP(B428,RegInd!$B$2:$N$388,13,FALSE)</f>
        <v>#N/A</v>
      </c>
      <c r="G428" s="7">
        <v>0.35207812690934065</v>
      </c>
      <c r="H428">
        <f>+VLOOKUP(C428,ExpPat!$A$2:$D$47,4,FALSE)</f>
        <v>0.13995453889730092</v>
      </c>
      <c r="I428" s="7">
        <v>0.13995453889730092</v>
      </c>
      <c r="J428">
        <f t="shared" si="27"/>
        <v>0.24902050655524571</v>
      </c>
      <c r="N428" s="3">
        <f t="shared" si="24"/>
        <v>0.42020348476773006</v>
      </c>
      <c r="O428" s="3">
        <f t="shared" si="25"/>
        <v>0.30307839374667622</v>
      </c>
      <c r="P428" s="3">
        <f t="shared" si="26"/>
        <v>2.3779641151330768E-2</v>
      </c>
    </row>
    <row r="429" spans="1:16" x14ac:dyDescent="0.3">
      <c r="A429" t="s">
        <v>4081</v>
      </c>
      <c r="B429" t="s">
        <v>1217</v>
      </c>
      <c r="C429" t="s">
        <v>76</v>
      </c>
      <c r="D429" s="6">
        <f>+SED!AJ429</f>
        <v>0.43105570776800706</v>
      </c>
      <c r="E429" s="7">
        <v>0.43105570776800706</v>
      </c>
      <c r="F429" t="e">
        <f>VLOOKUP(B429,RegInd!$B$2:$N$388,13,FALSE)</f>
        <v>#N/A</v>
      </c>
      <c r="G429" s="7">
        <v>0.35207812690934065</v>
      </c>
      <c r="H429">
        <f>+VLOOKUP(C429,ExpPat!$A$2:$D$47,4,FALSE)</f>
        <v>0.13995453889730092</v>
      </c>
      <c r="I429" s="7">
        <v>0.13995453889730092</v>
      </c>
      <c r="J429">
        <f t="shared" si="27"/>
        <v>0.25108218397718035</v>
      </c>
      <c r="N429" s="3">
        <f t="shared" si="24"/>
        <v>0.42638851703353398</v>
      </c>
      <c r="O429" s="3">
        <f t="shared" si="25"/>
        <v>0.30307839374667622</v>
      </c>
      <c r="P429" s="3">
        <f t="shared" si="26"/>
        <v>2.3779641151330768E-2</v>
      </c>
    </row>
    <row r="430" spans="1:16" x14ac:dyDescent="0.3">
      <c r="A430" t="s">
        <v>4082</v>
      </c>
      <c r="B430" t="s">
        <v>1218</v>
      </c>
      <c r="C430" t="s">
        <v>76</v>
      </c>
      <c r="D430" s="6">
        <f>+SED!AJ430</f>
        <v>0.4334318743874811</v>
      </c>
      <c r="E430" s="7">
        <v>0.4334318743874811</v>
      </c>
      <c r="F430" t="e">
        <f>VLOOKUP(B430,RegInd!$B$2:$N$388,13,FALSE)</f>
        <v>#N/A</v>
      </c>
      <c r="G430" s="7">
        <v>0.35207812690934065</v>
      </c>
      <c r="H430">
        <f>+VLOOKUP(C430,ExpPat!$A$2:$D$47,4,FALSE)</f>
        <v>0.13995453889730092</v>
      </c>
      <c r="I430" s="7">
        <v>0.13995453889730092</v>
      </c>
      <c r="J430">
        <f t="shared" si="27"/>
        <v>0.24979204505961639</v>
      </c>
      <c r="N430" s="3">
        <f t="shared" si="24"/>
        <v>0.42251810028084213</v>
      </c>
      <c r="O430" s="3">
        <f t="shared" si="25"/>
        <v>0.30307839374667622</v>
      </c>
      <c r="P430" s="3">
        <f t="shared" si="26"/>
        <v>2.3779641151330768E-2</v>
      </c>
    </row>
    <row r="431" spans="1:16" x14ac:dyDescent="0.3">
      <c r="A431" t="s">
        <v>4083</v>
      </c>
      <c r="B431" t="s">
        <v>1219</v>
      </c>
      <c r="C431" t="s">
        <v>76</v>
      </c>
      <c r="D431" s="6">
        <f>+SED!AJ431</f>
        <v>0.43328176087524106</v>
      </c>
      <c r="E431" s="7">
        <v>0.43328176087524106</v>
      </c>
      <c r="F431" t="e">
        <f>VLOOKUP(B431,RegInd!$B$2:$N$388,13,FALSE)</f>
        <v>#N/A</v>
      </c>
      <c r="G431" s="7">
        <v>0.35207812690934065</v>
      </c>
      <c r="H431">
        <f>+VLOOKUP(C431,ExpPat!$A$2:$D$47,4,FALSE)</f>
        <v>0.13995453889730092</v>
      </c>
      <c r="I431" s="7">
        <v>0.13995453889730092</v>
      </c>
      <c r="J431">
        <f t="shared" si="27"/>
        <v>0.24987354914380216</v>
      </c>
      <c r="N431" s="3">
        <f t="shared" si="24"/>
        <v>0.42276261253339953</v>
      </c>
      <c r="O431" s="3">
        <f t="shared" si="25"/>
        <v>0.30307839374667622</v>
      </c>
      <c r="P431" s="3">
        <f t="shared" si="26"/>
        <v>2.3779641151330768E-2</v>
      </c>
    </row>
    <row r="432" spans="1:16" x14ac:dyDescent="0.3">
      <c r="A432" t="s">
        <v>4084</v>
      </c>
      <c r="B432" t="s">
        <v>1220</v>
      </c>
      <c r="C432" t="s">
        <v>76</v>
      </c>
      <c r="D432" s="6">
        <f>+SED!AJ432</f>
        <v>0.43418957089544763</v>
      </c>
      <c r="E432" s="7">
        <v>0.43418957089544763</v>
      </c>
      <c r="F432" t="e">
        <f>VLOOKUP(B432,RegInd!$B$2:$N$388,13,FALSE)</f>
        <v>#N/A</v>
      </c>
      <c r="G432" s="7">
        <v>0.35207812690934065</v>
      </c>
      <c r="H432">
        <f>+VLOOKUP(C432,ExpPat!$A$2:$D$47,4,FALSE)</f>
        <v>0.13995453889730092</v>
      </c>
      <c r="I432" s="7">
        <v>0.13995453889730092</v>
      </c>
      <c r="J432">
        <f t="shared" si="27"/>
        <v>0.24938065397928622</v>
      </c>
      <c r="N432" s="3">
        <f t="shared" si="24"/>
        <v>0.42128392703985162</v>
      </c>
      <c r="O432" s="3">
        <f t="shared" si="25"/>
        <v>0.30307839374667622</v>
      </c>
      <c r="P432" s="3">
        <f t="shared" si="26"/>
        <v>2.3779641151330768E-2</v>
      </c>
    </row>
    <row r="433" spans="1:16" x14ac:dyDescent="0.3">
      <c r="A433" t="s">
        <v>4085</v>
      </c>
      <c r="B433" t="s">
        <v>1221</v>
      </c>
      <c r="C433" t="s">
        <v>76</v>
      </c>
      <c r="D433" s="6">
        <f>+SED!AJ433</f>
        <v>0.43215411985249608</v>
      </c>
      <c r="E433" s="7">
        <v>0.43215411985249608</v>
      </c>
      <c r="F433" t="e">
        <f>VLOOKUP(B433,RegInd!$B$2:$N$388,13,FALSE)</f>
        <v>#N/A</v>
      </c>
      <c r="G433" s="7">
        <v>0.35207812690934065</v>
      </c>
      <c r="H433">
        <f>+VLOOKUP(C433,ExpPat!$A$2:$D$47,4,FALSE)</f>
        <v>0.13995453889730092</v>
      </c>
      <c r="I433" s="7">
        <v>0.13995453889730092</v>
      </c>
      <c r="J433">
        <f t="shared" si="27"/>
        <v>0.2504858014819008</v>
      </c>
      <c r="N433" s="3">
        <f t="shared" si="24"/>
        <v>0.42459936954769539</v>
      </c>
      <c r="O433" s="3">
        <f t="shared" si="25"/>
        <v>0.30307839374667622</v>
      </c>
      <c r="P433" s="3">
        <f t="shared" si="26"/>
        <v>2.3779641151330768E-2</v>
      </c>
    </row>
    <row r="434" spans="1:16" x14ac:dyDescent="0.3">
      <c r="A434" t="s">
        <v>4086</v>
      </c>
      <c r="B434" t="s">
        <v>1222</v>
      </c>
      <c r="C434" t="s">
        <v>76</v>
      </c>
      <c r="D434" s="6">
        <f>+SED!AJ434</f>
        <v>0.43621253179970532</v>
      </c>
      <c r="E434" s="7">
        <v>0.43621253179970532</v>
      </c>
      <c r="F434" t="e">
        <f>VLOOKUP(B434,RegInd!$B$2:$N$388,13,FALSE)</f>
        <v>#N/A</v>
      </c>
      <c r="G434" s="7">
        <v>0.35207812690934065</v>
      </c>
      <c r="H434">
        <f>+VLOOKUP(C434,ExpPat!$A$2:$D$47,4,FALSE)</f>
        <v>0.13995453889730092</v>
      </c>
      <c r="I434" s="7">
        <v>0.13995453889730092</v>
      </c>
      <c r="J434">
        <f t="shared" si="27"/>
        <v>0.24828228799354113</v>
      </c>
      <c r="N434" s="3">
        <f t="shared" si="24"/>
        <v>0.41798882908261636</v>
      </c>
      <c r="O434" s="3">
        <f t="shared" si="25"/>
        <v>0.30307839374667622</v>
      </c>
      <c r="P434" s="3">
        <f t="shared" si="26"/>
        <v>2.3779641151330768E-2</v>
      </c>
    </row>
    <row r="435" spans="1:16" x14ac:dyDescent="0.3">
      <c r="A435" t="s">
        <v>4087</v>
      </c>
      <c r="B435" t="s">
        <v>1223</v>
      </c>
      <c r="C435" t="s">
        <v>76</v>
      </c>
      <c r="D435" s="6">
        <f>+SED!AJ435</f>
        <v>0.43171761169879119</v>
      </c>
      <c r="E435" s="7">
        <v>0.43171761169879119</v>
      </c>
      <c r="F435" t="e">
        <f>VLOOKUP(B435,RegInd!$B$2:$N$388,13,FALSE)</f>
        <v>#N/A</v>
      </c>
      <c r="G435" s="7">
        <v>0.35207812690934065</v>
      </c>
      <c r="H435">
        <f>+VLOOKUP(C435,ExpPat!$A$2:$D$47,4,FALSE)</f>
        <v>0.13995453889730092</v>
      </c>
      <c r="I435" s="7">
        <v>0.13995453889730092</v>
      </c>
      <c r="J435">
        <f t="shared" si="27"/>
        <v>0.2507228034464572</v>
      </c>
      <c r="N435" s="3">
        <f t="shared" si="24"/>
        <v>0.42531037544136452</v>
      </c>
      <c r="O435" s="3">
        <f t="shared" si="25"/>
        <v>0.30307839374667622</v>
      </c>
      <c r="P435" s="3">
        <f t="shared" si="26"/>
        <v>2.3779641151330768E-2</v>
      </c>
    </row>
    <row r="436" spans="1:16" x14ac:dyDescent="0.3">
      <c r="A436" t="s">
        <v>4088</v>
      </c>
      <c r="B436" t="s">
        <v>1224</v>
      </c>
      <c r="C436" t="s">
        <v>76</v>
      </c>
      <c r="D436" s="6">
        <f>+SED!AJ436</f>
        <v>0.43077122814220603</v>
      </c>
      <c r="E436" s="7">
        <v>0.43077122814220603</v>
      </c>
      <c r="F436" t="e">
        <f>VLOOKUP(B436,RegInd!$B$2:$N$388,13,FALSE)</f>
        <v>#N/A</v>
      </c>
      <c r="G436" s="7">
        <v>0.35207812690934065</v>
      </c>
      <c r="H436">
        <f>+VLOOKUP(C436,ExpPat!$A$2:$D$47,4,FALSE)</f>
        <v>0.13995453889730092</v>
      </c>
      <c r="I436" s="7">
        <v>0.13995453889730092</v>
      </c>
      <c r="J436">
        <f t="shared" si="27"/>
        <v>0.25123664210039948</v>
      </c>
      <c r="N436" s="3">
        <f t="shared" si="24"/>
        <v>0.42685189140319135</v>
      </c>
      <c r="O436" s="3">
        <f t="shared" si="25"/>
        <v>0.30307839374667622</v>
      </c>
      <c r="P436" s="3">
        <f t="shared" si="26"/>
        <v>2.3779641151330768E-2</v>
      </c>
    </row>
    <row r="437" spans="1:16" x14ac:dyDescent="0.3">
      <c r="A437" t="s">
        <v>4089</v>
      </c>
      <c r="B437" t="s">
        <v>1225</v>
      </c>
      <c r="C437" t="s">
        <v>76</v>
      </c>
      <c r="D437" s="6">
        <f>+SED!AJ437</f>
        <v>0.42971460223989255</v>
      </c>
      <c r="E437" s="7">
        <v>0.42971460223989255</v>
      </c>
      <c r="F437" t="e">
        <f>VLOOKUP(B437,RegInd!$B$2:$N$388,13,FALSE)</f>
        <v>#N/A</v>
      </c>
      <c r="G437" s="7">
        <v>0.35207812690934065</v>
      </c>
      <c r="H437">
        <f>+VLOOKUP(C437,ExpPat!$A$2:$D$47,4,FALSE)</f>
        <v>0.13995453889730092</v>
      </c>
      <c r="I437" s="7">
        <v>0.13995453889730092</v>
      </c>
      <c r="J437">
        <f t="shared" si="27"/>
        <v>0.25181033680122916</v>
      </c>
      <c r="N437" s="3">
        <f t="shared" si="24"/>
        <v>0.42857297550568052</v>
      </c>
      <c r="O437" s="3">
        <f t="shared" si="25"/>
        <v>0.30307839374667622</v>
      </c>
      <c r="P437" s="3">
        <f t="shared" si="26"/>
        <v>2.3779641151330768E-2</v>
      </c>
    </row>
    <row r="438" spans="1:16" x14ac:dyDescent="0.3">
      <c r="A438" t="s">
        <v>1227</v>
      </c>
      <c r="B438" t="s">
        <v>1226</v>
      </c>
      <c r="C438" t="s">
        <v>76</v>
      </c>
      <c r="D438" s="6">
        <f>+SED!AJ438</f>
        <v>0.39090592607748592</v>
      </c>
      <c r="E438" s="7">
        <v>0.39090592607748592</v>
      </c>
      <c r="F438" t="e">
        <f>VLOOKUP(B438,RegInd!$B$2:$N$388,13,FALSE)</f>
        <v>#N/A</v>
      </c>
      <c r="G438" s="7">
        <v>0.35207812690934065</v>
      </c>
      <c r="H438">
        <f>+VLOOKUP(C438,ExpPat!$A$2:$D$47,4,FALSE)</f>
        <v>0.13995453889730092</v>
      </c>
      <c r="I438" s="7">
        <v>0.13995453889730092</v>
      </c>
      <c r="J438">
        <f t="shared" si="27"/>
        <v>0.27288149529908717</v>
      </c>
      <c r="N438" s="3">
        <f t="shared" si="24"/>
        <v>0.49178645099925444</v>
      </c>
      <c r="O438" s="3">
        <f t="shared" si="25"/>
        <v>0.30307839374667622</v>
      </c>
      <c r="P438" s="3">
        <f t="shared" si="26"/>
        <v>2.3779641151330768E-2</v>
      </c>
    </row>
    <row r="439" spans="1:16" x14ac:dyDescent="0.3">
      <c r="A439" t="s">
        <v>1229</v>
      </c>
      <c r="B439" t="s">
        <v>1228</v>
      </c>
      <c r="C439" t="s">
        <v>76</v>
      </c>
      <c r="D439" s="6">
        <f>+SED!AJ439</f>
        <v>0.43015150441709571</v>
      </c>
      <c r="E439" s="7">
        <v>0.43015150441709571</v>
      </c>
      <c r="F439" t="e">
        <f>VLOOKUP(B439,RegInd!$B$2:$N$388,13,FALSE)</f>
        <v>#N/A</v>
      </c>
      <c r="G439" s="7">
        <v>0.35207812690934065</v>
      </c>
      <c r="H439">
        <f>+VLOOKUP(C439,ExpPat!$A$2:$D$47,4,FALSE)</f>
        <v>0.13995453889730092</v>
      </c>
      <c r="I439" s="7">
        <v>0.13995453889730092</v>
      </c>
      <c r="J439">
        <f t="shared" si="27"/>
        <v>0.2515731209017385</v>
      </c>
      <c r="N439" s="3">
        <f t="shared" si="24"/>
        <v>0.42786132780720854</v>
      </c>
      <c r="O439" s="3">
        <f t="shared" si="25"/>
        <v>0.30307839374667622</v>
      </c>
      <c r="P439" s="3">
        <f t="shared" si="26"/>
        <v>2.3779641151330768E-2</v>
      </c>
    </row>
    <row r="440" spans="1:16" x14ac:dyDescent="0.3">
      <c r="A440" t="s">
        <v>1231</v>
      </c>
      <c r="B440" t="s">
        <v>1230</v>
      </c>
      <c r="C440" t="s">
        <v>76</v>
      </c>
      <c r="D440" s="6">
        <f>+SED!AJ440</f>
        <v>0.42794256582921752</v>
      </c>
      <c r="E440" s="7">
        <v>0.42794256582921752</v>
      </c>
      <c r="F440" t="e">
        <f>VLOOKUP(B440,RegInd!$B$2:$N$388,13,FALSE)</f>
        <v>#N/A</v>
      </c>
      <c r="G440" s="7">
        <v>0.35207812690934065</v>
      </c>
      <c r="H440">
        <f>+VLOOKUP(C440,ExpPat!$A$2:$D$47,4,FALSE)</f>
        <v>0.13995453889730092</v>
      </c>
      <c r="I440" s="7">
        <v>0.13995453889730092</v>
      </c>
      <c r="J440">
        <f t="shared" si="27"/>
        <v>0.25277246341222342</v>
      </c>
      <c r="N440" s="3">
        <f t="shared" si="24"/>
        <v>0.4314593553386632</v>
      </c>
      <c r="O440" s="3">
        <f t="shared" si="25"/>
        <v>0.30307839374667622</v>
      </c>
      <c r="P440" s="3">
        <f t="shared" si="26"/>
        <v>2.3779641151330768E-2</v>
      </c>
    </row>
    <row r="441" spans="1:16" x14ac:dyDescent="0.3">
      <c r="A441" t="s">
        <v>1233</v>
      </c>
      <c r="B441" t="s">
        <v>1232</v>
      </c>
      <c r="C441" t="s">
        <v>76</v>
      </c>
      <c r="D441" s="6">
        <f>+SED!AJ441</f>
        <v>0.43755735272444907</v>
      </c>
      <c r="E441" s="7">
        <v>0.43755735272444907</v>
      </c>
      <c r="F441" t="e">
        <f>VLOOKUP(B441,RegInd!$B$2:$N$388,13,FALSE)</f>
        <v>#N/A</v>
      </c>
      <c r="G441" s="7">
        <v>0.35207812690934065</v>
      </c>
      <c r="H441">
        <f>+VLOOKUP(C441,ExpPat!$A$2:$D$47,4,FALSE)</f>
        <v>0.13995453889730092</v>
      </c>
      <c r="I441" s="7">
        <v>0.13995453889730092</v>
      </c>
      <c r="J441">
        <f t="shared" si="27"/>
        <v>0.24755211789606274</v>
      </c>
      <c r="N441" s="3">
        <f t="shared" si="24"/>
        <v>0.41579831879018114</v>
      </c>
      <c r="O441" s="3">
        <f t="shared" si="25"/>
        <v>0.30307839374667622</v>
      </c>
      <c r="P441" s="3">
        <f t="shared" si="26"/>
        <v>2.3779641151330768E-2</v>
      </c>
    </row>
    <row r="442" spans="1:16" x14ac:dyDescent="0.3">
      <c r="A442" t="s">
        <v>1235</v>
      </c>
      <c r="B442" t="s">
        <v>1234</v>
      </c>
      <c r="C442" t="s">
        <v>76</v>
      </c>
      <c r="D442" s="6">
        <f>+SED!AJ442</f>
        <v>0.4380823884161843</v>
      </c>
      <c r="E442" s="7">
        <v>0.4380823884161843</v>
      </c>
      <c r="F442" t="e">
        <f>VLOOKUP(B442,RegInd!$B$2:$N$388,13,FALSE)</f>
        <v>#N/A</v>
      </c>
      <c r="G442" s="7">
        <v>0.35207812690934065</v>
      </c>
      <c r="H442">
        <f>+VLOOKUP(C442,ExpPat!$A$2:$D$47,4,FALSE)</f>
        <v>0.13995453889730092</v>
      </c>
      <c r="I442" s="7">
        <v>0.13995453889730092</v>
      </c>
      <c r="J442">
        <f t="shared" si="27"/>
        <v>0.24726704993261844</v>
      </c>
      <c r="N442" s="3">
        <f t="shared" si="24"/>
        <v>0.41494311489984836</v>
      </c>
      <c r="O442" s="3">
        <f t="shared" si="25"/>
        <v>0.30307839374667622</v>
      </c>
      <c r="P442" s="3">
        <f t="shared" si="26"/>
        <v>2.3779641151330768E-2</v>
      </c>
    </row>
    <row r="443" spans="1:16" x14ac:dyDescent="0.3">
      <c r="A443" t="s">
        <v>131</v>
      </c>
      <c r="B443" t="s">
        <v>132</v>
      </c>
      <c r="C443" t="s">
        <v>76</v>
      </c>
      <c r="D443" s="6" t="e">
        <f>+SED!AJ443</f>
        <v>#VALUE!</v>
      </c>
      <c r="E443" s="7" t="s">
        <v>3</v>
      </c>
      <c r="F443">
        <f>VLOOKUP(B443,RegInd!$B$2:$N$388,13,FALSE)</f>
        <v>0.34951248839447047</v>
      </c>
      <c r="G443" s="7">
        <v>0.34951248839447047</v>
      </c>
      <c r="H443">
        <f>+VLOOKUP(C443,ExpPat!$A$2:$D$47,4,FALSE)</f>
        <v>0.13995453889730092</v>
      </c>
      <c r="I443" s="7">
        <v>0.13995453889730092</v>
      </c>
      <c r="J443" t="e">
        <f t="shared" si="27"/>
        <v>#VALUE!</v>
      </c>
      <c r="N443" s="3" t="e">
        <f t="shared" si="24"/>
        <v>#VALUE!</v>
      </c>
      <c r="O443" s="3">
        <f t="shared" si="25"/>
        <v>0.29826853076621745</v>
      </c>
      <c r="P443" s="3">
        <f t="shared" si="26"/>
        <v>2.3779641151330768E-2</v>
      </c>
    </row>
    <row r="444" spans="1:16" x14ac:dyDescent="0.3">
      <c r="A444" t="s">
        <v>4090</v>
      </c>
      <c r="B444" t="s">
        <v>1236</v>
      </c>
      <c r="C444" t="s">
        <v>76</v>
      </c>
      <c r="D444" s="6">
        <f>+SED!AJ444</f>
        <v>0.42917825476179083</v>
      </c>
      <c r="E444" s="7">
        <v>0.42917825476179083</v>
      </c>
      <c r="F444" t="e">
        <f>VLOOKUP(B444,RegInd!$B$2:$N$388,13,FALSE)</f>
        <v>#N/A</v>
      </c>
      <c r="G444" s="7">
        <v>0.34951248839447047</v>
      </c>
      <c r="H444">
        <f>+VLOOKUP(C444,ExpPat!$A$2:$D$47,4,FALSE)</f>
        <v>0.13995453889730092</v>
      </c>
      <c r="I444" s="7">
        <v>0.13995453889730092</v>
      </c>
      <c r="J444">
        <f t="shared" si="27"/>
        <v>0.25049825883536508</v>
      </c>
      <c r="N444" s="3">
        <f t="shared" si="24"/>
        <v>0.429446604588547</v>
      </c>
      <c r="O444" s="3">
        <f t="shared" si="25"/>
        <v>0.29826853076621745</v>
      </c>
      <c r="P444" s="3">
        <f t="shared" si="26"/>
        <v>2.3779641151330768E-2</v>
      </c>
    </row>
    <row r="445" spans="1:16" x14ac:dyDescent="0.3">
      <c r="A445" t="s">
        <v>4091</v>
      </c>
      <c r="B445" t="s">
        <v>1237</v>
      </c>
      <c r="C445" t="s">
        <v>76</v>
      </c>
      <c r="D445" s="6">
        <f>+SED!AJ445</f>
        <v>0.43820956395742816</v>
      </c>
      <c r="E445" s="7">
        <v>0.43820956395742816</v>
      </c>
      <c r="F445" t="e">
        <f>VLOOKUP(B445,RegInd!$B$2:$N$388,13,FALSE)</f>
        <v>#N/A</v>
      </c>
      <c r="G445" s="7">
        <v>0.34951248839447047</v>
      </c>
      <c r="H445">
        <f>+VLOOKUP(C445,ExpPat!$A$2:$D$47,4,FALSE)</f>
        <v>0.13995453889730092</v>
      </c>
      <c r="I445" s="7">
        <v>0.13995453889730092</v>
      </c>
      <c r="J445">
        <f t="shared" si="27"/>
        <v>0.24559471235240676</v>
      </c>
      <c r="N445" s="3">
        <f t="shared" si="24"/>
        <v>0.41473596513967204</v>
      </c>
      <c r="O445" s="3">
        <f t="shared" si="25"/>
        <v>0.29826853076621745</v>
      </c>
      <c r="P445" s="3">
        <f t="shared" si="26"/>
        <v>2.3779641151330768E-2</v>
      </c>
    </row>
    <row r="446" spans="1:16" x14ac:dyDescent="0.3">
      <c r="A446" t="s">
        <v>4092</v>
      </c>
      <c r="B446" t="s">
        <v>1238</v>
      </c>
      <c r="C446" t="s">
        <v>76</v>
      </c>
      <c r="D446" s="6">
        <f>+SED!AJ446</f>
        <v>0.42918976999640934</v>
      </c>
      <c r="E446" s="7">
        <v>0.42918976999640934</v>
      </c>
      <c r="F446" t="e">
        <f>VLOOKUP(B446,RegInd!$B$2:$N$388,13,FALSE)</f>
        <v>#N/A</v>
      </c>
      <c r="G446" s="7">
        <v>0.34951248839447047</v>
      </c>
      <c r="H446">
        <f>+VLOOKUP(C446,ExpPat!$A$2:$D$47,4,FALSE)</f>
        <v>0.13995453889730092</v>
      </c>
      <c r="I446" s="7">
        <v>0.13995453889730092</v>
      </c>
      <c r="J446">
        <f t="shared" si="27"/>
        <v>0.25049200664235616</v>
      </c>
      <c r="N446" s="3">
        <f t="shared" si="24"/>
        <v>0.42942784800952027</v>
      </c>
      <c r="O446" s="3">
        <f t="shared" si="25"/>
        <v>0.29826853076621745</v>
      </c>
      <c r="P446" s="3">
        <f t="shared" si="26"/>
        <v>2.3779641151330768E-2</v>
      </c>
    </row>
    <row r="447" spans="1:16" x14ac:dyDescent="0.3">
      <c r="A447" t="s">
        <v>1240</v>
      </c>
      <c r="B447" t="s">
        <v>1239</v>
      </c>
      <c r="C447" t="s">
        <v>76</v>
      </c>
      <c r="D447" s="6">
        <f>+SED!AJ447</f>
        <v>0.3878529288743095</v>
      </c>
      <c r="E447" s="7">
        <v>0.3878529288743095</v>
      </c>
      <c r="F447" t="e">
        <f>VLOOKUP(B447,RegInd!$B$2:$N$388,13,FALSE)</f>
        <v>#N/A</v>
      </c>
      <c r="G447" s="7">
        <v>0.34951248839447047</v>
      </c>
      <c r="H447">
        <f>+VLOOKUP(C447,ExpPat!$A$2:$D$47,4,FALSE)</f>
        <v>0.13995453889730092</v>
      </c>
      <c r="I447" s="7">
        <v>0.13995453889730092</v>
      </c>
      <c r="J447">
        <f t="shared" si="27"/>
        <v>0.27293583150872147</v>
      </c>
      <c r="N447" s="3">
        <f t="shared" si="24"/>
        <v>0.49675932260861611</v>
      </c>
      <c r="O447" s="3">
        <f t="shared" si="25"/>
        <v>0.29826853076621745</v>
      </c>
      <c r="P447" s="3">
        <f t="shared" si="26"/>
        <v>2.3779641151330768E-2</v>
      </c>
    </row>
    <row r="448" spans="1:16" x14ac:dyDescent="0.3">
      <c r="A448" t="s">
        <v>1242</v>
      </c>
      <c r="B448" t="s">
        <v>1241</v>
      </c>
      <c r="C448" t="s">
        <v>76</v>
      </c>
      <c r="D448" s="6">
        <f>+SED!AJ448</f>
        <v>0.42854485370352779</v>
      </c>
      <c r="E448" s="7">
        <v>0.42854485370352779</v>
      </c>
      <c r="F448" t="e">
        <f>VLOOKUP(B448,RegInd!$B$2:$N$388,13,FALSE)</f>
        <v>#N/A</v>
      </c>
      <c r="G448" s="7">
        <v>0.34951248839447047</v>
      </c>
      <c r="H448">
        <f>+VLOOKUP(C448,ExpPat!$A$2:$D$47,4,FALSE)</f>
        <v>0.13995453889730092</v>
      </c>
      <c r="I448" s="7">
        <v>0.13995453889730092</v>
      </c>
      <c r="J448">
        <f t="shared" si="27"/>
        <v>0.25084216374043111</v>
      </c>
      <c r="N448" s="3">
        <f t="shared" si="24"/>
        <v>0.43047831930374514</v>
      </c>
      <c r="O448" s="3">
        <f t="shared" si="25"/>
        <v>0.29826853076621745</v>
      </c>
      <c r="P448" s="3">
        <f t="shared" si="26"/>
        <v>2.3779641151330768E-2</v>
      </c>
    </row>
    <row r="449" spans="1:16" x14ac:dyDescent="0.3">
      <c r="A449" t="s">
        <v>1244</v>
      </c>
      <c r="B449" t="s">
        <v>1243</v>
      </c>
      <c r="C449" t="s">
        <v>76</v>
      </c>
      <c r="D449" s="6">
        <f>+SED!AJ449</f>
        <v>0.38838322629285454</v>
      </c>
      <c r="E449" s="7">
        <v>0.38838322629285454</v>
      </c>
      <c r="F449" t="e">
        <f>VLOOKUP(B449,RegInd!$B$2:$N$388,13,FALSE)</f>
        <v>#N/A</v>
      </c>
      <c r="G449" s="7">
        <v>0.34951248839447047</v>
      </c>
      <c r="H449">
        <f>+VLOOKUP(C449,ExpPat!$A$2:$D$47,4,FALSE)</f>
        <v>0.13995453889730092</v>
      </c>
      <c r="I449" s="7">
        <v>0.13995453889730092</v>
      </c>
      <c r="J449">
        <f t="shared" si="27"/>
        <v>0.27264790669236322</v>
      </c>
      <c r="N449" s="3">
        <f t="shared" si="24"/>
        <v>0.4958955481595414</v>
      </c>
      <c r="O449" s="3">
        <f t="shared" si="25"/>
        <v>0.29826853076621745</v>
      </c>
      <c r="P449" s="3">
        <f t="shared" si="26"/>
        <v>2.3779641151330768E-2</v>
      </c>
    </row>
    <row r="450" spans="1:16" x14ac:dyDescent="0.3">
      <c r="A450" t="s">
        <v>1246</v>
      </c>
      <c r="B450" t="s">
        <v>1245</v>
      </c>
      <c r="C450" t="s">
        <v>76</v>
      </c>
      <c r="D450" s="6">
        <f>+SED!AJ450</f>
        <v>0.38862705127860114</v>
      </c>
      <c r="E450" s="7">
        <v>0.38862705127860114</v>
      </c>
      <c r="F450" t="e">
        <f>VLOOKUP(B450,RegInd!$B$2:$N$388,13,FALSE)</f>
        <v>#N/A</v>
      </c>
      <c r="G450" s="7">
        <v>0.34951248839447047</v>
      </c>
      <c r="H450">
        <f>+VLOOKUP(C450,ExpPat!$A$2:$D$47,4,FALSE)</f>
        <v>0.13995453889730092</v>
      </c>
      <c r="I450" s="7">
        <v>0.13995453889730092</v>
      </c>
      <c r="J450">
        <f t="shared" si="27"/>
        <v>0.27251552199315565</v>
      </c>
      <c r="N450" s="3">
        <f t="shared" ref="N450:N513" si="28">1-(E450-$L$2)/($M$2-$L$2)</f>
        <v>0.49549839406191865</v>
      </c>
      <c r="O450" s="3">
        <f t="shared" ref="O450:O513" si="29">+(G450-$L$3)/($M$3-$L$3)</f>
        <v>0.29826853076621745</v>
      </c>
      <c r="P450" s="3">
        <f t="shared" ref="P450:P513" si="30">+(I450-$L$4)/($M$4-$L$4)</f>
        <v>2.3779641151330768E-2</v>
      </c>
    </row>
    <row r="451" spans="1:16" x14ac:dyDescent="0.3">
      <c r="A451" t="s">
        <v>1248</v>
      </c>
      <c r="B451" t="s">
        <v>1247</v>
      </c>
      <c r="C451" t="s">
        <v>76</v>
      </c>
      <c r="D451" s="6">
        <f>+SED!AJ451</f>
        <v>0.38341734685108492</v>
      </c>
      <c r="E451" s="7">
        <v>0.38341734685108492</v>
      </c>
      <c r="F451" t="e">
        <f>VLOOKUP(B451,RegInd!$B$2:$N$388,13,FALSE)</f>
        <v>#N/A</v>
      </c>
      <c r="G451" s="7">
        <v>0.34951248839447047</v>
      </c>
      <c r="H451">
        <f>+VLOOKUP(C451,ExpPat!$A$2:$D$47,4,FALSE)</f>
        <v>0.13995453889730092</v>
      </c>
      <c r="I451" s="7">
        <v>0.13995453889730092</v>
      </c>
      <c r="J451">
        <f t="shared" ref="J451:J514" si="31">+(N451/3)+(O451/3)+(P451/3)</f>
        <v>0.27534412937104713</v>
      </c>
      <c r="N451" s="3">
        <f t="shared" si="28"/>
        <v>0.50398421619559319</v>
      </c>
      <c r="O451" s="3">
        <f t="shared" si="29"/>
        <v>0.29826853076621745</v>
      </c>
      <c r="P451" s="3">
        <f t="shared" si="30"/>
        <v>2.3779641151330768E-2</v>
      </c>
    </row>
    <row r="452" spans="1:16" x14ac:dyDescent="0.3">
      <c r="A452" t="s">
        <v>1250</v>
      </c>
      <c r="B452" t="s">
        <v>1249</v>
      </c>
      <c r="C452" t="s">
        <v>76</v>
      </c>
      <c r="D452" s="6">
        <f>+SED!AJ452</f>
        <v>0.43161982207270377</v>
      </c>
      <c r="E452" s="7">
        <v>0.43161982207270377</v>
      </c>
      <c r="F452" t="e">
        <f>VLOOKUP(B452,RegInd!$B$2:$N$388,13,FALSE)</f>
        <v>#N/A</v>
      </c>
      <c r="G452" s="7">
        <v>0.34951248839447047</v>
      </c>
      <c r="H452">
        <f>+VLOOKUP(C452,ExpPat!$A$2:$D$47,4,FALSE)</f>
        <v>0.13995453889730092</v>
      </c>
      <c r="I452" s="7">
        <v>0.13995453889730092</v>
      </c>
      <c r="J452">
        <f t="shared" si="31"/>
        <v>0.24917261063298521</v>
      </c>
      <c r="N452" s="3">
        <f t="shared" si="28"/>
        <v>0.4254696599814074</v>
      </c>
      <c r="O452" s="3">
        <f t="shared" si="29"/>
        <v>0.29826853076621745</v>
      </c>
      <c r="P452" s="3">
        <f t="shared" si="30"/>
        <v>2.3779641151330768E-2</v>
      </c>
    </row>
    <row r="453" spans="1:16" x14ac:dyDescent="0.3">
      <c r="A453" t="s">
        <v>1252</v>
      </c>
      <c r="B453" t="s">
        <v>1251</v>
      </c>
      <c r="C453" t="s">
        <v>76</v>
      </c>
      <c r="D453" s="6">
        <f>+SED!AJ453</f>
        <v>0.42834907902204145</v>
      </c>
      <c r="E453" s="7">
        <v>0.42834907902204145</v>
      </c>
      <c r="F453" t="e">
        <f>VLOOKUP(B453,RegInd!$B$2:$N$388,13,FALSE)</f>
        <v>#N/A</v>
      </c>
      <c r="G453" s="7">
        <v>0.34951248839447047</v>
      </c>
      <c r="H453">
        <f>+VLOOKUP(C453,ExpPat!$A$2:$D$47,4,FALSE)</f>
        <v>0.13995453889730092</v>
      </c>
      <c r="I453" s="7">
        <v>0.13995453889730092</v>
      </c>
      <c r="J453">
        <f t="shared" si="31"/>
        <v>0.25094845954207617</v>
      </c>
      <c r="N453" s="3">
        <f t="shared" si="28"/>
        <v>0.43079720670868027</v>
      </c>
      <c r="O453" s="3">
        <f t="shared" si="29"/>
        <v>0.29826853076621745</v>
      </c>
      <c r="P453" s="3">
        <f t="shared" si="30"/>
        <v>2.3779641151330768E-2</v>
      </c>
    </row>
    <row r="454" spans="1:16" x14ac:dyDescent="0.3">
      <c r="A454" t="s">
        <v>1254</v>
      </c>
      <c r="B454" t="s">
        <v>1253</v>
      </c>
      <c r="C454" t="s">
        <v>76</v>
      </c>
      <c r="D454" s="6">
        <f>+SED!AJ454</f>
        <v>0.44598726624536678</v>
      </c>
      <c r="E454" s="7">
        <v>0.44598726624536678</v>
      </c>
      <c r="F454" t="e">
        <f>VLOOKUP(B454,RegInd!$B$2:$N$388,13,FALSE)</f>
        <v>#N/A</v>
      </c>
      <c r="G454" s="7">
        <v>0.34951248839447047</v>
      </c>
      <c r="H454">
        <f>+VLOOKUP(C454,ExpPat!$A$2:$D$47,4,FALSE)</f>
        <v>0.13995453889730092</v>
      </c>
      <c r="I454" s="7">
        <v>0.13995453889730092</v>
      </c>
      <c r="J454">
        <f t="shared" si="31"/>
        <v>0.24137181134510419</v>
      </c>
      <c r="N454" s="3">
        <f t="shared" si="28"/>
        <v>0.40206726211776433</v>
      </c>
      <c r="O454" s="3">
        <f t="shared" si="29"/>
        <v>0.29826853076621745</v>
      </c>
      <c r="P454" s="3">
        <f t="shared" si="30"/>
        <v>2.3779641151330768E-2</v>
      </c>
    </row>
    <row r="455" spans="1:16" x14ac:dyDescent="0.3">
      <c r="A455" t="s">
        <v>133</v>
      </c>
      <c r="B455" t="s">
        <v>134</v>
      </c>
      <c r="C455" t="s">
        <v>76</v>
      </c>
      <c r="D455" s="6" t="e">
        <f>+SED!AJ455</f>
        <v>#VALUE!</v>
      </c>
      <c r="E455" s="7" t="s">
        <v>3</v>
      </c>
      <c r="F455">
        <f>VLOOKUP(B455,RegInd!$B$2:$N$388,13,FALSE)</f>
        <v>0.35592658468164601</v>
      </c>
      <c r="G455" s="7">
        <v>0.35592658468164601</v>
      </c>
      <c r="H455">
        <f>+VLOOKUP(C455,ExpPat!$A$2:$D$47,4,FALSE)</f>
        <v>0.13995453889730092</v>
      </c>
      <c r="I455" s="7">
        <v>0.13995453889730092</v>
      </c>
      <c r="J455" t="e">
        <f t="shared" si="31"/>
        <v>#VALUE!</v>
      </c>
      <c r="N455" s="3" t="e">
        <f t="shared" si="28"/>
        <v>#VALUE!</v>
      </c>
      <c r="O455" s="3">
        <f t="shared" si="29"/>
        <v>0.31029318821736451</v>
      </c>
      <c r="P455" s="3">
        <f t="shared" si="30"/>
        <v>2.3779641151330768E-2</v>
      </c>
    </row>
    <row r="456" spans="1:16" x14ac:dyDescent="0.3">
      <c r="A456" t="s">
        <v>4093</v>
      </c>
      <c r="B456" t="s">
        <v>1255</v>
      </c>
      <c r="C456" t="s">
        <v>76</v>
      </c>
      <c r="D456" s="6">
        <f>+SED!AJ456</f>
        <v>0.43940802217043895</v>
      </c>
      <c r="E456" s="7">
        <v>0.43940802217043895</v>
      </c>
      <c r="F456" t="e">
        <f>VLOOKUP(B456,RegInd!$B$2:$N$388,13,FALSE)</f>
        <v>#N/A</v>
      </c>
      <c r="G456" s="7">
        <v>0.35592658468164601</v>
      </c>
      <c r="H456">
        <f>+VLOOKUP(C456,ExpPat!$A$2:$D$47,4,FALSE)</f>
        <v>0.13995453889730092</v>
      </c>
      <c r="I456" s="7">
        <v>0.13995453889730092</v>
      </c>
      <c r="J456">
        <f t="shared" si="31"/>
        <v>0.24895222899354272</v>
      </c>
      <c r="N456" s="3">
        <f t="shared" si="28"/>
        <v>0.41278385761193281</v>
      </c>
      <c r="O456" s="3">
        <f t="shared" si="29"/>
        <v>0.31029318821736451</v>
      </c>
      <c r="P456" s="3">
        <f t="shared" si="30"/>
        <v>2.3779641151330768E-2</v>
      </c>
    </row>
    <row r="457" spans="1:16" x14ac:dyDescent="0.3">
      <c r="A457" t="s">
        <v>4094</v>
      </c>
      <c r="B457" t="s">
        <v>1256</v>
      </c>
      <c r="C457" t="s">
        <v>76</v>
      </c>
      <c r="D457" s="6">
        <f>+SED!AJ457</f>
        <v>0.42724274923939187</v>
      </c>
      <c r="E457" s="7">
        <v>0.42724274923939187</v>
      </c>
      <c r="F457" t="e">
        <f>VLOOKUP(B457,RegInd!$B$2:$N$388,13,FALSE)</f>
        <v>#N/A</v>
      </c>
      <c r="G457" s="7">
        <v>0.35592658468164601</v>
      </c>
      <c r="H457">
        <f>+VLOOKUP(C457,ExpPat!$A$2:$D$47,4,FALSE)</f>
        <v>0.13995453889730092</v>
      </c>
      <c r="I457" s="7">
        <v>0.13995453889730092</v>
      </c>
      <c r="J457">
        <f t="shared" si="31"/>
        <v>0.25555736009946028</v>
      </c>
      <c r="N457" s="3">
        <f t="shared" si="28"/>
        <v>0.43259925092968554</v>
      </c>
      <c r="O457" s="3">
        <f t="shared" si="29"/>
        <v>0.31029318821736451</v>
      </c>
      <c r="P457" s="3">
        <f t="shared" si="30"/>
        <v>2.3779641151330768E-2</v>
      </c>
    </row>
    <row r="458" spans="1:16" x14ac:dyDescent="0.3">
      <c r="A458" t="s">
        <v>4095</v>
      </c>
      <c r="B458" t="s">
        <v>1257</v>
      </c>
      <c r="C458" t="s">
        <v>76</v>
      </c>
      <c r="D458" s="6">
        <f>+SED!AJ458</f>
        <v>0.44634197526908714</v>
      </c>
      <c r="E458" s="7">
        <v>0.44634197526908714</v>
      </c>
      <c r="F458" t="e">
        <f>VLOOKUP(B458,RegInd!$B$2:$N$388,13,FALSE)</f>
        <v>#N/A</v>
      </c>
      <c r="G458" s="7">
        <v>0.35592658468164601</v>
      </c>
      <c r="H458">
        <f>+VLOOKUP(C458,ExpPat!$A$2:$D$47,4,FALSE)</f>
        <v>0.13995453889730092</v>
      </c>
      <c r="I458" s="7">
        <v>0.13995453889730092</v>
      </c>
      <c r="J458">
        <f t="shared" si="31"/>
        <v>0.24518744134278894</v>
      </c>
      <c r="N458" s="3">
        <f t="shared" si="28"/>
        <v>0.40148949465967154</v>
      </c>
      <c r="O458" s="3">
        <f t="shared" si="29"/>
        <v>0.31029318821736451</v>
      </c>
      <c r="P458" s="3">
        <f t="shared" si="30"/>
        <v>2.3779641151330768E-2</v>
      </c>
    </row>
    <row r="459" spans="1:16" x14ac:dyDescent="0.3">
      <c r="A459" t="s">
        <v>1259</v>
      </c>
      <c r="B459" t="s">
        <v>1258</v>
      </c>
      <c r="C459" t="s">
        <v>76</v>
      </c>
      <c r="D459" s="6">
        <f>+SED!AJ459</f>
        <v>0.38226926047129672</v>
      </c>
      <c r="E459" s="7">
        <v>0.38226926047129672</v>
      </c>
      <c r="F459" t="e">
        <f>VLOOKUP(B459,RegInd!$B$2:$N$388,13,FALSE)</f>
        <v>#N/A</v>
      </c>
      <c r="G459" s="7">
        <v>0.35592658468164601</v>
      </c>
      <c r="H459">
        <f>+VLOOKUP(C459,ExpPat!$A$2:$D$47,4,FALSE)</f>
        <v>0.13995453889730092</v>
      </c>
      <c r="I459" s="7">
        <v>0.13995453889730092</v>
      </c>
      <c r="J459">
        <f t="shared" si="31"/>
        <v>0.27997570165969465</v>
      </c>
      <c r="N459" s="3">
        <f t="shared" si="28"/>
        <v>0.50585427561038854</v>
      </c>
      <c r="O459" s="3">
        <f t="shared" si="29"/>
        <v>0.31029318821736451</v>
      </c>
      <c r="P459" s="3">
        <f t="shared" si="30"/>
        <v>2.3779641151330768E-2</v>
      </c>
    </row>
    <row r="460" spans="1:16" x14ac:dyDescent="0.3">
      <c r="A460" t="s">
        <v>1261</v>
      </c>
      <c r="B460" t="s">
        <v>1260</v>
      </c>
      <c r="C460" t="s">
        <v>76</v>
      </c>
      <c r="D460" s="6">
        <f>+SED!AJ460</f>
        <v>0.43110725202914879</v>
      </c>
      <c r="E460" s="7">
        <v>0.43110725202914879</v>
      </c>
      <c r="F460" t="e">
        <f>VLOOKUP(B460,RegInd!$B$2:$N$388,13,FALSE)</f>
        <v>#N/A</v>
      </c>
      <c r="G460" s="7">
        <v>0.35592658468164601</v>
      </c>
      <c r="H460">
        <f>+VLOOKUP(C460,ExpPat!$A$2:$D$47,4,FALSE)</f>
        <v>0.13995453889730092</v>
      </c>
      <c r="I460" s="7">
        <v>0.13995453889730092</v>
      </c>
      <c r="J460">
        <f t="shared" si="31"/>
        <v>0.25345912952705896</v>
      </c>
      <c r="N460" s="3">
        <f t="shared" si="28"/>
        <v>0.42630455921248167</v>
      </c>
      <c r="O460" s="3">
        <f t="shared" si="29"/>
        <v>0.31029318821736451</v>
      </c>
      <c r="P460" s="3">
        <f t="shared" si="30"/>
        <v>2.3779641151330768E-2</v>
      </c>
    </row>
    <row r="461" spans="1:16" x14ac:dyDescent="0.3">
      <c r="A461" t="s">
        <v>1263</v>
      </c>
      <c r="B461" t="s">
        <v>1262</v>
      </c>
      <c r="C461" t="s">
        <v>76</v>
      </c>
      <c r="D461" s="6">
        <f>+SED!AJ461</f>
        <v>0.43551434661251498</v>
      </c>
      <c r="E461" s="7">
        <v>0.43551434661251498</v>
      </c>
      <c r="F461" t="e">
        <f>VLOOKUP(B461,RegInd!$B$2:$N$388,13,FALSE)</f>
        <v>#N/A</v>
      </c>
      <c r="G461" s="7">
        <v>0.35592658468164601</v>
      </c>
      <c r="H461">
        <f>+VLOOKUP(C461,ExpPat!$A$2:$D$47,4,FALSE)</f>
        <v>0.13995453889730092</v>
      </c>
      <c r="I461" s="7">
        <v>0.13995453889730092</v>
      </c>
      <c r="J461">
        <f t="shared" si="31"/>
        <v>0.251066298911231</v>
      </c>
      <c r="N461" s="3">
        <f t="shared" si="28"/>
        <v>0.4191260673649978</v>
      </c>
      <c r="O461" s="3">
        <f t="shared" si="29"/>
        <v>0.31029318821736451</v>
      </c>
      <c r="P461" s="3">
        <f t="shared" si="30"/>
        <v>2.3779641151330768E-2</v>
      </c>
    </row>
    <row r="462" spans="1:16" x14ac:dyDescent="0.3">
      <c r="A462" t="s">
        <v>1265</v>
      </c>
      <c r="B462" t="s">
        <v>1264</v>
      </c>
      <c r="C462" t="s">
        <v>76</v>
      </c>
      <c r="D462" s="6">
        <f>+SED!AJ462</f>
        <v>0.38283364622396882</v>
      </c>
      <c r="E462" s="7">
        <v>0.38283364622396882</v>
      </c>
      <c r="F462" t="e">
        <f>VLOOKUP(B462,RegInd!$B$2:$N$388,13,FALSE)</f>
        <v>#N/A</v>
      </c>
      <c r="G462" s="7">
        <v>0.35592658468164601</v>
      </c>
      <c r="H462">
        <f>+VLOOKUP(C462,ExpPat!$A$2:$D$47,4,FALSE)</f>
        <v>0.13995453889730092</v>
      </c>
      <c r="I462" s="7">
        <v>0.13995453889730092</v>
      </c>
      <c r="J462">
        <f t="shared" si="31"/>
        <v>0.27966926859305974</v>
      </c>
      <c r="N462" s="3">
        <f t="shared" si="28"/>
        <v>0.50493497641048379</v>
      </c>
      <c r="O462" s="3">
        <f t="shared" si="29"/>
        <v>0.31029318821736451</v>
      </c>
      <c r="P462" s="3">
        <f t="shared" si="30"/>
        <v>2.3779641151330768E-2</v>
      </c>
    </row>
    <row r="463" spans="1:16" x14ac:dyDescent="0.3">
      <c r="A463" t="s">
        <v>1267</v>
      </c>
      <c r="B463" t="s">
        <v>1266</v>
      </c>
      <c r="C463" t="s">
        <v>76</v>
      </c>
      <c r="D463" s="6">
        <f>+SED!AJ463</f>
        <v>0.38397069553534552</v>
      </c>
      <c r="E463" s="7">
        <v>0.38397069553534552</v>
      </c>
      <c r="F463" t="e">
        <f>VLOOKUP(B463,RegInd!$B$2:$N$388,13,FALSE)</f>
        <v>#N/A</v>
      </c>
      <c r="G463" s="7">
        <v>0.35592658468164601</v>
      </c>
      <c r="H463">
        <f>+VLOOKUP(C463,ExpPat!$A$2:$D$47,4,FALSE)</f>
        <v>0.13995453889730092</v>
      </c>
      <c r="I463" s="7">
        <v>0.13995453889730092</v>
      </c>
      <c r="J463">
        <f t="shared" si="31"/>
        <v>0.27905190802761204</v>
      </c>
      <c r="N463" s="3">
        <f t="shared" si="28"/>
        <v>0.5030828947141408</v>
      </c>
      <c r="O463" s="3">
        <f t="shared" si="29"/>
        <v>0.31029318821736451</v>
      </c>
      <c r="P463" s="3">
        <f t="shared" si="30"/>
        <v>2.3779641151330768E-2</v>
      </c>
    </row>
    <row r="464" spans="1:16" x14ac:dyDescent="0.3">
      <c r="A464" t="s">
        <v>135</v>
      </c>
      <c r="B464" t="s">
        <v>136</v>
      </c>
      <c r="C464" t="s">
        <v>76</v>
      </c>
      <c r="D464" s="6" t="e">
        <f>+SED!AJ464</f>
        <v>#VALUE!</v>
      </c>
      <c r="E464" s="7" t="s">
        <v>3</v>
      </c>
      <c r="F464">
        <f>VLOOKUP(B464,RegInd!$B$2:$N$388,13,FALSE)</f>
        <v>0.34887107876575285</v>
      </c>
      <c r="G464" s="7">
        <v>0.34887107876575285</v>
      </c>
      <c r="H464">
        <f>+VLOOKUP(C464,ExpPat!$A$2:$D$47,4,FALSE)</f>
        <v>0.13995453889730092</v>
      </c>
      <c r="I464" s="7">
        <v>0.13995453889730092</v>
      </c>
      <c r="J464" t="e">
        <f t="shared" si="31"/>
        <v>#VALUE!</v>
      </c>
      <c r="N464" s="3" t="e">
        <f t="shared" si="28"/>
        <v>#VALUE!</v>
      </c>
      <c r="O464" s="3">
        <f t="shared" si="29"/>
        <v>0.29706606502110261</v>
      </c>
      <c r="P464" s="3">
        <f t="shared" si="30"/>
        <v>2.3779641151330768E-2</v>
      </c>
    </row>
    <row r="465" spans="1:16" x14ac:dyDescent="0.3">
      <c r="A465" t="s">
        <v>4096</v>
      </c>
      <c r="B465" t="s">
        <v>1268</v>
      </c>
      <c r="C465" t="s">
        <v>76</v>
      </c>
      <c r="D465" s="6">
        <f>+SED!AJ465</f>
        <v>0.42950479877415926</v>
      </c>
      <c r="E465" s="7">
        <v>0.42950479877415926</v>
      </c>
      <c r="F465" t="e">
        <f>VLOOKUP(B465,RegInd!$B$2:$N$388,13,FALSE)</f>
        <v>#N/A</v>
      </c>
      <c r="G465" s="7">
        <v>0.34887107876575285</v>
      </c>
      <c r="H465">
        <f>+VLOOKUP(C465,ExpPat!$A$2:$D$47,4,FALSE)</f>
        <v>0.13995453889730092</v>
      </c>
      <c r="I465" s="7">
        <v>0.13995453889730092</v>
      </c>
      <c r="J465">
        <f t="shared" si="31"/>
        <v>0.24992013995167095</v>
      </c>
      <c r="N465" s="3">
        <f t="shared" si="28"/>
        <v>0.42891471368257938</v>
      </c>
      <c r="O465" s="3">
        <f t="shared" si="29"/>
        <v>0.29706606502110261</v>
      </c>
      <c r="P465" s="3">
        <f t="shared" si="30"/>
        <v>2.3779641151330768E-2</v>
      </c>
    </row>
    <row r="466" spans="1:16" x14ac:dyDescent="0.3">
      <c r="A466" t="s">
        <v>1270</v>
      </c>
      <c r="B466" t="s">
        <v>1269</v>
      </c>
      <c r="C466" t="s">
        <v>76</v>
      </c>
      <c r="D466" s="6">
        <f>+SED!AJ466</f>
        <v>0.42981899519618272</v>
      </c>
      <c r="E466" s="7">
        <v>0.42981899519618272</v>
      </c>
      <c r="F466" t="e">
        <f>VLOOKUP(B466,RegInd!$B$2:$N$388,13,FALSE)</f>
        <v>#N/A</v>
      </c>
      <c r="G466" s="7">
        <v>0.34887107876575285</v>
      </c>
      <c r="H466">
        <f>+VLOOKUP(C466,ExpPat!$A$2:$D$47,4,FALSE)</f>
        <v>0.13995453889730092</v>
      </c>
      <c r="I466" s="7">
        <v>0.13995453889730092</v>
      </c>
      <c r="J466">
        <f t="shared" si="31"/>
        <v>0.24974954710330344</v>
      </c>
      <c r="N466" s="3">
        <f t="shared" si="28"/>
        <v>0.42840293513747696</v>
      </c>
      <c r="O466" s="3">
        <f t="shared" si="29"/>
        <v>0.29706606502110261</v>
      </c>
      <c r="P466" s="3">
        <f t="shared" si="30"/>
        <v>2.3779641151330768E-2</v>
      </c>
    </row>
    <row r="467" spans="1:16" x14ac:dyDescent="0.3">
      <c r="A467" t="s">
        <v>1272</v>
      </c>
      <c r="B467" t="s">
        <v>1271</v>
      </c>
      <c r="C467" t="s">
        <v>76</v>
      </c>
      <c r="D467" s="6">
        <f>+SED!AJ467</f>
        <v>0.43138003855787654</v>
      </c>
      <c r="E467" s="7">
        <v>0.43138003855787654</v>
      </c>
      <c r="F467" t="e">
        <f>VLOOKUP(B467,RegInd!$B$2:$N$388,13,FALSE)</f>
        <v>#N/A</v>
      </c>
      <c r="G467" s="7">
        <v>0.34887107876575285</v>
      </c>
      <c r="H467">
        <f>+VLOOKUP(C467,ExpPat!$A$2:$D$47,4,FALSE)</f>
        <v>0.13995453889730092</v>
      </c>
      <c r="I467" s="7">
        <v>0.13995453889730092</v>
      </c>
      <c r="J467">
        <f t="shared" si="31"/>
        <v>0.2489019791017919</v>
      </c>
      <c r="N467" s="3">
        <f t="shared" si="28"/>
        <v>0.42586023113294225</v>
      </c>
      <c r="O467" s="3">
        <f t="shared" si="29"/>
        <v>0.29706606502110261</v>
      </c>
      <c r="P467" s="3">
        <f t="shared" si="30"/>
        <v>2.3779641151330768E-2</v>
      </c>
    </row>
    <row r="468" spans="1:16" x14ac:dyDescent="0.3">
      <c r="A468" t="s">
        <v>1274</v>
      </c>
      <c r="B468" t="s">
        <v>1273</v>
      </c>
      <c r="C468" t="s">
        <v>76</v>
      </c>
      <c r="D468" s="6">
        <f>+SED!AJ468</f>
        <v>0.3440820671529406</v>
      </c>
      <c r="E468" s="7">
        <v>0.3440820671529406</v>
      </c>
      <c r="F468" t="e">
        <f>VLOOKUP(B468,RegInd!$B$2:$N$388,13,FALSE)</f>
        <v>#N/A</v>
      </c>
      <c r="G468" s="7">
        <v>0.34887107876575285</v>
      </c>
      <c r="H468">
        <f>+VLOOKUP(C468,ExpPat!$A$2:$D$47,4,FALSE)</f>
        <v>0.13995453889730092</v>
      </c>
      <c r="I468" s="7">
        <v>0.13995453889730092</v>
      </c>
      <c r="J468">
        <f t="shared" si="31"/>
        <v>0.2963003851777184</v>
      </c>
      <c r="N468" s="3">
        <f t="shared" si="28"/>
        <v>0.56805544936072183</v>
      </c>
      <c r="O468" s="3">
        <f t="shared" si="29"/>
        <v>0.29706606502110261</v>
      </c>
      <c r="P468" s="3">
        <f t="shared" si="30"/>
        <v>2.3779641151330768E-2</v>
      </c>
    </row>
    <row r="469" spans="1:16" x14ac:dyDescent="0.3">
      <c r="A469" t="s">
        <v>1276</v>
      </c>
      <c r="B469" t="s">
        <v>1275</v>
      </c>
      <c r="C469" t="s">
        <v>76</v>
      </c>
      <c r="D469" s="6">
        <f>+SED!AJ469</f>
        <v>0.37952530762802444</v>
      </c>
      <c r="E469" s="7">
        <v>0.37952530762802444</v>
      </c>
      <c r="F469" t="e">
        <f>VLOOKUP(B469,RegInd!$B$2:$N$388,13,FALSE)</f>
        <v>#N/A</v>
      </c>
      <c r="G469" s="7">
        <v>0.34887107876575285</v>
      </c>
      <c r="H469">
        <f>+VLOOKUP(C469,ExpPat!$A$2:$D$47,4,FALSE)</f>
        <v>0.13995453889730092</v>
      </c>
      <c r="I469" s="7">
        <v>0.13995453889730092</v>
      </c>
      <c r="J469">
        <f t="shared" si="31"/>
        <v>0.2770564889261985</v>
      </c>
      <c r="N469" s="3">
        <f t="shared" si="28"/>
        <v>0.51032376060616214</v>
      </c>
      <c r="O469" s="3">
        <f t="shared" si="29"/>
        <v>0.29706606502110261</v>
      </c>
      <c r="P469" s="3">
        <f t="shared" si="30"/>
        <v>2.3779641151330768E-2</v>
      </c>
    </row>
    <row r="470" spans="1:16" x14ac:dyDescent="0.3">
      <c r="A470" t="s">
        <v>1278</v>
      </c>
      <c r="B470" t="s">
        <v>1277</v>
      </c>
      <c r="C470" t="s">
        <v>76</v>
      </c>
      <c r="D470" s="6">
        <f>+SED!AJ470</f>
        <v>0.38310433686778167</v>
      </c>
      <c r="E470" s="7">
        <v>0.38310433686778167</v>
      </c>
      <c r="F470" t="e">
        <f>VLOOKUP(B470,RegInd!$B$2:$N$388,13,FALSE)</f>
        <v>#N/A</v>
      </c>
      <c r="G470" s="7">
        <v>0.34887107876575285</v>
      </c>
      <c r="H470">
        <f>+VLOOKUP(C470,ExpPat!$A$2:$D$47,4,FALSE)</f>
        <v>0.13995453889730092</v>
      </c>
      <c r="I470" s="7">
        <v>0.13995453889730092</v>
      </c>
      <c r="J470">
        <f t="shared" si="31"/>
        <v>0.27511325612784698</v>
      </c>
      <c r="N470" s="3">
        <f t="shared" si="28"/>
        <v>0.50449406221110749</v>
      </c>
      <c r="O470" s="3">
        <f t="shared" si="29"/>
        <v>0.29706606502110261</v>
      </c>
      <c r="P470" s="3">
        <f t="shared" si="30"/>
        <v>2.3779641151330768E-2</v>
      </c>
    </row>
    <row r="471" spans="1:16" x14ac:dyDescent="0.3">
      <c r="A471" t="s">
        <v>1280</v>
      </c>
      <c r="B471" t="s">
        <v>1279</v>
      </c>
      <c r="C471" t="s">
        <v>76</v>
      </c>
      <c r="D471" s="6">
        <f>+SED!AJ471</f>
        <v>0.38657823005627323</v>
      </c>
      <c r="E471" s="7">
        <v>0.38657823005627323</v>
      </c>
      <c r="F471" t="e">
        <f>VLOOKUP(B471,RegInd!$B$2:$N$388,13,FALSE)</f>
        <v>#N/A</v>
      </c>
      <c r="G471" s="7">
        <v>0.34887107876575285</v>
      </c>
      <c r="H471">
        <f>+VLOOKUP(C471,ExpPat!$A$2:$D$47,4,FALSE)</f>
        <v>0.13995453889730092</v>
      </c>
      <c r="I471" s="7">
        <v>0.13995453889730092</v>
      </c>
      <c r="J471">
        <f t="shared" si="31"/>
        <v>0.27322710691541285</v>
      </c>
      <c r="N471" s="3">
        <f t="shared" si="28"/>
        <v>0.4988356145738051</v>
      </c>
      <c r="O471" s="3">
        <f t="shared" si="29"/>
        <v>0.29706606502110261</v>
      </c>
      <c r="P471" s="3">
        <f t="shared" si="30"/>
        <v>2.3779641151330768E-2</v>
      </c>
    </row>
    <row r="472" spans="1:16" x14ac:dyDescent="0.3">
      <c r="A472" t="s">
        <v>137</v>
      </c>
      <c r="B472" t="s">
        <v>138</v>
      </c>
      <c r="C472" t="s">
        <v>76</v>
      </c>
      <c r="D472" s="6" t="e">
        <f>+SED!AJ472</f>
        <v>#VALUE!</v>
      </c>
      <c r="E472" s="7" t="s">
        <v>3</v>
      </c>
      <c r="F472">
        <f>VLOOKUP(B472,RegInd!$B$2:$N$388,13,FALSE)</f>
        <v>0.35464376542421083</v>
      </c>
      <c r="G472" s="7">
        <v>0.35464376542421083</v>
      </c>
      <c r="H472">
        <f>+VLOOKUP(C472,ExpPat!$A$2:$D$47,4,FALSE)</f>
        <v>0.13995453889730092</v>
      </c>
      <c r="I472" s="7">
        <v>0.13995453889730092</v>
      </c>
      <c r="J472" t="e">
        <f t="shared" si="31"/>
        <v>#VALUE!</v>
      </c>
      <c r="N472" s="3" t="e">
        <f t="shared" si="28"/>
        <v>#VALUE!</v>
      </c>
      <c r="O472" s="3">
        <f t="shared" si="29"/>
        <v>0.30788825672713499</v>
      </c>
      <c r="P472" s="3">
        <f t="shared" si="30"/>
        <v>2.3779641151330768E-2</v>
      </c>
    </row>
    <row r="473" spans="1:16" x14ac:dyDescent="0.3">
      <c r="A473" t="s">
        <v>4097</v>
      </c>
      <c r="B473" t="s">
        <v>1281</v>
      </c>
      <c r="C473" t="s">
        <v>76</v>
      </c>
      <c r="D473" s="6">
        <f>+SED!AJ473</f>
        <v>0.44632238606398367</v>
      </c>
      <c r="E473" s="7">
        <v>0.44632238606398367</v>
      </c>
      <c r="F473" t="e">
        <f>VLOOKUP(B473,RegInd!$B$2:$N$388,13,FALSE)</f>
        <v>#N/A</v>
      </c>
      <c r="G473" s="7">
        <v>0.35464376542421083</v>
      </c>
      <c r="H473">
        <f>+VLOOKUP(C473,ExpPat!$A$2:$D$47,4,FALSE)</f>
        <v>0.13995453889730092</v>
      </c>
      <c r="I473" s="7">
        <v>0.13995453889730092</v>
      </c>
      <c r="J473">
        <f t="shared" si="31"/>
        <v>0.24439643346545292</v>
      </c>
      <c r="N473" s="3">
        <f t="shared" si="28"/>
        <v>0.40152140251789292</v>
      </c>
      <c r="O473" s="3">
        <f t="shared" si="29"/>
        <v>0.30788825672713499</v>
      </c>
      <c r="P473" s="3">
        <f t="shared" si="30"/>
        <v>2.3779641151330768E-2</v>
      </c>
    </row>
    <row r="474" spans="1:16" x14ac:dyDescent="0.3">
      <c r="A474" t="s">
        <v>4098</v>
      </c>
      <c r="B474" t="s">
        <v>1282</v>
      </c>
      <c r="C474" t="s">
        <v>76</v>
      </c>
      <c r="D474" s="6">
        <f>+SED!AJ474</f>
        <v>0.43550814126268289</v>
      </c>
      <c r="E474" s="7">
        <v>0.43550814126268289</v>
      </c>
      <c r="F474" t="e">
        <f>VLOOKUP(B474,RegInd!$B$2:$N$388,13,FALSE)</f>
        <v>#N/A</v>
      </c>
      <c r="G474" s="7">
        <v>0.35464376542421083</v>
      </c>
      <c r="H474">
        <f>+VLOOKUP(C474,ExpPat!$A$2:$D$47,4,FALSE)</f>
        <v>0.13995453889730092</v>
      </c>
      <c r="I474" s="7">
        <v>0.13995453889730092</v>
      </c>
      <c r="J474">
        <f t="shared" si="31"/>
        <v>0.25026802427389117</v>
      </c>
      <c r="N474" s="3">
        <f t="shared" si="28"/>
        <v>0.41913617494320776</v>
      </c>
      <c r="O474" s="3">
        <f t="shared" si="29"/>
        <v>0.30788825672713499</v>
      </c>
      <c r="P474" s="3">
        <f t="shared" si="30"/>
        <v>2.3779641151330768E-2</v>
      </c>
    </row>
    <row r="475" spans="1:16" x14ac:dyDescent="0.3">
      <c r="A475" t="s">
        <v>4099</v>
      </c>
      <c r="B475" t="s">
        <v>1283</v>
      </c>
      <c r="C475" t="s">
        <v>76</v>
      </c>
      <c r="D475" s="6">
        <f>+SED!AJ475</f>
        <v>0.42795866433288632</v>
      </c>
      <c r="E475" s="7">
        <v>0.42795866433288632</v>
      </c>
      <c r="F475" t="e">
        <f>VLOOKUP(B475,RegInd!$B$2:$N$388,13,FALSE)</f>
        <v>#N/A</v>
      </c>
      <c r="G475" s="7">
        <v>0.35464376542421083</v>
      </c>
      <c r="H475">
        <f>+VLOOKUP(C475,ExpPat!$A$2:$D$47,4,FALSE)</f>
        <v>0.13995453889730092</v>
      </c>
      <c r="I475" s="7">
        <v>0.13995453889730092</v>
      </c>
      <c r="J475">
        <f t="shared" si="31"/>
        <v>0.2543670103948803</v>
      </c>
      <c r="N475" s="3">
        <f t="shared" si="28"/>
        <v>0.43143313330617516</v>
      </c>
      <c r="O475" s="3">
        <f t="shared" si="29"/>
        <v>0.30788825672713499</v>
      </c>
      <c r="P475" s="3">
        <f t="shared" si="30"/>
        <v>2.3779641151330768E-2</v>
      </c>
    </row>
    <row r="476" spans="1:16" x14ac:dyDescent="0.3">
      <c r="A476" t="s">
        <v>4100</v>
      </c>
      <c r="B476" t="s">
        <v>1284</v>
      </c>
      <c r="C476" t="s">
        <v>76</v>
      </c>
      <c r="D476" s="6">
        <f>+SED!AJ476</f>
        <v>0.42984775537757069</v>
      </c>
      <c r="E476" s="7">
        <v>0.42984775537757069</v>
      </c>
      <c r="F476" t="e">
        <f>VLOOKUP(B476,RegInd!$B$2:$N$388,13,FALSE)</f>
        <v>#N/A</v>
      </c>
      <c r="G476" s="7">
        <v>0.35464376542421083</v>
      </c>
      <c r="H476">
        <f>+VLOOKUP(C476,ExpPat!$A$2:$D$47,4,FALSE)</f>
        <v>0.13995453889730092</v>
      </c>
      <c r="I476" s="7">
        <v>0.13995453889730092</v>
      </c>
      <c r="J476">
        <f t="shared" si="31"/>
        <v>0.25334132900722228</v>
      </c>
      <c r="N476" s="3">
        <f t="shared" si="28"/>
        <v>0.428356089143201</v>
      </c>
      <c r="O476" s="3">
        <f t="shared" si="29"/>
        <v>0.30788825672713499</v>
      </c>
      <c r="P476" s="3">
        <f t="shared" si="30"/>
        <v>2.3779641151330768E-2</v>
      </c>
    </row>
    <row r="477" spans="1:16" x14ac:dyDescent="0.3">
      <c r="A477" t="s">
        <v>4101</v>
      </c>
      <c r="B477" t="s">
        <v>1285</v>
      </c>
      <c r="C477" t="s">
        <v>76</v>
      </c>
      <c r="D477" s="6">
        <f>+SED!AJ477</f>
        <v>0.43650317141132433</v>
      </c>
      <c r="E477" s="7">
        <v>0.43650317141132433</v>
      </c>
      <c r="F477" t="e">
        <f>VLOOKUP(B477,RegInd!$B$2:$N$388,13,FALSE)</f>
        <v>#N/A</v>
      </c>
      <c r="G477" s="7">
        <v>0.35464376542421083</v>
      </c>
      <c r="H477">
        <f>+VLOOKUP(C477,ExpPat!$A$2:$D$47,4,FALSE)</f>
        <v>0.13995453889730092</v>
      </c>
      <c r="I477" s="7">
        <v>0.13995453889730092</v>
      </c>
      <c r="J477">
        <f t="shared" si="31"/>
        <v>0.24972777296811538</v>
      </c>
      <c r="N477" s="3">
        <f t="shared" si="28"/>
        <v>0.41751542102588035</v>
      </c>
      <c r="O477" s="3">
        <f t="shared" si="29"/>
        <v>0.30788825672713499</v>
      </c>
      <c r="P477" s="3">
        <f t="shared" si="30"/>
        <v>2.3779641151330768E-2</v>
      </c>
    </row>
    <row r="478" spans="1:16" x14ac:dyDescent="0.3">
      <c r="A478" t="s">
        <v>1287</v>
      </c>
      <c r="B478" t="s">
        <v>1286</v>
      </c>
      <c r="C478" t="s">
        <v>76</v>
      </c>
      <c r="D478" s="6">
        <f>+SED!AJ478</f>
        <v>0.43951293745916487</v>
      </c>
      <c r="E478" s="7">
        <v>0.43951293745916487</v>
      </c>
      <c r="F478" t="e">
        <f>VLOOKUP(B478,RegInd!$B$2:$N$388,13,FALSE)</f>
        <v>#N/A</v>
      </c>
      <c r="G478" s="7">
        <v>0.35464376542421083</v>
      </c>
      <c r="H478">
        <f>+VLOOKUP(C478,ExpPat!$A$2:$D$47,4,FALSE)</f>
        <v>0.13995453889730092</v>
      </c>
      <c r="I478" s="7">
        <v>0.13995453889730092</v>
      </c>
      <c r="J478">
        <f t="shared" si="31"/>
        <v>0.24809362144050018</v>
      </c>
      <c r="N478" s="3">
        <f t="shared" si="28"/>
        <v>0.4126129664430348</v>
      </c>
      <c r="O478" s="3">
        <f t="shared" si="29"/>
        <v>0.30788825672713499</v>
      </c>
      <c r="P478" s="3">
        <f t="shared" si="30"/>
        <v>2.3779641151330768E-2</v>
      </c>
    </row>
    <row r="479" spans="1:16" x14ac:dyDescent="0.3">
      <c r="A479" t="s">
        <v>1289</v>
      </c>
      <c r="B479" t="s">
        <v>1288</v>
      </c>
      <c r="C479" t="s">
        <v>76</v>
      </c>
      <c r="D479" s="6">
        <f>+SED!AJ479</f>
        <v>0.39312389107728668</v>
      </c>
      <c r="E479" s="7">
        <v>0.39312389107728668</v>
      </c>
      <c r="F479" t="e">
        <f>VLOOKUP(B479,RegInd!$B$2:$N$388,13,FALSE)</f>
        <v>#N/A</v>
      </c>
      <c r="G479" s="7">
        <v>0.35464376542421083</v>
      </c>
      <c r="H479">
        <f>+VLOOKUP(C479,ExpPat!$A$2:$D$47,4,FALSE)</f>
        <v>0.13995453889730092</v>
      </c>
      <c r="I479" s="7">
        <v>0.13995453889730092</v>
      </c>
      <c r="J479">
        <f t="shared" si="31"/>
        <v>0.27328053956124509</v>
      </c>
      <c r="N479" s="3">
        <f t="shared" si="28"/>
        <v>0.48817372080526955</v>
      </c>
      <c r="O479" s="3">
        <f t="shared" si="29"/>
        <v>0.30788825672713499</v>
      </c>
      <c r="P479" s="3">
        <f t="shared" si="30"/>
        <v>2.3779641151330768E-2</v>
      </c>
    </row>
    <row r="480" spans="1:16" x14ac:dyDescent="0.3">
      <c r="A480" t="s">
        <v>1291</v>
      </c>
      <c r="B480" t="s">
        <v>1290</v>
      </c>
      <c r="C480" t="s">
        <v>76</v>
      </c>
      <c r="D480" s="6">
        <f>+SED!AJ480</f>
        <v>0.43364369000120506</v>
      </c>
      <c r="E480" s="7">
        <v>0.43364369000120506</v>
      </c>
      <c r="F480" t="e">
        <f>VLOOKUP(B480,RegInd!$B$2:$N$388,13,FALSE)</f>
        <v>#N/A</v>
      </c>
      <c r="G480" s="7">
        <v>0.35464376542421083</v>
      </c>
      <c r="H480">
        <f>+VLOOKUP(C480,ExpPat!$A$2:$D$47,4,FALSE)</f>
        <v>0.13995453889730092</v>
      </c>
      <c r="I480" s="7">
        <v>0.13995453889730092</v>
      </c>
      <c r="J480">
        <f t="shared" si="31"/>
        <v>0.25128032749901863</v>
      </c>
      <c r="N480" s="3">
        <f t="shared" si="28"/>
        <v>0.42217308461859016</v>
      </c>
      <c r="O480" s="3">
        <f t="shared" si="29"/>
        <v>0.30788825672713499</v>
      </c>
      <c r="P480" s="3">
        <f t="shared" si="30"/>
        <v>2.3779641151330768E-2</v>
      </c>
    </row>
    <row r="481" spans="1:16" x14ac:dyDescent="0.3">
      <c r="A481" t="s">
        <v>1293</v>
      </c>
      <c r="B481" t="s">
        <v>1292</v>
      </c>
      <c r="C481" t="s">
        <v>76</v>
      </c>
      <c r="D481" s="6">
        <f>+SED!AJ481</f>
        <v>0.38940717558351295</v>
      </c>
      <c r="E481" s="7">
        <v>0.38940717558351295</v>
      </c>
      <c r="F481" t="e">
        <f>VLOOKUP(B481,RegInd!$B$2:$N$388,13,FALSE)</f>
        <v>#N/A</v>
      </c>
      <c r="G481" s="7">
        <v>0.35464376542421083</v>
      </c>
      <c r="H481">
        <f>+VLOOKUP(C481,ExpPat!$A$2:$D$47,4,FALSE)</f>
        <v>0.13995453889730092</v>
      </c>
      <c r="I481" s="7">
        <v>0.13995453889730092</v>
      </c>
      <c r="J481">
        <f t="shared" si="31"/>
        <v>0.27529852906784447</v>
      </c>
      <c r="N481" s="3">
        <f t="shared" si="28"/>
        <v>0.49422768932506767</v>
      </c>
      <c r="O481" s="3">
        <f t="shared" si="29"/>
        <v>0.30788825672713499</v>
      </c>
      <c r="P481" s="3">
        <f t="shared" si="30"/>
        <v>2.3779641151330768E-2</v>
      </c>
    </row>
    <row r="482" spans="1:16" x14ac:dyDescent="0.3">
      <c r="A482" t="s">
        <v>1295</v>
      </c>
      <c r="B482" t="s">
        <v>1294</v>
      </c>
      <c r="C482" t="s">
        <v>76</v>
      </c>
      <c r="D482" s="6">
        <f>+SED!AJ482</f>
        <v>0.39068802855048279</v>
      </c>
      <c r="E482" s="7">
        <v>0.39068802855048279</v>
      </c>
      <c r="F482" t="e">
        <f>VLOOKUP(B482,RegInd!$B$2:$N$388,13,FALSE)</f>
        <v>#N/A</v>
      </c>
      <c r="G482" s="7">
        <v>0.35464376542421083</v>
      </c>
      <c r="H482">
        <f>+VLOOKUP(C482,ExpPat!$A$2:$D$47,4,FALSE)</f>
        <v>0.13995453889730092</v>
      </c>
      <c r="I482" s="7">
        <v>0.13995453889730092</v>
      </c>
      <c r="J482">
        <f t="shared" si="31"/>
        <v>0.27460309035288988</v>
      </c>
      <c r="N482" s="3">
        <f t="shared" si="28"/>
        <v>0.4921413731802039</v>
      </c>
      <c r="O482" s="3">
        <f t="shared" si="29"/>
        <v>0.30788825672713499</v>
      </c>
      <c r="P482" s="3">
        <f t="shared" si="30"/>
        <v>2.3779641151330768E-2</v>
      </c>
    </row>
    <row r="483" spans="1:16" x14ac:dyDescent="0.3">
      <c r="A483" t="s">
        <v>1297</v>
      </c>
      <c r="B483" t="s">
        <v>1296</v>
      </c>
      <c r="C483" t="s">
        <v>76</v>
      </c>
      <c r="D483" s="6">
        <f>+SED!AJ483</f>
        <v>0.38778999883630955</v>
      </c>
      <c r="E483" s="7">
        <v>0.38778999883630955</v>
      </c>
      <c r="F483" t="e">
        <f>VLOOKUP(B483,RegInd!$B$2:$N$388,13,FALSE)</f>
        <v>#N/A</v>
      </c>
      <c r="G483" s="7">
        <v>0.35464376542421083</v>
      </c>
      <c r="H483">
        <f>+VLOOKUP(C483,ExpPat!$A$2:$D$47,4,FALSE)</f>
        <v>0.13995453889730092</v>
      </c>
      <c r="I483" s="7">
        <v>0.13995453889730092</v>
      </c>
      <c r="J483">
        <f t="shared" si="31"/>
        <v>0.27617657467333678</v>
      </c>
      <c r="N483" s="3">
        <f t="shared" si="28"/>
        <v>0.4968618261415445</v>
      </c>
      <c r="O483" s="3">
        <f t="shared" si="29"/>
        <v>0.30788825672713499</v>
      </c>
      <c r="P483" s="3">
        <f t="shared" si="30"/>
        <v>2.3779641151330768E-2</v>
      </c>
    </row>
    <row r="484" spans="1:16" x14ac:dyDescent="0.3">
      <c r="A484" t="s">
        <v>1299</v>
      </c>
      <c r="B484" t="s">
        <v>1298</v>
      </c>
      <c r="C484" t="s">
        <v>76</v>
      </c>
      <c r="D484" s="6">
        <f>+SED!AJ484</f>
        <v>0.43501776733687758</v>
      </c>
      <c r="E484" s="7">
        <v>0.43501776733687758</v>
      </c>
      <c r="F484" t="e">
        <f>VLOOKUP(B484,RegInd!$B$2:$N$388,13,FALSE)</f>
        <v>#N/A</v>
      </c>
      <c r="G484" s="7">
        <v>0.35464376542421083</v>
      </c>
      <c r="H484">
        <f>+VLOOKUP(C484,ExpPat!$A$2:$D$47,4,FALSE)</f>
        <v>0.13995453889730092</v>
      </c>
      <c r="I484" s="7">
        <v>0.13995453889730092</v>
      </c>
      <c r="J484">
        <f t="shared" si="31"/>
        <v>0.2505342726424421</v>
      </c>
      <c r="N484" s="3">
        <f t="shared" si="28"/>
        <v>0.41993492004886046</v>
      </c>
      <c r="O484" s="3">
        <f t="shared" si="29"/>
        <v>0.30788825672713499</v>
      </c>
      <c r="P484" s="3">
        <f t="shared" si="30"/>
        <v>2.3779641151330768E-2</v>
      </c>
    </row>
    <row r="485" spans="1:16" x14ac:dyDescent="0.3">
      <c r="A485" t="s">
        <v>139</v>
      </c>
      <c r="B485" t="s">
        <v>1300</v>
      </c>
      <c r="C485" t="s">
        <v>76</v>
      </c>
      <c r="D485" s="6" t="e">
        <f>+SED!AJ485</f>
        <v>#VALUE!</v>
      </c>
      <c r="E485" s="7" t="s">
        <v>3</v>
      </c>
      <c r="F485" t="e">
        <f>VLOOKUP(B485,RegInd!$B$2:$N$388,13,FALSE)</f>
        <v>#N/A</v>
      </c>
      <c r="G485" s="7" t="s">
        <v>3</v>
      </c>
      <c r="H485">
        <f>+VLOOKUP(C485,ExpPat!$A$2:$D$47,4,FALSE)</f>
        <v>0.13995453889730092</v>
      </c>
      <c r="I485" s="7">
        <v>0.13995453889730092</v>
      </c>
      <c r="J485" t="e">
        <f t="shared" si="31"/>
        <v>#VALUE!</v>
      </c>
      <c r="N485" s="3" t="e">
        <f t="shared" si="28"/>
        <v>#VALUE!</v>
      </c>
      <c r="O485" s="3" t="e">
        <f t="shared" si="29"/>
        <v>#VALUE!</v>
      </c>
      <c r="P485" s="3">
        <f t="shared" si="30"/>
        <v>2.3779641151330768E-2</v>
      </c>
    </row>
    <row r="486" spans="1:16" x14ac:dyDescent="0.3">
      <c r="A486" t="s">
        <v>140</v>
      </c>
      <c r="B486" t="s">
        <v>141</v>
      </c>
      <c r="C486" t="s">
        <v>76</v>
      </c>
      <c r="D486" s="6" t="e">
        <f>+SED!AJ486</f>
        <v>#VALUE!</v>
      </c>
      <c r="E486" s="7" t="s">
        <v>3</v>
      </c>
      <c r="F486">
        <f>VLOOKUP(B486,RegInd!$B$2:$N$388,13,FALSE)</f>
        <v>0.35079530765190553</v>
      </c>
      <c r="G486" s="7">
        <v>0.35079530765190553</v>
      </c>
      <c r="H486">
        <f>+VLOOKUP(C486,ExpPat!$A$2:$D$47,4,FALSE)</f>
        <v>0.13995453889730092</v>
      </c>
      <c r="I486" s="7">
        <v>0.13995453889730092</v>
      </c>
      <c r="J486" t="e">
        <f t="shared" si="31"/>
        <v>#VALUE!</v>
      </c>
      <c r="N486" s="3" t="e">
        <f t="shared" si="28"/>
        <v>#VALUE!</v>
      </c>
      <c r="O486" s="3">
        <f t="shared" si="29"/>
        <v>0.30067346225644676</v>
      </c>
      <c r="P486" s="3">
        <f t="shared" si="30"/>
        <v>2.3779641151330768E-2</v>
      </c>
    </row>
    <row r="487" spans="1:16" x14ac:dyDescent="0.3">
      <c r="A487" t="s">
        <v>4102</v>
      </c>
      <c r="B487" t="s">
        <v>1301</v>
      </c>
      <c r="C487" t="s">
        <v>76</v>
      </c>
      <c r="D487" s="6">
        <f>+SED!AJ487</f>
        <v>0.40003162528852343</v>
      </c>
      <c r="E487" s="7">
        <v>0.40003162528852343</v>
      </c>
      <c r="F487" t="e">
        <f>VLOOKUP(B487,RegInd!$B$2:$N$388,13,FALSE)</f>
        <v>#N/A</v>
      </c>
      <c r="G487" s="7">
        <v>0.35079530765190553</v>
      </c>
      <c r="H487">
        <f>+VLOOKUP(C487,ExpPat!$A$2:$D$47,4,FALSE)</f>
        <v>0.13995453889730092</v>
      </c>
      <c r="I487" s="7">
        <v>0.13995453889730092</v>
      </c>
      <c r="J487">
        <f t="shared" si="31"/>
        <v>0.26712505595692321</v>
      </c>
      <c r="N487" s="3">
        <f t="shared" si="28"/>
        <v>0.47692206446299201</v>
      </c>
      <c r="O487" s="3">
        <f t="shared" si="29"/>
        <v>0.30067346225644676</v>
      </c>
      <c r="P487" s="3">
        <f t="shared" si="30"/>
        <v>2.3779641151330768E-2</v>
      </c>
    </row>
    <row r="488" spans="1:16" x14ac:dyDescent="0.3">
      <c r="A488" t="s">
        <v>1303</v>
      </c>
      <c r="B488" t="s">
        <v>1302</v>
      </c>
      <c r="C488" t="s">
        <v>76</v>
      </c>
      <c r="D488" s="6">
        <f>+SED!AJ488</f>
        <v>0.39463995660857232</v>
      </c>
      <c r="E488" s="7">
        <v>0.39463995660857232</v>
      </c>
      <c r="F488" t="e">
        <f>VLOOKUP(B488,RegInd!$B$2:$N$388,13,FALSE)</f>
        <v>#N/A</v>
      </c>
      <c r="G488" s="7">
        <v>0.35079530765190553</v>
      </c>
      <c r="H488">
        <f>+VLOOKUP(C488,ExpPat!$A$2:$D$47,4,FALSE)</f>
        <v>0.13995453889730092</v>
      </c>
      <c r="I488" s="7">
        <v>0.13995453889730092</v>
      </c>
      <c r="J488">
        <f t="shared" si="31"/>
        <v>0.27005246076835648</v>
      </c>
      <c r="N488" s="3">
        <f t="shared" si="28"/>
        <v>0.48570427889729195</v>
      </c>
      <c r="O488" s="3">
        <f t="shared" si="29"/>
        <v>0.30067346225644676</v>
      </c>
      <c r="P488" s="3">
        <f t="shared" si="30"/>
        <v>2.3779641151330768E-2</v>
      </c>
    </row>
    <row r="489" spans="1:16" x14ac:dyDescent="0.3">
      <c r="A489" t="s">
        <v>1305</v>
      </c>
      <c r="B489" t="s">
        <v>1304</v>
      </c>
      <c r="C489" t="s">
        <v>76</v>
      </c>
      <c r="D489" s="6">
        <f>+SED!AJ489</f>
        <v>0.34292172837987644</v>
      </c>
      <c r="E489" s="7">
        <v>0.34292172837987644</v>
      </c>
      <c r="F489" t="e">
        <f>VLOOKUP(B489,RegInd!$B$2:$N$388,13,FALSE)</f>
        <v>#N/A</v>
      </c>
      <c r="G489" s="7">
        <v>0.35079530765190553</v>
      </c>
      <c r="H489">
        <f>+VLOOKUP(C489,ExpPat!$A$2:$D$47,4,FALSE)</f>
        <v>0.13995453889730092</v>
      </c>
      <c r="I489" s="7">
        <v>0.13995453889730092</v>
      </c>
      <c r="J489">
        <f t="shared" si="31"/>
        <v>0.29813285649416793</v>
      </c>
      <c r="N489" s="3">
        <f t="shared" si="28"/>
        <v>0.56994546607472629</v>
      </c>
      <c r="O489" s="3">
        <f t="shared" si="29"/>
        <v>0.30067346225644676</v>
      </c>
      <c r="P489" s="3">
        <f t="shared" si="30"/>
        <v>2.3779641151330768E-2</v>
      </c>
    </row>
    <row r="490" spans="1:16" x14ac:dyDescent="0.3">
      <c r="A490" t="s">
        <v>1307</v>
      </c>
      <c r="B490" t="s">
        <v>1306</v>
      </c>
      <c r="C490" t="s">
        <v>76</v>
      </c>
      <c r="D490" s="6">
        <f>+SED!AJ490</f>
        <v>0.38876423738985288</v>
      </c>
      <c r="E490" s="7">
        <v>0.38876423738985288</v>
      </c>
      <c r="F490" t="e">
        <f>VLOOKUP(B490,RegInd!$B$2:$N$388,13,FALSE)</f>
        <v>#N/A</v>
      </c>
      <c r="G490" s="7">
        <v>0.35079530765190553</v>
      </c>
      <c r="H490">
        <f>+VLOOKUP(C490,ExpPat!$A$2:$D$47,4,FALSE)</f>
        <v>0.13995453889730092</v>
      </c>
      <c r="I490" s="7">
        <v>0.13995453889730092</v>
      </c>
      <c r="J490">
        <f t="shared" si="31"/>
        <v>0.27324268066734081</v>
      </c>
      <c r="N490" s="3">
        <f t="shared" si="28"/>
        <v>0.49527493859424487</v>
      </c>
      <c r="O490" s="3">
        <f t="shared" si="29"/>
        <v>0.30067346225644676</v>
      </c>
      <c r="P490" s="3">
        <f t="shared" si="30"/>
        <v>2.3779641151330768E-2</v>
      </c>
    </row>
    <row r="491" spans="1:16" x14ac:dyDescent="0.3">
      <c r="A491" t="s">
        <v>1309</v>
      </c>
      <c r="B491" t="s">
        <v>1308</v>
      </c>
      <c r="C491" t="s">
        <v>76</v>
      </c>
      <c r="D491" s="6">
        <f>+SED!AJ491</f>
        <v>0.34837909646617898</v>
      </c>
      <c r="E491" s="7">
        <v>0.34837909646617898</v>
      </c>
      <c r="F491" t="e">
        <f>VLOOKUP(B491,RegInd!$B$2:$N$388,13,FALSE)</f>
        <v>#N/A</v>
      </c>
      <c r="G491" s="7">
        <v>0.35079530765190553</v>
      </c>
      <c r="H491">
        <f>+VLOOKUP(C491,ExpPat!$A$2:$D$47,4,FALSE)</f>
        <v>0.13995453889730092</v>
      </c>
      <c r="I491" s="7">
        <v>0.13995453889730092</v>
      </c>
      <c r="J491">
        <f t="shared" si="31"/>
        <v>0.29516978021075108</v>
      </c>
      <c r="N491" s="3">
        <f t="shared" si="28"/>
        <v>0.56105623722447562</v>
      </c>
      <c r="O491" s="3">
        <f t="shared" si="29"/>
        <v>0.30067346225644676</v>
      </c>
      <c r="P491" s="3">
        <f t="shared" si="30"/>
        <v>2.3779641151330768E-2</v>
      </c>
    </row>
    <row r="492" spans="1:16" x14ac:dyDescent="0.3">
      <c r="A492" t="s">
        <v>1311</v>
      </c>
      <c r="B492" t="s">
        <v>1310</v>
      </c>
      <c r="C492" t="s">
        <v>76</v>
      </c>
      <c r="D492" s="6">
        <f>+SED!AJ492</f>
        <v>0.38985758670276666</v>
      </c>
      <c r="E492" s="7">
        <v>0.38985758670276666</v>
      </c>
      <c r="F492" t="e">
        <f>VLOOKUP(B492,RegInd!$B$2:$N$388,13,FALSE)</f>
        <v>#N/A</v>
      </c>
      <c r="G492" s="7">
        <v>0.35079530765190553</v>
      </c>
      <c r="H492">
        <f>+VLOOKUP(C492,ExpPat!$A$2:$D$47,4,FALSE)</f>
        <v>0.13995453889730092</v>
      </c>
      <c r="I492" s="7">
        <v>0.13995453889730092</v>
      </c>
      <c r="J492">
        <f t="shared" si="31"/>
        <v>0.27264904700229337</v>
      </c>
      <c r="N492" s="3">
        <f t="shared" si="28"/>
        <v>0.49349403759910249</v>
      </c>
      <c r="O492" s="3">
        <f t="shared" si="29"/>
        <v>0.30067346225644676</v>
      </c>
      <c r="P492" s="3">
        <f t="shared" si="30"/>
        <v>2.3779641151330768E-2</v>
      </c>
    </row>
    <row r="493" spans="1:16" x14ac:dyDescent="0.3">
      <c r="A493" t="s">
        <v>1313</v>
      </c>
      <c r="B493" t="s">
        <v>1312</v>
      </c>
      <c r="C493" t="s">
        <v>76</v>
      </c>
      <c r="D493" s="6">
        <f>+SED!AJ493</f>
        <v>0.38584666556401254</v>
      </c>
      <c r="E493" s="7">
        <v>0.38584666556401254</v>
      </c>
      <c r="F493" t="e">
        <f>VLOOKUP(B493,RegInd!$B$2:$N$388,13,FALSE)</f>
        <v>#N/A</v>
      </c>
      <c r="G493" s="7">
        <v>0.35079530765190553</v>
      </c>
      <c r="H493">
        <f>+VLOOKUP(C493,ExpPat!$A$2:$D$47,4,FALSE)</f>
        <v>0.13995453889730092</v>
      </c>
      <c r="I493" s="7">
        <v>0.13995453889730092</v>
      </c>
      <c r="J493">
        <f t="shared" si="31"/>
        <v>0.27482677537116168</v>
      </c>
      <c r="N493" s="3">
        <f t="shared" si="28"/>
        <v>0.50002722270570743</v>
      </c>
      <c r="O493" s="3">
        <f t="shared" si="29"/>
        <v>0.30067346225644676</v>
      </c>
      <c r="P493" s="3">
        <f t="shared" si="30"/>
        <v>2.3779641151330768E-2</v>
      </c>
    </row>
    <row r="494" spans="1:16" x14ac:dyDescent="0.3">
      <c r="A494" t="s">
        <v>1315</v>
      </c>
      <c r="B494" t="s">
        <v>1314</v>
      </c>
      <c r="C494" t="s">
        <v>76</v>
      </c>
      <c r="D494" s="6">
        <f>+SED!AJ494</f>
        <v>0.39234860876427075</v>
      </c>
      <c r="E494" s="7">
        <v>0.39234860876427075</v>
      </c>
      <c r="F494" t="e">
        <f>VLOOKUP(B494,RegInd!$B$2:$N$388,13,FALSE)</f>
        <v>#N/A</v>
      </c>
      <c r="G494" s="7">
        <v>0.35079530765190553</v>
      </c>
      <c r="H494">
        <f>+VLOOKUP(C494,ExpPat!$A$2:$D$47,4,FALSE)</f>
        <v>0.13995453889730092</v>
      </c>
      <c r="I494" s="7">
        <v>0.13995453889730092</v>
      </c>
      <c r="J494">
        <f t="shared" si="31"/>
        <v>0.27129654735865799</v>
      </c>
      <c r="N494" s="3">
        <f t="shared" si="28"/>
        <v>0.48943653866819647</v>
      </c>
      <c r="O494" s="3">
        <f t="shared" si="29"/>
        <v>0.30067346225644676</v>
      </c>
      <c r="P494" s="3">
        <f t="shared" si="30"/>
        <v>2.3779641151330768E-2</v>
      </c>
    </row>
    <row r="495" spans="1:16" x14ac:dyDescent="0.3">
      <c r="A495" t="s">
        <v>1317</v>
      </c>
      <c r="B495" t="s">
        <v>1316</v>
      </c>
      <c r="C495" t="s">
        <v>76</v>
      </c>
      <c r="D495" s="6">
        <f>+SED!AJ495</f>
        <v>0.34301260053674465</v>
      </c>
      <c r="E495" s="7">
        <v>0.34301260053674465</v>
      </c>
      <c r="F495" t="e">
        <f>VLOOKUP(B495,RegInd!$B$2:$N$388,13,FALSE)</f>
        <v>#N/A</v>
      </c>
      <c r="G495" s="7">
        <v>0.35079530765190553</v>
      </c>
      <c r="H495">
        <f>+VLOOKUP(C495,ExpPat!$A$2:$D$47,4,FALSE)</f>
        <v>0.13995453889730092</v>
      </c>
      <c r="I495" s="7">
        <v>0.13995453889730092</v>
      </c>
      <c r="J495">
        <f t="shared" si="31"/>
        <v>0.29808351748522061</v>
      </c>
      <c r="N495" s="3">
        <f t="shared" si="28"/>
        <v>0.56979744904788421</v>
      </c>
      <c r="O495" s="3">
        <f t="shared" si="29"/>
        <v>0.30067346225644676</v>
      </c>
      <c r="P495" s="3">
        <f t="shared" si="30"/>
        <v>2.3779641151330768E-2</v>
      </c>
    </row>
    <row r="496" spans="1:16" x14ac:dyDescent="0.3">
      <c r="A496" t="s">
        <v>1319</v>
      </c>
      <c r="B496" t="s">
        <v>1318</v>
      </c>
      <c r="C496" t="s">
        <v>76</v>
      </c>
      <c r="D496" s="6">
        <f>+SED!AJ496</f>
        <v>0.35646369126029026</v>
      </c>
      <c r="E496" s="7">
        <v>0.35646369126029026</v>
      </c>
      <c r="F496" t="e">
        <f>VLOOKUP(B496,RegInd!$B$2:$N$388,13,FALSE)</f>
        <v>#N/A</v>
      </c>
      <c r="G496" s="7">
        <v>0.35079530765190553</v>
      </c>
      <c r="H496">
        <f>+VLOOKUP(C496,ExpPat!$A$2:$D$47,4,FALSE)</f>
        <v>0.13995453889730092</v>
      </c>
      <c r="I496" s="7">
        <v>0.13995453889730092</v>
      </c>
      <c r="J496">
        <f t="shared" si="31"/>
        <v>0.29078025201389152</v>
      </c>
      <c r="N496" s="3">
        <f t="shared" si="28"/>
        <v>0.54788765263389694</v>
      </c>
      <c r="O496" s="3">
        <f t="shared" si="29"/>
        <v>0.30067346225644676</v>
      </c>
      <c r="P496" s="3">
        <f t="shared" si="30"/>
        <v>2.3779641151330768E-2</v>
      </c>
    </row>
    <row r="497" spans="1:16" x14ac:dyDescent="0.3">
      <c r="A497" t="s">
        <v>1321</v>
      </c>
      <c r="B497" t="s">
        <v>1320</v>
      </c>
      <c r="C497" t="s">
        <v>76</v>
      </c>
      <c r="D497" s="6">
        <f>+SED!AJ497</f>
        <v>0.34745716707778462</v>
      </c>
      <c r="E497" s="7">
        <v>0.34745716707778462</v>
      </c>
      <c r="F497" t="e">
        <f>VLOOKUP(B497,RegInd!$B$2:$N$388,13,FALSE)</f>
        <v>#N/A</v>
      </c>
      <c r="G497" s="7">
        <v>0.35079530765190553</v>
      </c>
      <c r="H497">
        <f>+VLOOKUP(C497,ExpPat!$A$2:$D$47,4,FALSE)</f>
        <v>0.13995453889730092</v>
      </c>
      <c r="I497" s="7">
        <v>0.13995453889730092</v>
      </c>
      <c r="J497">
        <f t="shared" si="31"/>
        <v>0.29567034148177712</v>
      </c>
      <c r="N497" s="3">
        <f t="shared" si="28"/>
        <v>0.56255792103755375</v>
      </c>
      <c r="O497" s="3">
        <f t="shared" si="29"/>
        <v>0.30067346225644676</v>
      </c>
      <c r="P497" s="3">
        <f t="shared" si="30"/>
        <v>2.3779641151330768E-2</v>
      </c>
    </row>
    <row r="498" spans="1:16" x14ac:dyDescent="0.3">
      <c r="A498" t="s">
        <v>142</v>
      </c>
      <c r="B498" t="s">
        <v>143</v>
      </c>
      <c r="C498" t="s">
        <v>76</v>
      </c>
      <c r="D498" s="6" t="e">
        <f>+SED!AJ498</f>
        <v>#VALUE!</v>
      </c>
      <c r="E498" s="7" t="s">
        <v>3</v>
      </c>
      <c r="F498">
        <f>VLOOKUP(B498,RegInd!$B$2:$N$388,13,FALSE)</f>
        <v>0.35400235579549333</v>
      </c>
      <c r="G498" s="7">
        <v>0.35400235579549333</v>
      </c>
      <c r="H498">
        <f>+VLOOKUP(C498,ExpPat!$A$2:$D$47,4,FALSE)</f>
        <v>0.13995453889730092</v>
      </c>
      <c r="I498" s="7">
        <v>0.13995453889730092</v>
      </c>
      <c r="J498" t="e">
        <f t="shared" si="31"/>
        <v>#VALUE!</v>
      </c>
      <c r="N498" s="3" t="e">
        <f t="shared" si="28"/>
        <v>#VALUE!</v>
      </c>
      <c r="O498" s="3">
        <f t="shared" si="29"/>
        <v>0.30668579098202037</v>
      </c>
      <c r="P498" s="3">
        <f t="shared" si="30"/>
        <v>2.3779641151330768E-2</v>
      </c>
    </row>
    <row r="499" spans="1:16" x14ac:dyDescent="0.3">
      <c r="A499" t="s">
        <v>4103</v>
      </c>
      <c r="B499" t="s">
        <v>1322</v>
      </c>
      <c r="C499" t="s">
        <v>76</v>
      </c>
      <c r="D499" s="6">
        <f>+SED!AJ499</f>
        <v>0.40803233295988955</v>
      </c>
      <c r="E499" s="7">
        <v>0.40803233295988955</v>
      </c>
      <c r="F499" t="e">
        <f>VLOOKUP(B499,RegInd!$B$2:$N$388,13,FALSE)</f>
        <v>#N/A</v>
      </c>
      <c r="G499" s="7">
        <v>0.35400235579549333</v>
      </c>
      <c r="H499">
        <f>+VLOOKUP(C499,ExpPat!$A$2:$D$47,4,FALSE)</f>
        <v>0.13995453889730092</v>
      </c>
      <c r="I499" s="7">
        <v>0.13995453889730092</v>
      </c>
      <c r="J499">
        <f t="shared" si="31"/>
        <v>0.26478518382212535</v>
      </c>
      <c r="N499" s="3">
        <f t="shared" si="28"/>
        <v>0.46389011933302482</v>
      </c>
      <c r="O499" s="3">
        <f t="shared" si="29"/>
        <v>0.30668579098202037</v>
      </c>
      <c r="P499" s="3">
        <f t="shared" si="30"/>
        <v>2.3779641151330768E-2</v>
      </c>
    </row>
    <row r="500" spans="1:16" x14ac:dyDescent="0.3">
      <c r="A500" t="s">
        <v>1324</v>
      </c>
      <c r="B500" t="s">
        <v>1323</v>
      </c>
      <c r="C500" t="s">
        <v>76</v>
      </c>
      <c r="D500" s="6">
        <f>+SED!AJ500</f>
        <v>0.34653615661341569</v>
      </c>
      <c r="E500" s="7">
        <v>0.34653615661341569</v>
      </c>
      <c r="F500" t="e">
        <f>VLOOKUP(B500,RegInd!$B$2:$N$388,13,FALSE)</f>
        <v>#N/A</v>
      </c>
      <c r="G500" s="7">
        <v>0.35400235579549333</v>
      </c>
      <c r="H500">
        <f>+VLOOKUP(C500,ExpPat!$A$2:$D$47,4,FALSE)</f>
        <v>0.13995453889730092</v>
      </c>
      <c r="I500" s="7">
        <v>0.13995453889730092</v>
      </c>
      <c r="J500">
        <f t="shared" si="31"/>
        <v>0.29817451339848411</v>
      </c>
      <c r="N500" s="3">
        <f t="shared" si="28"/>
        <v>0.56405810806210122</v>
      </c>
      <c r="O500" s="3">
        <f t="shared" si="29"/>
        <v>0.30668579098202037</v>
      </c>
      <c r="P500" s="3">
        <f t="shared" si="30"/>
        <v>2.3779641151330768E-2</v>
      </c>
    </row>
    <row r="501" spans="1:16" x14ac:dyDescent="0.3">
      <c r="A501" t="s">
        <v>1326</v>
      </c>
      <c r="B501" t="s">
        <v>1325</v>
      </c>
      <c r="C501" t="s">
        <v>76</v>
      </c>
      <c r="D501" s="6">
        <f>+SED!AJ501</f>
        <v>0.3426767503336049</v>
      </c>
      <c r="E501" s="7">
        <v>0.3426767503336049</v>
      </c>
      <c r="F501" t="e">
        <f>VLOOKUP(B501,RegInd!$B$2:$N$388,13,FALSE)</f>
        <v>#N/A</v>
      </c>
      <c r="G501" s="7">
        <v>0.35400235579549333</v>
      </c>
      <c r="H501">
        <f>+VLOOKUP(C501,ExpPat!$A$2:$D$47,4,FALSE)</f>
        <v>0.13995453889730092</v>
      </c>
      <c r="I501" s="7">
        <v>0.13995453889730092</v>
      </c>
      <c r="J501">
        <f t="shared" si="31"/>
        <v>0.30026997682241552</v>
      </c>
      <c r="N501" s="3">
        <f t="shared" si="28"/>
        <v>0.57034449833389544</v>
      </c>
      <c r="O501" s="3">
        <f t="shared" si="29"/>
        <v>0.30668579098202037</v>
      </c>
      <c r="P501" s="3">
        <f t="shared" si="30"/>
        <v>2.3779641151330768E-2</v>
      </c>
    </row>
    <row r="502" spans="1:16" x14ac:dyDescent="0.3">
      <c r="A502" t="s">
        <v>1328</v>
      </c>
      <c r="B502" t="s">
        <v>1327</v>
      </c>
      <c r="C502" t="s">
        <v>76</v>
      </c>
      <c r="D502" s="6">
        <f>+SED!AJ502</f>
        <v>0.35439000896778039</v>
      </c>
      <c r="E502" s="7">
        <v>0.35439000896778039</v>
      </c>
      <c r="F502" t="e">
        <f>VLOOKUP(B502,RegInd!$B$2:$N$388,13,FALSE)</f>
        <v>#N/A</v>
      </c>
      <c r="G502" s="7">
        <v>0.35400235579549333</v>
      </c>
      <c r="H502">
        <f>+VLOOKUP(C502,ExpPat!$A$2:$D$47,4,FALSE)</f>
        <v>0.13995453889730092</v>
      </c>
      <c r="I502" s="7">
        <v>0.13995453889730092</v>
      </c>
      <c r="J502">
        <f t="shared" si="31"/>
        <v>0.29391026673660237</v>
      </c>
      <c r="N502" s="3">
        <f t="shared" si="28"/>
        <v>0.55126536807645588</v>
      </c>
      <c r="O502" s="3">
        <f t="shared" si="29"/>
        <v>0.30668579098202037</v>
      </c>
      <c r="P502" s="3">
        <f t="shared" si="30"/>
        <v>2.3779641151330768E-2</v>
      </c>
    </row>
    <row r="503" spans="1:16" x14ac:dyDescent="0.3">
      <c r="A503" t="s">
        <v>1330</v>
      </c>
      <c r="B503" t="s">
        <v>1329</v>
      </c>
      <c r="C503" t="s">
        <v>76</v>
      </c>
      <c r="D503" s="6">
        <f>+SED!AJ503</f>
        <v>0.38595975786682563</v>
      </c>
      <c r="E503" s="7">
        <v>0.38595975786682563</v>
      </c>
      <c r="F503" t="e">
        <f>VLOOKUP(B503,RegInd!$B$2:$N$388,13,FALSE)</f>
        <v>#N/A</v>
      </c>
      <c r="G503" s="7">
        <v>0.35400235579549333</v>
      </c>
      <c r="H503">
        <f>+VLOOKUP(C503,ExpPat!$A$2:$D$47,4,FALSE)</f>
        <v>0.13995453889730092</v>
      </c>
      <c r="I503" s="7">
        <v>0.13995453889730092</v>
      </c>
      <c r="J503">
        <f t="shared" si="31"/>
        <v>0.27676948151616398</v>
      </c>
      <c r="N503" s="3">
        <f t="shared" si="28"/>
        <v>0.49984301241514073</v>
      </c>
      <c r="O503" s="3">
        <f t="shared" si="29"/>
        <v>0.30668579098202037</v>
      </c>
      <c r="P503" s="3">
        <f t="shared" si="30"/>
        <v>2.3779641151330768E-2</v>
      </c>
    </row>
    <row r="504" spans="1:16" x14ac:dyDescent="0.3">
      <c r="A504" t="s">
        <v>144</v>
      </c>
      <c r="B504" t="s">
        <v>145</v>
      </c>
      <c r="C504" t="s">
        <v>76</v>
      </c>
      <c r="D504" s="6" t="e">
        <f>+SED!AJ504</f>
        <v>#VALUE!</v>
      </c>
      <c r="E504" s="7" t="s">
        <v>3</v>
      </c>
      <c r="F504">
        <f>VLOOKUP(B504,RegInd!$B$2:$N$388,13,FALSE)</f>
        <v>0.34887107876575285</v>
      </c>
      <c r="G504" s="7">
        <v>0.34887107876575285</v>
      </c>
      <c r="H504">
        <f>+VLOOKUP(C504,ExpPat!$A$2:$D$47,4,FALSE)</f>
        <v>0.13995453889730092</v>
      </c>
      <c r="I504" s="7">
        <v>0.13995453889730092</v>
      </c>
      <c r="J504" t="e">
        <f t="shared" si="31"/>
        <v>#VALUE!</v>
      </c>
      <c r="N504" s="3" t="e">
        <f t="shared" si="28"/>
        <v>#VALUE!</v>
      </c>
      <c r="O504" s="3">
        <f t="shared" si="29"/>
        <v>0.29706606502110261</v>
      </c>
      <c r="P504" s="3">
        <f t="shared" si="30"/>
        <v>2.3779641151330768E-2</v>
      </c>
    </row>
    <row r="505" spans="1:16" x14ac:dyDescent="0.3">
      <c r="A505" t="s">
        <v>4104</v>
      </c>
      <c r="B505" t="s">
        <v>1331</v>
      </c>
      <c r="C505" t="s">
        <v>76</v>
      </c>
      <c r="D505" s="6">
        <f>+SED!AJ505</f>
        <v>0.42846640612350917</v>
      </c>
      <c r="E505" s="7">
        <v>0.42846640612350917</v>
      </c>
      <c r="F505" t="e">
        <f>VLOOKUP(B505,RegInd!$B$2:$N$388,13,FALSE)</f>
        <v>#N/A</v>
      </c>
      <c r="G505" s="7">
        <v>0.34887107876575285</v>
      </c>
      <c r="H505">
        <f>+VLOOKUP(C505,ExpPat!$A$2:$D$47,4,FALSE)</f>
        <v>0.13995453889730092</v>
      </c>
      <c r="I505" s="7">
        <v>0.13995453889730092</v>
      </c>
      <c r="J505">
        <f t="shared" si="31"/>
        <v>0.25048393491425336</v>
      </c>
      <c r="N505" s="3">
        <f t="shared" si="28"/>
        <v>0.43060609857032672</v>
      </c>
      <c r="O505" s="3">
        <f t="shared" si="29"/>
        <v>0.29706606502110261</v>
      </c>
      <c r="P505" s="3">
        <f t="shared" si="30"/>
        <v>2.3779641151330768E-2</v>
      </c>
    </row>
    <row r="506" spans="1:16" x14ac:dyDescent="0.3">
      <c r="A506" t="s">
        <v>4105</v>
      </c>
      <c r="B506" t="s">
        <v>1332</v>
      </c>
      <c r="C506" t="s">
        <v>76</v>
      </c>
      <c r="D506" s="6">
        <f>+SED!AJ506</f>
        <v>0.4031719156935975</v>
      </c>
      <c r="E506" s="7">
        <v>0.4031719156935975</v>
      </c>
      <c r="F506" t="e">
        <f>VLOOKUP(B506,RegInd!$B$2:$N$388,13,FALSE)</f>
        <v>#N/A</v>
      </c>
      <c r="G506" s="7">
        <v>0.34887107876575285</v>
      </c>
      <c r="H506">
        <f>+VLOOKUP(C506,ExpPat!$A$2:$D$47,4,FALSE)</f>
        <v>0.13995453889730092</v>
      </c>
      <c r="I506" s="7">
        <v>0.13995453889730092</v>
      </c>
      <c r="J506">
        <f t="shared" si="31"/>
        <v>0.26421757052554784</v>
      </c>
      <c r="N506" s="3">
        <f t="shared" si="28"/>
        <v>0.47180700540421006</v>
      </c>
      <c r="O506" s="3">
        <f t="shared" si="29"/>
        <v>0.29706606502110261</v>
      </c>
      <c r="P506" s="3">
        <f t="shared" si="30"/>
        <v>2.3779641151330768E-2</v>
      </c>
    </row>
    <row r="507" spans="1:16" x14ac:dyDescent="0.3">
      <c r="A507" t="s">
        <v>4106</v>
      </c>
      <c r="B507" t="s">
        <v>1333</v>
      </c>
      <c r="C507" t="s">
        <v>76</v>
      </c>
      <c r="D507" s="6">
        <f>+SED!AJ507</f>
        <v>0.44418107167037502</v>
      </c>
      <c r="E507" s="7">
        <v>0.44418107167037502</v>
      </c>
      <c r="F507" t="e">
        <f>VLOOKUP(B507,RegInd!$B$2:$N$388,13,FALSE)</f>
        <v>#N/A</v>
      </c>
      <c r="G507" s="7">
        <v>0.34887107876575285</v>
      </c>
      <c r="H507">
        <f>+VLOOKUP(C507,ExpPat!$A$2:$D$47,4,FALSE)</f>
        <v>0.13995453889730092</v>
      </c>
      <c r="I507" s="7">
        <v>0.13995453889730092</v>
      </c>
      <c r="J507">
        <f t="shared" si="31"/>
        <v>0.24195166220561626</v>
      </c>
      <c r="N507" s="3">
        <f t="shared" si="28"/>
        <v>0.40500928044441542</v>
      </c>
      <c r="O507" s="3">
        <f t="shared" si="29"/>
        <v>0.29706606502110261</v>
      </c>
      <c r="P507" s="3">
        <f t="shared" si="30"/>
        <v>2.3779641151330768E-2</v>
      </c>
    </row>
    <row r="508" spans="1:16" x14ac:dyDescent="0.3">
      <c r="A508" t="s">
        <v>4107</v>
      </c>
      <c r="B508" t="s">
        <v>1334</v>
      </c>
      <c r="C508" t="s">
        <v>76</v>
      </c>
      <c r="D508" s="6">
        <f>+SED!AJ508</f>
        <v>0.42597104238648498</v>
      </c>
      <c r="E508" s="7">
        <v>0.42597104238648498</v>
      </c>
      <c r="F508" t="e">
        <f>VLOOKUP(B508,RegInd!$B$2:$N$388,13,FALSE)</f>
        <v>#N/A</v>
      </c>
      <c r="G508" s="7">
        <v>0.34887107876575285</v>
      </c>
      <c r="H508">
        <f>+VLOOKUP(C508,ExpPat!$A$2:$D$47,4,FALSE)</f>
        <v>0.13995453889730092</v>
      </c>
      <c r="I508" s="7">
        <v>0.13995453889730092</v>
      </c>
      <c r="J508">
        <f t="shared" si="31"/>
        <v>0.25183879186924474</v>
      </c>
      <c r="N508" s="3">
        <f t="shared" si="28"/>
        <v>0.43467066943530086</v>
      </c>
      <c r="O508" s="3">
        <f t="shared" si="29"/>
        <v>0.29706606502110261</v>
      </c>
      <c r="P508" s="3">
        <f t="shared" si="30"/>
        <v>2.3779641151330768E-2</v>
      </c>
    </row>
    <row r="509" spans="1:16" x14ac:dyDescent="0.3">
      <c r="A509" t="s">
        <v>4108</v>
      </c>
      <c r="B509" t="s">
        <v>1335</v>
      </c>
      <c r="C509" t="s">
        <v>76</v>
      </c>
      <c r="D509" s="6">
        <f>+SED!AJ509</f>
        <v>0.4485003491849846</v>
      </c>
      <c r="E509" s="7">
        <v>0.4485003491849846</v>
      </c>
      <c r="F509" t="e">
        <f>VLOOKUP(B509,RegInd!$B$2:$N$388,13,FALSE)</f>
        <v>#N/A</v>
      </c>
      <c r="G509" s="7">
        <v>0.34887107876575285</v>
      </c>
      <c r="H509">
        <f>+VLOOKUP(C509,ExpPat!$A$2:$D$47,4,FALSE)</f>
        <v>0.13995453889730092</v>
      </c>
      <c r="I509" s="7">
        <v>0.13995453889730092</v>
      </c>
      <c r="J509">
        <f t="shared" si="31"/>
        <v>0.23960651183960779</v>
      </c>
      <c r="N509" s="3">
        <f t="shared" si="28"/>
        <v>0.39797382934638992</v>
      </c>
      <c r="O509" s="3">
        <f t="shared" si="29"/>
        <v>0.29706606502110261</v>
      </c>
      <c r="P509" s="3">
        <f t="shared" si="30"/>
        <v>2.3779641151330768E-2</v>
      </c>
    </row>
    <row r="510" spans="1:16" x14ac:dyDescent="0.3">
      <c r="A510" t="s">
        <v>4109</v>
      </c>
      <c r="B510" t="s">
        <v>1336</v>
      </c>
      <c r="C510" t="s">
        <v>76</v>
      </c>
      <c r="D510" s="6">
        <f>+SED!AJ510</f>
        <v>0.39020442946536787</v>
      </c>
      <c r="E510" s="7">
        <v>0.39020442946536787</v>
      </c>
      <c r="F510" t="e">
        <f>VLOOKUP(B510,RegInd!$B$2:$N$388,13,FALSE)</f>
        <v>#N/A</v>
      </c>
      <c r="G510" s="7">
        <v>0.34887107876575285</v>
      </c>
      <c r="H510">
        <f>+VLOOKUP(C510,ExpPat!$A$2:$D$47,4,FALSE)</f>
        <v>0.13995453889730092</v>
      </c>
      <c r="I510" s="7">
        <v>0.13995453889730092</v>
      </c>
      <c r="J510">
        <f t="shared" si="31"/>
        <v>0.27125826308847789</v>
      </c>
      <c r="N510" s="3">
        <f t="shared" si="28"/>
        <v>0.49292908309300021</v>
      </c>
      <c r="O510" s="3">
        <f t="shared" si="29"/>
        <v>0.29706606502110261</v>
      </c>
      <c r="P510" s="3">
        <f t="shared" si="30"/>
        <v>2.3779641151330768E-2</v>
      </c>
    </row>
    <row r="511" spans="1:16" x14ac:dyDescent="0.3">
      <c r="A511" t="s">
        <v>4110</v>
      </c>
      <c r="B511" t="s">
        <v>1337</v>
      </c>
      <c r="C511" t="s">
        <v>76</v>
      </c>
      <c r="D511" s="6">
        <f>+SED!AJ511</f>
        <v>0.34842006314751978</v>
      </c>
      <c r="E511" s="7">
        <v>0.34842006314751978</v>
      </c>
      <c r="F511" t="e">
        <f>VLOOKUP(B511,RegInd!$B$2:$N$388,13,FALSE)</f>
        <v>#N/A</v>
      </c>
      <c r="G511" s="7">
        <v>0.34887107876575285</v>
      </c>
      <c r="H511">
        <f>+VLOOKUP(C511,ExpPat!$A$2:$D$47,4,FALSE)</f>
        <v>0.13995453889730092</v>
      </c>
      <c r="I511" s="7">
        <v>0.13995453889730092</v>
      </c>
      <c r="J511">
        <f t="shared" si="31"/>
        <v>0.29394507161890671</v>
      </c>
      <c r="N511" s="3">
        <f t="shared" si="28"/>
        <v>0.56098950868428665</v>
      </c>
      <c r="O511" s="3">
        <f t="shared" si="29"/>
        <v>0.29706606502110261</v>
      </c>
      <c r="P511" s="3">
        <f t="shared" si="30"/>
        <v>2.3779641151330768E-2</v>
      </c>
    </row>
    <row r="512" spans="1:16" x14ac:dyDescent="0.3">
      <c r="A512" t="s">
        <v>4111</v>
      </c>
      <c r="B512" t="s">
        <v>1338</v>
      </c>
      <c r="C512" t="s">
        <v>76</v>
      </c>
      <c r="D512" s="6">
        <f>+SED!AJ512</f>
        <v>0.4362760432300834</v>
      </c>
      <c r="E512" s="7">
        <v>0.4362760432300834</v>
      </c>
      <c r="F512" t="e">
        <f>VLOOKUP(B512,RegInd!$B$2:$N$388,13,FALSE)</f>
        <v>#N/A</v>
      </c>
      <c r="G512" s="7">
        <v>0.34887107876575285</v>
      </c>
      <c r="H512">
        <f>+VLOOKUP(C512,ExpPat!$A$2:$D$47,4,FALSE)</f>
        <v>0.13995453889730092</v>
      </c>
      <c r="I512" s="7">
        <v>0.13995453889730092</v>
      </c>
      <c r="J512">
        <f t="shared" si="31"/>
        <v>0.24624369490723186</v>
      </c>
      <c r="N512" s="3">
        <f t="shared" si="28"/>
        <v>0.41788537854926222</v>
      </c>
      <c r="O512" s="3">
        <f t="shared" si="29"/>
        <v>0.29706606502110261</v>
      </c>
      <c r="P512" s="3">
        <f t="shared" si="30"/>
        <v>2.3779641151330768E-2</v>
      </c>
    </row>
    <row r="513" spans="1:16" x14ac:dyDescent="0.3">
      <c r="A513" t="s">
        <v>4112</v>
      </c>
      <c r="B513" t="s">
        <v>1339</v>
      </c>
      <c r="C513" t="s">
        <v>76</v>
      </c>
      <c r="D513" s="6">
        <f>+SED!AJ513</f>
        <v>0.42942344195586357</v>
      </c>
      <c r="E513" s="7">
        <v>0.42942344195586357</v>
      </c>
      <c r="F513" t="e">
        <f>VLOOKUP(B513,RegInd!$B$2:$N$388,13,FALSE)</f>
        <v>#N/A</v>
      </c>
      <c r="G513" s="7">
        <v>0.34887107876575285</v>
      </c>
      <c r="H513">
        <f>+VLOOKUP(C513,ExpPat!$A$2:$D$47,4,FALSE)</f>
        <v>0.13995453889730092</v>
      </c>
      <c r="I513" s="7">
        <v>0.13995453889730092</v>
      </c>
      <c r="J513">
        <f t="shared" si="31"/>
        <v>0.24996431261053764</v>
      </c>
      <c r="N513" s="3">
        <f t="shared" si="28"/>
        <v>0.42904723165917946</v>
      </c>
      <c r="O513" s="3">
        <f t="shared" si="29"/>
        <v>0.29706606502110261</v>
      </c>
      <c r="P513" s="3">
        <f t="shared" si="30"/>
        <v>2.3779641151330768E-2</v>
      </c>
    </row>
    <row r="514" spans="1:16" x14ac:dyDescent="0.3">
      <c r="A514" t="s">
        <v>4113</v>
      </c>
      <c r="B514" t="s">
        <v>1340</v>
      </c>
      <c r="C514" t="s">
        <v>76</v>
      </c>
      <c r="D514" s="6">
        <f>+SED!AJ514</f>
        <v>0.39553324036455928</v>
      </c>
      <c r="E514" s="7">
        <v>0.39553324036455928</v>
      </c>
      <c r="F514" t="e">
        <f>VLOOKUP(B514,RegInd!$B$2:$N$388,13,FALSE)</f>
        <v>#N/A</v>
      </c>
      <c r="G514" s="7">
        <v>0.34887107876575285</v>
      </c>
      <c r="H514">
        <f>+VLOOKUP(C514,ExpPat!$A$2:$D$47,4,FALSE)</f>
        <v>0.13995453889730092</v>
      </c>
      <c r="I514" s="7">
        <v>0.13995453889730092</v>
      </c>
      <c r="J514">
        <f t="shared" si="31"/>
        <v>0.26836498688930815</v>
      </c>
      <c r="N514" s="3">
        <f t="shared" ref="N514:N577" si="32">1-(E514-$L$2)/($M$2-$L$2)</f>
        <v>0.48424925449549105</v>
      </c>
      <c r="O514" s="3">
        <f t="shared" ref="O514:O577" si="33">+(G514-$L$3)/($M$3-$L$3)</f>
        <v>0.29706606502110261</v>
      </c>
      <c r="P514" s="3">
        <f t="shared" ref="P514:P577" si="34">+(I514-$L$4)/($M$4-$L$4)</f>
        <v>2.3779641151330768E-2</v>
      </c>
    </row>
    <row r="515" spans="1:16" x14ac:dyDescent="0.3">
      <c r="A515" t="s">
        <v>1342</v>
      </c>
      <c r="B515" t="s">
        <v>1341</v>
      </c>
      <c r="C515" t="s">
        <v>76</v>
      </c>
      <c r="D515" s="6">
        <f>+SED!AJ515</f>
        <v>0.34104313930314212</v>
      </c>
      <c r="E515" s="7">
        <v>0.34104313930314212</v>
      </c>
      <c r="F515" t="e">
        <f>VLOOKUP(B515,RegInd!$B$2:$N$388,13,FALSE)</f>
        <v>#N/A</v>
      </c>
      <c r="G515" s="7">
        <v>0.34887107876575285</v>
      </c>
      <c r="H515">
        <f>+VLOOKUP(C515,ExpPat!$A$2:$D$47,4,FALSE)</f>
        <v>0.13995453889730092</v>
      </c>
      <c r="I515" s="7">
        <v>0.13995453889730092</v>
      </c>
      <c r="J515">
        <f t="shared" ref="J515:J578" si="35">+(N515/3)+(O515/3)+(P515/3)</f>
        <v>0.29795037009652081</v>
      </c>
      <c r="N515" s="3">
        <f t="shared" si="32"/>
        <v>0.57300540411712908</v>
      </c>
      <c r="O515" s="3">
        <f t="shared" si="33"/>
        <v>0.29706606502110261</v>
      </c>
      <c r="P515" s="3">
        <f t="shared" si="34"/>
        <v>2.3779641151330768E-2</v>
      </c>
    </row>
    <row r="516" spans="1:16" x14ac:dyDescent="0.3">
      <c r="A516" t="s">
        <v>1344</v>
      </c>
      <c r="B516" t="s">
        <v>1343</v>
      </c>
      <c r="C516" t="s">
        <v>76</v>
      </c>
      <c r="D516" s="6">
        <f>+SED!AJ516</f>
        <v>0.39418437176363569</v>
      </c>
      <c r="E516" s="7">
        <v>0.39418437176363569</v>
      </c>
      <c r="F516" t="e">
        <f>VLOOKUP(B516,RegInd!$B$2:$N$388,13,FALSE)</f>
        <v>#N/A</v>
      </c>
      <c r="G516" s="7">
        <v>0.34887107876575285</v>
      </c>
      <c r="H516">
        <f>+VLOOKUP(C516,ExpPat!$A$2:$D$47,4,FALSE)</f>
        <v>0.13995453889730092</v>
      </c>
      <c r="I516" s="7">
        <v>0.13995453889730092</v>
      </c>
      <c r="J516">
        <f t="shared" si="35"/>
        <v>0.26909735467129342</v>
      </c>
      <c r="N516" s="3">
        <f t="shared" si="32"/>
        <v>0.48644635784144685</v>
      </c>
      <c r="O516" s="3">
        <f t="shared" si="33"/>
        <v>0.29706606502110261</v>
      </c>
      <c r="P516" s="3">
        <f t="shared" si="34"/>
        <v>2.3779641151330768E-2</v>
      </c>
    </row>
    <row r="517" spans="1:16" x14ac:dyDescent="0.3">
      <c r="A517" t="s">
        <v>1346</v>
      </c>
      <c r="B517" t="s">
        <v>1345</v>
      </c>
      <c r="C517" t="s">
        <v>76</v>
      </c>
      <c r="D517" s="6">
        <f>+SED!AJ517</f>
        <v>0.34415016654643937</v>
      </c>
      <c r="E517" s="7">
        <v>0.34415016654643937</v>
      </c>
      <c r="F517" t="e">
        <f>VLOOKUP(B517,RegInd!$B$2:$N$388,13,FALSE)</f>
        <v>#N/A</v>
      </c>
      <c r="G517" s="7">
        <v>0.34887107876575285</v>
      </c>
      <c r="H517">
        <f>+VLOOKUP(C517,ExpPat!$A$2:$D$47,4,FALSE)</f>
        <v>0.13995453889730092</v>
      </c>
      <c r="I517" s="7">
        <v>0.13995453889730092</v>
      </c>
      <c r="J517">
        <f t="shared" si="35"/>
        <v>0.29626341063346917</v>
      </c>
      <c r="N517" s="3">
        <f t="shared" si="32"/>
        <v>0.56794452572797416</v>
      </c>
      <c r="O517" s="3">
        <f t="shared" si="33"/>
        <v>0.29706606502110261</v>
      </c>
      <c r="P517" s="3">
        <f t="shared" si="34"/>
        <v>2.3779641151330768E-2</v>
      </c>
    </row>
    <row r="518" spans="1:16" x14ac:dyDescent="0.3">
      <c r="A518" t="s">
        <v>1348</v>
      </c>
      <c r="B518" t="s">
        <v>1347</v>
      </c>
      <c r="C518" t="s">
        <v>76</v>
      </c>
      <c r="D518" s="6">
        <f>+SED!AJ518</f>
        <v>0.43338527868121657</v>
      </c>
      <c r="E518" s="7">
        <v>0.43338527868121657</v>
      </c>
      <c r="F518" t="e">
        <f>VLOOKUP(B518,RegInd!$B$2:$N$388,13,FALSE)</f>
        <v>#N/A</v>
      </c>
      <c r="G518" s="7">
        <v>0.34887107876575285</v>
      </c>
      <c r="H518">
        <f>+VLOOKUP(C518,ExpPat!$A$2:$D$47,4,FALSE)</f>
        <v>0.13995453889730092</v>
      </c>
      <c r="I518" s="7">
        <v>0.13995453889730092</v>
      </c>
      <c r="J518">
        <f t="shared" si="35"/>
        <v>0.24781323460846411</v>
      </c>
      <c r="N518" s="3">
        <f t="shared" si="32"/>
        <v>0.42259399765295891</v>
      </c>
      <c r="O518" s="3">
        <f t="shared" si="33"/>
        <v>0.29706606502110261</v>
      </c>
      <c r="P518" s="3">
        <f t="shared" si="34"/>
        <v>2.3779641151330768E-2</v>
      </c>
    </row>
    <row r="519" spans="1:16" x14ac:dyDescent="0.3">
      <c r="A519" t="s">
        <v>4114</v>
      </c>
      <c r="B519" t="s">
        <v>1349</v>
      </c>
      <c r="C519" t="s">
        <v>76</v>
      </c>
      <c r="D519" s="6">
        <f>+SED!AJ519</f>
        <v>0.38079443163864041</v>
      </c>
      <c r="E519" s="7">
        <v>0.38079443163864041</v>
      </c>
      <c r="F519" t="e">
        <f>VLOOKUP(B519,RegInd!$B$2:$N$388,13,FALSE)</f>
        <v>#N/A</v>
      </c>
      <c r="G519" s="7">
        <v>0.34887107876575285</v>
      </c>
      <c r="H519">
        <f>+VLOOKUP(C519,ExpPat!$A$2:$D$47,4,FALSE)</f>
        <v>0.13995453889730092</v>
      </c>
      <c r="I519" s="7">
        <v>0.13995453889730092</v>
      </c>
      <c r="J519">
        <f t="shared" si="35"/>
        <v>0.27636741844440171</v>
      </c>
      <c r="N519" s="3">
        <f t="shared" si="32"/>
        <v>0.50825654916077168</v>
      </c>
      <c r="O519" s="3">
        <f t="shared" si="33"/>
        <v>0.29706606502110261</v>
      </c>
      <c r="P519" s="3">
        <f t="shared" si="34"/>
        <v>2.3779641151330768E-2</v>
      </c>
    </row>
    <row r="520" spans="1:16" x14ac:dyDescent="0.3">
      <c r="A520" t="s">
        <v>1351</v>
      </c>
      <c r="B520" t="s">
        <v>1350</v>
      </c>
      <c r="C520" t="s">
        <v>76</v>
      </c>
      <c r="D520" s="6">
        <f>+SED!AJ520</f>
        <v>0.34984103280804013</v>
      </c>
      <c r="E520" s="7">
        <v>0.34984103280804013</v>
      </c>
      <c r="F520" t="e">
        <f>VLOOKUP(B520,RegInd!$B$2:$N$388,13,FALSE)</f>
        <v>#N/A</v>
      </c>
      <c r="G520" s="7">
        <v>0.34887107876575285</v>
      </c>
      <c r="H520">
        <f>+VLOOKUP(C520,ExpPat!$A$2:$D$47,4,FALSE)</f>
        <v>0.13995453889730092</v>
      </c>
      <c r="I520" s="7">
        <v>0.13995453889730092</v>
      </c>
      <c r="J520">
        <f t="shared" si="35"/>
        <v>0.29317355658932481</v>
      </c>
      <c r="N520" s="3">
        <f t="shared" si="32"/>
        <v>0.55867496359554103</v>
      </c>
      <c r="O520" s="3">
        <f t="shared" si="33"/>
        <v>0.29706606502110261</v>
      </c>
      <c r="P520" s="3">
        <f t="shared" si="34"/>
        <v>2.3779641151330768E-2</v>
      </c>
    </row>
    <row r="521" spans="1:16" x14ac:dyDescent="0.3">
      <c r="A521" t="s">
        <v>1353</v>
      </c>
      <c r="B521" t="s">
        <v>1352</v>
      </c>
      <c r="C521" t="s">
        <v>76</v>
      </c>
      <c r="D521" s="6">
        <f>+SED!AJ521</f>
        <v>0.39340325972116619</v>
      </c>
      <c r="E521" s="7">
        <v>0.39340325972116619</v>
      </c>
      <c r="F521" t="e">
        <f>VLOOKUP(B521,RegInd!$B$2:$N$388,13,FALSE)</f>
        <v>#N/A</v>
      </c>
      <c r="G521" s="7">
        <v>0.34887107876575285</v>
      </c>
      <c r="H521">
        <f>+VLOOKUP(C521,ExpPat!$A$2:$D$47,4,FALSE)</f>
        <v>0.13995453889730092</v>
      </c>
      <c r="I521" s="7">
        <v>0.13995453889730092</v>
      </c>
      <c r="J521">
        <f t="shared" si="35"/>
        <v>0.26952145920870618</v>
      </c>
      <c r="N521" s="3">
        <f t="shared" si="32"/>
        <v>0.48771867145368519</v>
      </c>
      <c r="O521" s="3">
        <f t="shared" si="33"/>
        <v>0.29706606502110261</v>
      </c>
      <c r="P521" s="3">
        <f t="shared" si="34"/>
        <v>2.3779641151330768E-2</v>
      </c>
    </row>
    <row r="522" spans="1:16" x14ac:dyDescent="0.3">
      <c r="A522" t="s">
        <v>1355</v>
      </c>
      <c r="B522" t="s">
        <v>1354</v>
      </c>
      <c r="C522" t="s">
        <v>76</v>
      </c>
      <c r="D522" s="6">
        <f>+SED!AJ522</f>
        <v>0.43142918608839875</v>
      </c>
      <c r="E522" s="7">
        <v>0.43142918608839875</v>
      </c>
      <c r="F522" t="e">
        <f>VLOOKUP(B522,RegInd!$B$2:$N$388,13,FALSE)</f>
        <v>#N/A</v>
      </c>
      <c r="G522" s="7">
        <v>0.34887107876575285</v>
      </c>
      <c r="H522">
        <f>+VLOOKUP(C522,ExpPat!$A$2:$D$47,4,FALSE)</f>
        <v>0.13995453889730092</v>
      </c>
      <c r="I522" s="7">
        <v>0.13995453889730092</v>
      </c>
      <c r="J522">
        <f t="shared" si="35"/>
        <v>0.2488752944655761</v>
      </c>
      <c r="N522" s="3">
        <f t="shared" si="32"/>
        <v>0.42578017722429484</v>
      </c>
      <c r="O522" s="3">
        <f t="shared" si="33"/>
        <v>0.29706606502110261</v>
      </c>
      <c r="P522" s="3">
        <f t="shared" si="34"/>
        <v>2.3779641151330768E-2</v>
      </c>
    </row>
    <row r="523" spans="1:16" x14ac:dyDescent="0.3">
      <c r="A523" t="s">
        <v>1357</v>
      </c>
      <c r="B523" t="s">
        <v>1356</v>
      </c>
      <c r="C523" t="s">
        <v>76</v>
      </c>
      <c r="D523" s="6">
        <f>+SED!AJ523</f>
        <v>0.38391314000986154</v>
      </c>
      <c r="E523" s="7">
        <v>0.38391314000986154</v>
      </c>
      <c r="F523" t="e">
        <f>VLOOKUP(B523,RegInd!$B$2:$N$388,13,FALSE)</f>
        <v>#N/A</v>
      </c>
      <c r="G523" s="7">
        <v>0.34887107876575285</v>
      </c>
      <c r="H523">
        <f>+VLOOKUP(C523,ExpPat!$A$2:$D$47,4,FALSE)</f>
        <v>0.13995453889730092</v>
      </c>
      <c r="I523" s="7">
        <v>0.13995453889730092</v>
      </c>
      <c r="J523">
        <f t="shared" si="35"/>
        <v>0.27467411671662323</v>
      </c>
      <c r="N523" s="3">
        <f t="shared" si="32"/>
        <v>0.50317664397743633</v>
      </c>
      <c r="O523" s="3">
        <f t="shared" si="33"/>
        <v>0.29706606502110261</v>
      </c>
      <c r="P523" s="3">
        <f t="shared" si="34"/>
        <v>2.3779641151330768E-2</v>
      </c>
    </row>
    <row r="524" spans="1:16" x14ac:dyDescent="0.3">
      <c r="A524" t="s">
        <v>1359</v>
      </c>
      <c r="B524" t="s">
        <v>1358</v>
      </c>
      <c r="C524" t="s">
        <v>76</v>
      </c>
      <c r="D524" s="6">
        <f>+SED!AJ524</f>
        <v>0.35963568729744932</v>
      </c>
      <c r="E524" s="7">
        <v>0.35963568729744932</v>
      </c>
      <c r="F524" t="e">
        <f>VLOOKUP(B524,RegInd!$B$2:$N$388,13,FALSE)</f>
        <v>#N/A</v>
      </c>
      <c r="G524" s="7">
        <v>0.34887107876575285</v>
      </c>
      <c r="H524">
        <f>+VLOOKUP(C524,ExpPat!$A$2:$D$47,4,FALSE)</f>
        <v>0.13995453889730092</v>
      </c>
      <c r="I524" s="7">
        <v>0.13995453889730092</v>
      </c>
      <c r="J524">
        <f t="shared" si="35"/>
        <v>0.2878555520195627</v>
      </c>
      <c r="N524" s="3">
        <f t="shared" si="32"/>
        <v>0.54272094988625463</v>
      </c>
      <c r="O524" s="3">
        <f t="shared" si="33"/>
        <v>0.29706606502110261</v>
      </c>
      <c r="P524" s="3">
        <f t="shared" si="34"/>
        <v>2.3779641151330768E-2</v>
      </c>
    </row>
    <row r="525" spans="1:16" x14ac:dyDescent="0.3">
      <c r="A525" t="s">
        <v>146</v>
      </c>
      <c r="B525" t="s">
        <v>147</v>
      </c>
      <c r="C525" t="s">
        <v>76</v>
      </c>
      <c r="D525" s="6" t="e">
        <f>+SED!AJ525</f>
        <v>#VALUE!</v>
      </c>
      <c r="E525" s="7" t="s">
        <v>3</v>
      </c>
      <c r="F525" t="e">
        <f>VLOOKUP(B525,RegInd!$B$2:$N$388,13,FALSE)</f>
        <v>#N/A</v>
      </c>
      <c r="G525" s="7" t="s">
        <v>3</v>
      </c>
      <c r="H525">
        <f>+VLOOKUP(C525,ExpPat!$A$2:$D$47,4,FALSE)</f>
        <v>0.13995453889730092</v>
      </c>
      <c r="I525" s="7">
        <v>0.13995453889730092</v>
      </c>
      <c r="J525" t="e">
        <f t="shared" si="35"/>
        <v>#VALUE!</v>
      </c>
      <c r="N525" s="3" t="e">
        <f t="shared" si="32"/>
        <v>#VALUE!</v>
      </c>
      <c r="O525" s="3" t="e">
        <f t="shared" si="33"/>
        <v>#VALUE!</v>
      </c>
      <c r="P525" s="3">
        <f t="shared" si="34"/>
        <v>2.3779641151330768E-2</v>
      </c>
    </row>
    <row r="526" spans="1:16" x14ac:dyDescent="0.3">
      <c r="A526" t="s">
        <v>146</v>
      </c>
      <c r="B526" t="s">
        <v>1360</v>
      </c>
      <c r="C526" t="s">
        <v>76</v>
      </c>
      <c r="D526" s="6" t="e">
        <f>+SED!AJ526</f>
        <v>#VALUE!</v>
      </c>
      <c r="E526" s="7" t="s">
        <v>3</v>
      </c>
      <c r="F526">
        <f>VLOOKUP(B526,RegInd!$B$2:$N$388,13,FALSE)</f>
        <v>0.36105786171138643</v>
      </c>
      <c r="G526" s="7">
        <v>0.36105786171138643</v>
      </c>
      <c r="H526">
        <f>+VLOOKUP(C526,ExpPat!$A$2:$D$47,4,FALSE)</f>
        <v>0.13995453889730092</v>
      </c>
      <c r="I526" s="7">
        <v>0.13995453889730092</v>
      </c>
      <c r="J526" t="e">
        <f t="shared" si="35"/>
        <v>#VALUE!</v>
      </c>
      <c r="N526" s="3" t="e">
        <f t="shared" si="32"/>
        <v>#VALUE!</v>
      </c>
      <c r="O526" s="3">
        <f t="shared" si="33"/>
        <v>0.31991291417828216</v>
      </c>
      <c r="P526" s="3">
        <f t="shared" si="34"/>
        <v>2.3779641151330768E-2</v>
      </c>
    </row>
    <row r="527" spans="1:16" x14ac:dyDescent="0.3">
      <c r="A527" t="s">
        <v>1362</v>
      </c>
      <c r="B527" t="s">
        <v>1361</v>
      </c>
      <c r="C527" t="s">
        <v>76</v>
      </c>
      <c r="D527" s="6">
        <f>+SED!AJ527</f>
        <v>0.44528085046425514</v>
      </c>
      <c r="E527" s="7">
        <v>0.44528085046425514</v>
      </c>
      <c r="F527" t="e">
        <f>VLOOKUP(B527,RegInd!$B$2:$N$388,13,FALSE)</f>
        <v>#N/A</v>
      </c>
      <c r="G527" s="7">
        <v>0.36105786171138643</v>
      </c>
      <c r="H527">
        <f>+VLOOKUP(C527,ExpPat!$A$2:$D$47,4,FALSE)</f>
        <v>0.13995453889730092</v>
      </c>
      <c r="I527" s="7">
        <v>0.13995453889730092</v>
      </c>
      <c r="J527">
        <f t="shared" si="35"/>
        <v>0.24897015404162989</v>
      </c>
      <c r="N527" s="3">
        <f t="shared" si="32"/>
        <v>0.40321790679527669</v>
      </c>
      <c r="O527" s="3">
        <f t="shared" si="33"/>
        <v>0.31991291417828216</v>
      </c>
      <c r="P527" s="3">
        <f t="shared" si="34"/>
        <v>2.3779641151330768E-2</v>
      </c>
    </row>
    <row r="528" spans="1:16" x14ac:dyDescent="0.3">
      <c r="A528" t="s">
        <v>1364</v>
      </c>
      <c r="B528" t="s">
        <v>1363</v>
      </c>
      <c r="C528" t="s">
        <v>76</v>
      </c>
      <c r="D528" s="6">
        <f>+SED!AJ528</f>
        <v>0.40042654769586011</v>
      </c>
      <c r="E528" s="7">
        <v>0.40042654769586011</v>
      </c>
      <c r="F528" t="e">
        <f>VLOOKUP(B528,RegInd!$B$2:$N$388,13,FALSE)</f>
        <v>#N/A</v>
      </c>
      <c r="G528" s="7">
        <v>0.36105786171138643</v>
      </c>
      <c r="H528">
        <f>+VLOOKUP(C528,ExpPat!$A$2:$D$47,4,FALSE)</f>
        <v>0.13995453889730092</v>
      </c>
      <c r="I528" s="7">
        <v>0.13995453889730092</v>
      </c>
      <c r="J528">
        <f t="shared" si="35"/>
        <v>0.27332378360086995</v>
      </c>
      <c r="N528" s="3">
        <f t="shared" si="32"/>
        <v>0.4762787954729969</v>
      </c>
      <c r="O528" s="3">
        <f t="shared" si="33"/>
        <v>0.31991291417828216</v>
      </c>
      <c r="P528" s="3">
        <f t="shared" si="34"/>
        <v>2.3779641151330768E-2</v>
      </c>
    </row>
    <row r="529" spans="1:16" x14ac:dyDescent="0.3">
      <c r="A529" t="s">
        <v>1366</v>
      </c>
      <c r="B529" t="s">
        <v>1365</v>
      </c>
      <c r="C529" t="s">
        <v>76</v>
      </c>
      <c r="D529" s="6">
        <f>+SED!AJ529</f>
        <v>0.40255707353855119</v>
      </c>
      <c r="E529" s="7">
        <v>0.40255707353855119</v>
      </c>
      <c r="F529" t="e">
        <f>VLOOKUP(B529,RegInd!$B$2:$N$388,13,FALSE)</f>
        <v>#N/A</v>
      </c>
      <c r="G529" s="7">
        <v>0.36105786171138643</v>
      </c>
      <c r="H529">
        <f>+VLOOKUP(C529,ExpPat!$A$2:$D$47,4,FALSE)</f>
        <v>0.13995453889730092</v>
      </c>
      <c r="I529" s="7">
        <v>0.13995453889730092</v>
      </c>
      <c r="J529">
        <f t="shared" si="35"/>
        <v>0.27216701526568476</v>
      </c>
      <c r="N529" s="3">
        <f t="shared" si="32"/>
        <v>0.47280849046744144</v>
      </c>
      <c r="O529" s="3">
        <f t="shared" si="33"/>
        <v>0.31991291417828216</v>
      </c>
      <c r="P529" s="3">
        <f t="shared" si="34"/>
        <v>2.3779641151330768E-2</v>
      </c>
    </row>
    <row r="530" spans="1:16" x14ac:dyDescent="0.3">
      <c r="A530" t="s">
        <v>1368</v>
      </c>
      <c r="B530" t="s">
        <v>1367</v>
      </c>
      <c r="C530" t="s">
        <v>76</v>
      </c>
      <c r="D530" s="6">
        <f>+SED!AJ530</f>
        <v>0.4438536810680106</v>
      </c>
      <c r="E530" s="7">
        <v>0.4438536810680106</v>
      </c>
      <c r="F530" t="e">
        <f>VLOOKUP(B530,RegInd!$B$2:$N$388,13,FALSE)</f>
        <v>#N/A</v>
      </c>
      <c r="G530" s="7">
        <v>0.36105786171138643</v>
      </c>
      <c r="H530">
        <f>+VLOOKUP(C530,ExpPat!$A$2:$D$47,4,FALSE)</f>
        <v>0.13995453889730092</v>
      </c>
      <c r="I530" s="7">
        <v>0.13995453889730092</v>
      </c>
      <c r="J530">
        <f t="shared" si="35"/>
        <v>0.24974503521577029</v>
      </c>
      <c r="N530" s="3">
        <f t="shared" si="32"/>
        <v>0.40554255031769793</v>
      </c>
      <c r="O530" s="3">
        <f t="shared" si="33"/>
        <v>0.31991291417828216</v>
      </c>
      <c r="P530" s="3">
        <f t="shared" si="34"/>
        <v>2.3779641151330768E-2</v>
      </c>
    </row>
    <row r="531" spans="1:16" x14ac:dyDescent="0.3">
      <c r="A531" t="s">
        <v>1370</v>
      </c>
      <c r="B531" t="s">
        <v>1369</v>
      </c>
      <c r="C531" t="s">
        <v>76</v>
      </c>
      <c r="D531" s="6">
        <f>+SED!AJ531</f>
        <v>0.44692843731140242</v>
      </c>
      <c r="E531" s="7">
        <v>0.44692843731140242</v>
      </c>
      <c r="F531" t="e">
        <f>VLOOKUP(B531,RegInd!$B$2:$N$388,13,FALSE)</f>
        <v>#N/A</v>
      </c>
      <c r="G531" s="7">
        <v>0.36105786171138643</v>
      </c>
      <c r="H531">
        <f>+VLOOKUP(C531,ExpPat!$A$2:$D$47,4,FALSE)</f>
        <v>0.13995453889730092</v>
      </c>
      <c r="I531" s="7">
        <v>0.13995453889730092</v>
      </c>
      <c r="J531">
        <f t="shared" si="35"/>
        <v>0.24807559728195208</v>
      </c>
      <c r="N531" s="3">
        <f t="shared" si="32"/>
        <v>0.40053423651624331</v>
      </c>
      <c r="O531" s="3">
        <f t="shared" si="33"/>
        <v>0.31991291417828216</v>
      </c>
      <c r="P531" s="3">
        <f t="shared" si="34"/>
        <v>2.3779641151330768E-2</v>
      </c>
    </row>
    <row r="532" spans="1:16" x14ac:dyDescent="0.3">
      <c r="A532" t="s">
        <v>4115</v>
      </c>
      <c r="B532" t="s">
        <v>1371</v>
      </c>
      <c r="C532" t="s">
        <v>76</v>
      </c>
      <c r="D532" s="6">
        <f>+SED!AJ532</f>
        <v>0.40850104392720032</v>
      </c>
      <c r="E532" s="7">
        <v>0.40850104392720032</v>
      </c>
      <c r="F532" t="e">
        <f>VLOOKUP(B532,RegInd!$B$2:$N$388,13,FALSE)</f>
        <v>#N/A</v>
      </c>
      <c r="G532" s="7">
        <v>0.36105786171138643</v>
      </c>
      <c r="H532">
        <f>+VLOOKUP(C532,ExpPat!$A$2:$D$47,4,FALSE)</f>
        <v>0.13995453889730092</v>
      </c>
      <c r="I532" s="7">
        <v>0.13995453889730092</v>
      </c>
      <c r="J532">
        <f t="shared" si="35"/>
        <v>0.26893973841548591</v>
      </c>
      <c r="N532" s="3">
        <f t="shared" si="32"/>
        <v>0.46312665991684476</v>
      </c>
      <c r="O532" s="3">
        <f t="shared" si="33"/>
        <v>0.31991291417828216</v>
      </c>
      <c r="P532" s="3">
        <f t="shared" si="34"/>
        <v>2.3779641151330768E-2</v>
      </c>
    </row>
    <row r="533" spans="1:16" x14ac:dyDescent="0.3">
      <c r="A533" t="s">
        <v>148</v>
      </c>
      <c r="B533" t="s">
        <v>1372</v>
      </c>
      <c r="C533" t="s">
        <v>76</v>
      </c>
      <c r="D533" s="6" t="e">
        <f>+SED!AJ533</f>
        <v>#VALUE!</v>
      </c>
      <c r="E533" s="7" t="s">
        <v>3</v>
      </c>
      <c r="F533" t="e">
        <f>VLOOKUP(B533,RegInd!$B$2:$N$388,13,FALSE)</f>
        <v>#N/A</v>
      </c>
      <c r="G533" s="7" t="s">
        <v>3</v>
      </c>
      <c r="H533">
        <f>+VLOOKUP(C533,ExpPat!$A$2:$D$47,4,FALSE)</f>
        <v>0.13995453889730092</v>
      </c>
      <c r="I533" s="7">
        <v>0.13995453889730092</v>
      </c>
      <c r="J533" t="e">
        <f t="shared" si="35"/>
        <v>#VALUE!</v>
      </c>
      <c r="N533" s="3" t="e">
        <f t="shared" si="32"/>
        <v>#VALUE!</v>
      </c>
      <c r="O533" s="3" t="e">
        <f t="shared" si="33"/>
        <v>#VALUE!</v>
      </c>
      <c r="P533" s="3">
        <f t="shared" si="34"/>
        <v>2.3779641151330768E-2</v>
      </c>
    </row>
    <row r="534" spans="1:16" x14ac:dyDescent="0.3">
      <c r="A534" t="s">
        <v>149</v>
      </c>
      <c r="B534" t="s">
        <v>150</v>
      </c>
      <c r="C534" t="s">
        <v>76</v>
      </c>
      <c r="D534" s="6" t="e">
        <f>+SED!AJ534</f>
        <v>#VALUE!</v>
      </c>
      <c r="E534" s="7" t="s">
        <v>3</v>
      </c>
      <c r="F534">
        <f>VLOOKUP(B534,RegInd!$B$2:$N$388,13,FALSE)</f>
        <v>0.36234068096882149</v>
      </c>
      <c r="G534" s="7">
        <v>0.36234068096882149</v>
      </c>
      <c r="H534">
        <f>+VLOOKUP(C534,ExpPat!$A$2:$D$47,4,FALSE)</f>
        <v>0.13995453889730092</v>
      </c>
      <c r="I534" s="7">
        <v>0.13995453889730092</v>
      </c>
      <c r="J534" t="e">
        <f t="shared" si="35"/>
        <v>#VALUE!</v>
      </c>
      <c r="N534" s="3" t="e">
        <f t="shared" si="32"/>
        <v>#VALUE!</v>
      </c>
      <c r="O534" s="3">
        <f t="shared" si="33"/>
        <v>0.32231784566851152</v>
      </c>
      <c r="P534" s="3">
        <f t="shared" si="34"/>
        <v>2.3779641151330768E-2</v>
      </c>
    </row>
    <row r="535" spans="1:16" x14ac:dyDescent="0.3">
      <c r="A535" t="s">
        <v>4116</v>
      </c>
      <c r="B535" t="s">
        <v>1373</v>
      </c>
      <c r="C535" t="s">
        <v>76</v>
      </c>
      <c r="D535" s="6">
        <f>+SED!AJ535</f>
        <v>0.42835878110927783</v>
      </c>
      <c r="E535" s="7">
        <v>0.42835878110927783</v>
      </c>
      <c r="F535" t="e">
        <f>VLOOKUP(B535,RegInd!$B$2:$N$388,13,FALSE)</f>
        <v>#N/A</v>
      </c>
      <c r="G535" s="7">
        <v>0.36234068096882149</v>
      </c>
      <c r="H535">
        <f>+VLOOKUP(C535,ExpPat!$A$2:$D$47,4,FALSE)</f>
        <v>0.13995453889730092</v>
      </c>
      <c r="I535" s="7">
        <v>0.13995453889730092</v>
      </c>
      <c r="J535">
        <f t="shared" si="35"/>
        <v>0.25895963009763195</v>
      </c>
      <c r="N535" s="3">
        <f t="shared" si="32"/>
        <v>0.4307814034730536</v>
      </c>
      <c r="O535" s="3">
        <f t="shared" si="33"/>
        <v>0.32231784566851152</v>
      </c>
      <c r="P535" s="3">
        <f t="shared" si="34"/>
        <v>2.3779641151330768E-2</v>
      </c>
    </row>
    <row r="536" spans="1:16" x14ac:dyDescent="0.3">
      <c r="A536" t="s">
        <v>1375</v>
      </c>
      <c r="B536" t="s">
        <v>1374</v>
      </c>
      <c r="C536" t="s">
        <v>76</v>
      </c>
      <c r="D536" s="6">
        <f>+SED!AJ536</f>
        <v>0.34102353200785784</v>
      </c>
      <c r="E536" s="7">
        <v>0.34102353200785784</v>
      </c>
      <c r="F536" t="e">
        <f>VLOOKUP(B536,RegInd!$B$2:$N$388,13,FALSE)</f>
        <v>#N/A</v>
      </c>
      <c r="G536" s="7">
        <v>0.36234068096882149</v>
      </c>
      <c r="H536">
        <f>+VLOOKUP(C536,ExpPat!$A$2:$D$47,4,FALSE)</f>
        <v>0.13995453889730092</v>
      </c>
      <c r="I536" s="7">
        <v>0.13995453889730092</v>
      </c>
      <c r="J536">
        <f t="shared" si="35"/>
        <v>0.30637827608712226</v>
      </c>
      <c r="N536" s="3">
        <f t="shared" si="32"/>
        <v>0.57303734144152441</v>
      </c>
      <c r="O536" s="3">
        <f t="shared" si="33"/>
        <v>0.32231784566851152</v>
      </c>
      <c r="P536" s="3">
        <f t="shared" si="34"/>
        <v>2.3779641151330768E-2</v>
      </c>
    </row>
    <row r="537" spans="1:16" x14ac:dyDescent="0.3">
      <c r="A537" t="s">
        <v>1377</v>
      </c>
      <c r="B537" t="s">
        <v>1376</v>
      </c>
      <c r="C537" t="s">
        <v>76</v>
      </c>
      <c r="D537" s="6">
        <f>+SED!AJ537</f>
        <v>0.39367330235039127</v>
      </c>
      <c r="E537" s="7">
        <v>0.39367330235039127</v>
      </c>
      <c r="F537" t="e">
        <f>VLOOKUP(B537,RegInd!$B$2:$N$388,13,FALSE)</f>
        <v>#N/A</v>
      </c>
      <c r="G537" s="7">
        <v>0.36234068096882149</v>
      </c>
      <c r="H537">
        <f>+VLOOKUP(C537,ExpPat!$A$2:$D$47,4,FALSE)</f>
        <v>0.13995453889730092</v>
      </c>
      <c r="I537" s="7">
        <v>0.13995453889730092</v>
      </c>
      <c r="J537">
        <f t="shared" si="35"/>
        <v>0.27779209986403336</v>
      </c>
      <c r="N537" s="3">
        <f t="shared" si="32"/>
        <v>0.48727881277225771</v>
      </c>
      <c r="O537" s="3">
        <f t="shared" si="33"/>
        <v>0.32231784566851152</v>
      </c>
      <c r="P537" s="3">
        <f t="shared" si="34"/>
        <v>2.3779641151330768E-2</v>
      </c>
    </row>
    <row r="538" spans="1:16" x14ac:dyDescent="0.3">
      <c r="A538" t="s">
        <v>1379</v>
      </c>
      <c r="B538" t="s">
        <v>1378</v>
      </c>
      <c r="C538" t="s">
        <v>76</v>
      </c>
      <c r="D538" s="6">
        <f>+SED!AJ538</f>
        <v>0.38683285223102537</v>
      </c>
      <c r="E538" s="7">
        <v>0.38683285223102537</v>
      </c>
      <c r="F538" t="e">
        <f>VLOOKUP(B538,RegInd!$B$2:$N$388,13,FALSE)</f>
        <v>#N/A</v>
      </c>
      <c r="G538" s="7">
        <v>0.36234068096882149</v>
      </c>
      <c r="H538">
        <f>+VLOOKUP(C538,ExpPat!$A$2:$D$47,4,FALSE)</f>
        <v>0.13995453889730092</v>
      </c>
      <c r="I538" s="7">
        <v>0.13995453889730092</v>
      </c>
      <c r="J538">
        <f t="shared" si="35"/>
        <v>0.28150612010163872</v>
      </c>
      <c r="N538" s="3">
        <f t="shared" si="32"/>
        <v>0.4984208734850738</v>
      </c>
      <c r="O538" s="3">
        <f t="shared" si="33"/>
        <v>0.32231784566851152</v>
      </c>
      <c r="P538" s="3">
        <f t="shared" si="34"/>
        <v>2.3779641151330768E-2</v>
      </c>
    </row>
    <row r="539" spans="1:16" x14ac:dyDescent="0.3">
      <c r="A539" t="s">
        <v>1381</v>
      </c>
      <c r="B539" t="s">
        <v>1380</v>
      </c>
      <c r="C539" t="s">
        <v>76</v>
      </c>
      <c r="D539" s="6">
        <f>+SED!AJ539</f>
        <v>0.4286902303567961</v>
      </c>
      <c r="E539" s="7">
        <v>0.4286902303567961</v>
      </c>
      <c r="F539" t="e">
        <f>VLOOKUP(B539,RegInd!$B$2:$N$388,13,FALSE)</f>
        <v>#N/A</v>
      </c>
      <c r="G539" s="7">
        <v>0.36234068096882149</v>
      </c>
      <c r="H539">
        <f>+VLOOKUP(C539,ExpPat!$A$2:$D$47,4,FALSE)</f>
        <v>0.13995453889730092</v>
      </c>
      <c r="I539" s="7">
        <v>0.13995453889730092</v>
      </c>
      <c r="J539">
        <f t="shared" si="35"/>
        <v>0.25877966983309664</v>
      </c>
      <c r="N539" s="3">
        <f t="shared" si="32"/>
        <v>0.4302415226794476</v>
      </c>
      <c r="O539" s="3">
        <f t="shared" si="33"/>
        <v>0.32231784566851152</v>
      </c>
      <c r="P539" s="3">
        <f t="shared" si="34"/>
        <v>2.3779641151330768E-2</v>
      </c>
    </row>
    <row r="540" spans="1:16" x14ac:dyDescent="0.3">
      <c r="A540" t="s">
        <v>151</v>
      </c>
      <c r="B540" t="s">
        <v>154</v>
      </c>
      <c r="C540" t="s">
        <v>76</v>
      </c>
      <c r="D540" s="6" t="e">
        <f>+SED!AJ540</f>
        <v>#VALUE!</v>
      </c>
      <c r="E540" s="7" t="s">
        <v>3</v>
      </c>
      <c r="F540">
        <f>VLOOKUP(B540,RegInd!$B$2:$N$388,13,FALSE)</f>
        <v>0.36618913874112685</v>
      </c>
      <c r="G540" s="7">
        <v>0.36618913874112685</v>
      </c>
      <c r="H540">
        <f>+VLOOKUP(C540,ExpPat!$A$2:$D$47,4,FALSE)</f>
        <v>0.13995453889730092</v>
      </c>
      <c r="I540" s="7">
        <v>0.13995453889730092</v>
      </c>
      <c r="J540" t="e">
        <f t="shared" si="35"/>
        <v>#VALUE!</v>
      </c>
      <c r="N540" s="3" t="e">
        <f t="shared" si="32"/>
        <v>#VALUE!</v>
      </c>
      <c r="O540" s="3">
        <f t="shared" si="33"/>
        <v>0.32953264013919981</v>
      </c>
      <c r="P540" s="3">
        <f t="shared" si="34"/>
        <v>2.3779641151330768E-2</v>
      </c>
    </row>
    <row r="541" spans="1:16" x14ac:dyDescent="0.3">
      <c r="A541" t="s">
        <v>4117</v>
      </c>
      <c r="B541" t="s">
        <v>1382</v>
      </c>
      <c r="C541" t="s">
        <v>76</v>
      </c>
      <c r="D541" s="6">
        <f>+SED!AJ541</f>
        <v>0.39208876381503549</v>
      </c>
      <c r="E541" s="7">
        <v>0.39208876381503549</v>
      </c>
      <c r="F541" t="e">
        <f>VLOOKUP(B541,RegInd!$B$2:$N$388,13,FALSE)</f>
        <v>#N/A</v>
      </c>
      <c r="G541" s="7">
        <v>0.36618913874112685</v>
      </c>
      <c r="H541">
        <f>+VLOOKUP(C541,ExpPat!$A$2:$D$47,4,FALSE)</f>
        <v>0.13995453889730092</v>
      </c>
      <c r="I541" s="7">
        <v>0.13995453889730092</v>
      </c>
      <c r="J541">
        <f t="shared" si="35"/>
        <v>0.28105735605291327</v>
      </c>
      <c r="N541" s="3">
        <f t="shared" si="32"/>
        <v>0.48985978686820908</v>
      </c>
      <c r="O541" s="3">
        <f t="shared" si="33"/>
        <v>0.32953264013919981</v>
      </c>
      <c r="P541" s="3">
        <f t="shared" si="34"/>
        <v>2.3779641151330768E-2</v>
      </c>
    </row>
    <row r="542" spans="1:16" x14ac:dyDescent="0.3">
      <c r="A542" t="s">
        <v>1384</v>
      </c>
      <c r="B542" t="s">
        <v>1383</v>
      </c>
      <c r="C542" t="s">
        <v>76</v>
      </c>
      <c r="D542" s="6">
        <f>+SED!AJ542</f>
        <v>0.39139136956809922</v>
      </c>
      <c r="E542" s="7">
        <v>0.39139136956809922</v>
      </c>
      <c r="F542" t="e">
        <f>VLOOKUP(B542,RegInd!$B$2:$N$388,13,FALSE)</f>
        <v>#N/A</v>
      </c>
      <c r="G542" s="7">
        <v>0.36618913874112685</v>
      </c>
      <c r="H542">
        <f>+VLOOKUP(C542,ExpPat!$A$2:$D$47,4,FALSE)</f>
        <v>0.13995453889730092</v>
      </c>
      <c r="I542" s="7">
        <v>0.13995453889730092</v>
      </c>
      <c r="J542">
        <f t="shared" si="35"/>
        <v>0.28143600603961194</v>
      </c>
      <c r="N542" s="3">
        <f t="shared" si="32"/>
        <v>0.49099573682830511</v>
      </c>
      <c r="O542" s="3">
        <f t="shared" si="33"/>
        <v>0.32953264013919981</v>
      </c>
      <c r="P542" s="3">
        <f t="shared" si="34"/>
        <v>2.3779641151330768E-2</v>
      </c>
    </row>
    <row r="543" spans="1:16" x14ac:dyDescent="0.3">
      <c r="A543" t="s">
        <v>1386</v>
      </c>
      <c r="B543" t="s">
        <v>1385</v>
      </c>
      <c r="C543" t="s">
        <v>76</v>
      </c>
      <c r="D543" s="6">
        <f>+SED!AJ543</f>
        <v>0.39385532544297386</v>
      </c>
      <c r="E543" s="7">
        <v>0.39385532544297386</v>
      </c>
      <c r="F543" t="e">
        <f>VLOOKUP(B543,RegInd!$B$2:$N$388,13,FALSE)</f>
        <v>#N/A</v>
      </c>
      <c r="G543" s="7">
        <v>0.36618913874112685</v>
      </c>
      <c r="H543">
        <f>+VLOOKUP(C543,ExpPat!$A$2:$D$47,4,FALSE)</f>
        <v>0.13995453889730092</v>
      </c>
      <c r="I543" s="7">
        <v>0.13995453889730092</v>
      </c>
      <c r="J543">
        <f t="shared" si="35"/>
        <v>0.28009820197348134</v>
      </c>
      <c r="N543" s="3">
        <f t="shared" si="32"/>
        <v>0.48698232462991342</v>
      </c>
      <c r="O543" s="3">
        <f t="shared" si="33"/>
        <v>0.32953264013919981</v>
      </c>
      <c r="P543" s="3">
        <f t="shared" si="34"/>
        <v>2.3779641151330768E-2</v>
      </c>
    </row>
    <row r="544" spans="1:16" x14ac:dyDescent="0.3">
      <c r="A544" t="s">
        <v>1388</v>
      </c>
      <c r="B544" t="s">
        <v>1387</v>
      </c>
      <c r="C544" t="s">
        <v>76</v>
      </c>
      <c r="D544" s="6">
        <f>+SED!AJ544</f>
        <v>0.39944729871617302</v>
      </c>
      <c r="E544" s="7">
        <v>0.39944729871617302</v>
      </c>
      <c r="F544" t="e">
        <f>VLOOKUP(B544,RegInd!$B$2:$N$388,13,FALSE)</f>
        <v>#N/A</v>
      </c>
      <c r="G544" s="7">
        <v>0.36618913874112685</v>
      </c>
      <c r="H544">
        <f>+VLOOKUP(C544,ExpPat!$A$2:$D$47,4,FALSE)</f>
        <v>0.13995453889730092</v>
      </c>
      <c r="I544" s="7">
        <v>0.13995453889730092</v>
      </c>
      <c r="J544">
        <f t="shared" si="35"/>
        <v>0.27706204184623884</v>
      </c>
      <c r="N544" s="3">
        <f t="shared" si="32"/>
        <v>0.47787384424818602</v>
      </c>
      <c r="O544" s="3">
        <f t="shared" si="33"/>
        <v>0.32953264013919981</v>
      </c>
      <c r="P544" s="3">
        <f t="shared" si="34"/>
        <v>2.3779641151330768E-2</v>
      </c>
    </row>
    <row r="545" spans="1:16" x14ac:dyDescent="0.3">
      <c r="A545" t="s">
        <v>1390</v>
      </c>
      <c r="B545" t="s">
        <v>1389</v>
      </c>
      <c r="C545" t="s">
        <v>76</v>
      </c>
      <c r="D545" s="6">
        <f>+SED!AJ545</f>
        <v>0.3962761549534573</v>
      </c>
      <c r="E545" s="7">
        <v>0.3962761549534573</v>
      </c>
      <c r="F545" t="e">
        <f>VLOOKUP(B545,RegInd!$B$2:$N$388,13,FALSE)</f>
        <v>#N/A</v>
      </c>
      <c r="G545" s="7">
        <v>0.36618913874112685</v>
      </c>
      <c r="H545">
        <f>+VLOOKUP(C545,ExpPat!$A$2:$D$47,4,FALSE)</f>
        <v>0.13995453889730092</v>
      </c>
      <c r="I545" s="7">
        <v>0.13995453889730092</v>
      </c>
      <c r="J545">
        <f t="shared" si="35"/>
        <v>0.27878381335331237</v>
      </c>
      <c r="N545" s="3">
        <f t="shared" si="32"/>
        <v>0.48303915876940662</v>
      </c>
      <c r="O545" s="3">
        <f t="shared" si="33"/>
        <v>0.32953264013919981</v>
      </c>
      <c r="P545" s="3">
        <f t="shared" si="34"/>
        <v>2.3779641151330768E-2</v>
      </c>
    </row>
    <row r="546" spans="1:16" x14ac:dyDescent="0.3">
      <c r="A546" t="s">
        <v>153</v>
      </c>
      <c r="B546" t="s">
        <v>1391</v>
      </c>
      <c r="C546" t="s">
        <v>76</v>
      </c>
      <c r="D546" s="6" t="e">
        <f>+SED!AJ546</f>
        <v>#VALUE!</v>
      </c>
      <c r="E546" s="7" t="s">
        <v>3</v>
      </c>
      <c r="F546" t="e">
        <f>VLOOKUP(B546,RegInd!$B$2:$N$388,13,FALSE)</f>
        <v>#N/A</v>
      </c>
      <c r="G546" s="7">
        <v>0.36618913874112685</v>
      </c>
      <c r="H546">
        <f>+VLOOKUP(C546,ExpPat!$A$2:$D$47,4,FALSE)</f>
        <v>0.13995453889730092</v>
      </c>
      <c r="I546" s="7">
        <v>0.13995453889730092</v>
      </c>
      <c r="J546" t="e">
        <f t="shared" si="35"/>
        <v>#VALUE!</v>
      </c>
      <c r="N546" s="3" t="e">
        <f t="shared" si="32"/>
        <v>#VALUE!</v>
      </c>
      <c r="O546" s="3">
        <f t="shared" si="33"/>
        <v>0.32953264013919981</v>
      </c>
      <c r="P546" s="3">
        <f t="shared" si="34"/>
        <v>2.3779641151330768E-2</v>
      </c>
    </row>
    <row r="547" spans="1:16" x14ac:dyDescent="0.3">
      <c r="A547" t="s">
        <v>4118</v>
      </c>
      <c r="B547" t="s">
        <v>1392</v>
      </c>
      <c r="C547" t="s">
        <v>76</v>
      </c>
      <c r="D547" s="6">
        <f>+SED!AJ547</f>
        <v>0.43359174196575523</v>
      </c>
      <c r="E547" s="7">
        <v>0.43359174196575523</v>
      </c>
      <c r="F547" t="e">
        <f>VLOOKUP(B547,RegInd!$B$2:$N$388,13,FALSE)</f>
        <v>#N/A</v>
      </c>
      <c r="G547" s="7">
        <v>0.36618913874112685</v>
      </c>
      <c r="H547">
        <f>+VLOOKUP(C547,ExpPat!$A$2:$D$47,4,FALSE)</f>
        <v>0.13995453889730092</v>
      </c>
      <c r="I547" s="7">
        <v>0.13995453889730092</v>
      </c>
      <c r="J547">
        <f t="shared" si="35"/>
        <v>0.25852332713919102</v>
      </c>
      <c r="N547" s="3">
        <f t="shared" si="32"/>
        <v>0.42225770012704256</v>
      </c>
      <c r="O547" s="3">
        <f t="shared" si="33"/>
        <v>0.32953264013919981</v>
      </c>
      <c r="P547" s="3">
        <f t="shared" si="34"/>
        <v>2.3779641151330768E-2</v>
      </c>
    </row>
    <row r="548" spans="1:16" x14ac:dyDescent="0.3">
      <c r="A548" t="s">
        <v>153</v>
      </c>
      <c r="B548" t="s">
        <v>1393</v>
      </c>
      <c r="C548" t="s">
        <v>76</v>
      </c>
      <c r="D548" s="6">
        <f>+SED!AJ548</f>
        <v>0.43246882873886405</v>
      </c>
      <c r="E548" s="7">
        <v>0.43246882873886405</v>
      </c>
      <c r="F548" t="e">
        <f>VLOOKUP(B548,RegInd!$B$2:$N$388,13,FALSE)</f>
        <v>#N/A</v>
      </c>
      <c r="G548" s="7">
        <v>0.36618913874112685</v>
      </c>
      <c r="H548">
        <f>+VLOOKUP(C548,ExpPat!$A$2:$D$47,4,FALSE)</f>
        <v>0.13995453889730092</v>
      </c>
      <c r="I548" s="7">
        <v>0.13995453889730092</v>
      </c>
      <c r="J548">
        <f t="shared" si="35"/>
        <v>0.25913301252202003</v>
      </c>
      <c r="N548" s="3">
        <f t="shared" si="32"/>
        <v>0.42408675627552961</v>
      </c>
      <c r="O548" s="3">
        <f t="shared" si="33"/>
        <v>0.32953264013919981</v>
      </c>
      <c r="P548" s="3">
        <f t="shared" si="34"/>
        <v>2.3779641151330768E-2</v>
      </c>
    </row>
    <row r="549" spans="1:16" x14ac:dyDescent="0.3">
      <c r="A549" t="s">
        <v>1395</v>
      </c>
      <c r="B549" t="s">
        <v>1394</v>
      </c>
      <c r="C549" t="s">
        <v>76</v>
      </c>
      <c r="D549" s="6">
        <f>+SED!AJ549</f>
        <v>0.34517329275737346</v>
      </c>
      <c r="E549" s="7">
        <v>0.34517329275737346</v>
      </c>
      <c r="F549" t="e">
        <f>VLOOKUP(B549,RegInd!$B$2:$N$388,13,FALSE)</f>
        <v>#N/A</v>
      </c>
      <c r="G549" s="7">
        <v>0.36618913874112685</v>
      </c>
      <c r="H549">
        <f>+VLOOKUP(C549,ExpPat!$A$2:$D$47,4,FALSE)</f>
        <v>0.13995453889730092</v>
      </c>
      <c r="I549" s="7">
        <v>0.13995453889730092</v>
      </c>
      <c r="J549">
        <f t="shared" si="35"/>
        <v>0.30653009628555405</v>
      </c>
      <c r="N549" s="3">
        <f t="shared" si="32"/>
        <v>0.56627800756613167</v>
      </c>
      <c r="O549" s="3">
        <f t="shared" si="33"/>
        <v>0.32953264013919981</v>
      </c>
      <c r="P549" s="3">
        <f t="shared" si="34"/>
        <v>2.3779641151330768E-2</v>
      </c>
    </row>
    <row r="550" spans="1:16" x14ac:dyDescent="0.3">
      <c r="A550" t="s">
        <v>155</v>
      </c>
      <c r="B550" t="s">
        <v>156</v>
      </c>
      <c r="C550" t="s">
        <v>76</v>
      </c>
      <c r="D550" s="6" t="e">
        <f>+SED!AJ550</f>
        <v>#VALUE!</v>
      </c>
      <c r="E550" s="7" t="s">
        <v>3</v>
      </c>
      <c r="F550" t="e">
        <f>VLOOKUP(B550,RegInd!$B$2:$N$388,13,FALSE)</f>
        <v>#N/A</v>
      </c>
      <c r="G550" s="7" t="s">
        <v>3</v>
      </c>
      <c r="H550">
        <f>+VLOOKUP(C550,ExpPat!$A$2:$D$47,4,FALSE)</f>
        <v>0.13995453889730092</v>
      </c>
      <c r="I550" s="7">
        <v>0.13995453889730092</v>
      </c>
      <c r="J550" t="e">
        <f t="shared" si="35"/>
        <v>#VALUE!</v>
      </c>
      <c r="N550" s="3" t="e">
        <f t="shared" si="32"/>
        <v>#VALUE!</v>
      </c>
      <c r="O550" s="3" t="e">
        <f t="shared" si="33"/>
        <v>#VALUE!</v>
      </c>
      <c r="P550" s="3">
        <f t="shared" si="34"/>
        <v>2.3779641151330768E-2</v>
      </c>
    </row>
    <row r="551" spans="1:16" x14ac:dyDescent="0.3">
      <c r="A551" t="s">
        <v>155</v>
      </c>
      <c r="B551" t="s">
        <v>1396</v>
      </c>
      <c r="C551" t="s">
        <v>76</v>
      </c>
      <c r="D551" s="6" t="e">
        <f>+SED!AJ551</f>
        <v>#VALUE!</v>
      </c>
      <c r="E551" s="7" t="s">
        <v>3</v>
      </c>
      <c r="F551">
        <f>VLOOKUP(B551,RegInd!$B$2:$N$388,13,FALSE)</f>
        <v>0.36618913874112685</v>
      </c>
      <c r="G551" s="7">
        <v>0.36618913874112685</v>
      </c>
      <c r="H551">
        <f>+VLOOKUP(C551,ExpPat!$A$2:$D$47,4,FALSE)</f>
        <v>0.13995453889730092</v>
      </c>
      <c r="I551" s="7">
        <v>0.13995453889730092</v>
      </c>
      <c r="J551" t="e">
        <f t="shared" si="35"/>
        <v>#VALUE!</v>
      </c>
      <c r="N551" s="3" t="e">
        <f t="shared" si="32"/>
        <v>#VALUE!</v>
      </c>
      <c r="O551" s="3">
        <f t="shared" si="33"/>
        <v>0.32953264013919981</v>
      </c>
      <c r="P551" s="3">
        <f t="shared" si="34"/>
        <v>2.3779641151330768E-2</v>
      </c>
    </row>
    <row r="552" spans="1:16" x14ac:dyDescent="0.3">
      <c r="A552" t="s">
        <v>4119</v>
      </c>
      <c r="B552" t="s">
        <v>1397</v>
      </c>
      <c r="C552" t="s">
        <v>76</v>
      </c>
      <c r="D552" s="6">
        <f>+SED!AJ552</f>
        <v>0.40702884533326233</v>
      </c>
      <c r="E552" s="7">
        <v>0.40702884533326233</v>
      </c>
      <c r="F552" t="e">
        <f>VLOOKUP(B552,RegInd!$B$2:$N$388,13,FALSE)</f>
        <v>#N/A</v>
      </c>
      <c r="G552" s="7">
        <v>0.36618913874112685</v>
      </c>
      <c r="H552">
        <f>+VLOOKUP(C552,ExpPat!$A$2:$D$47,4,FALSE)</f>
        <v>0.13995453889730092</v>
      </c>
      <c r="I552" s="7">
        <v>0.13995453889730092</v>
      </c>
      <c r="J552">
        <f t="shared" si="35"/>
        <v>0.27294564349863593</v>
      </c>
      <c r="N552" s="3">
        <f t="shared" si="32"/>
        <v>0.46552464920537717</v>
      </c>
      <c r="O552" s="3">
        <f t="shared" si="33"/>
        <v>0.32953264013919981</v>
      </c>
      <c r="P552" s="3">
        <f t="shared" si="34"/>
        <v>2.3779641151330768E-2</v>
      </c>
    </row>
    <row r="553" spans="1:16" x14ac:dyDescent="0.3">
      <c r="A553" t="s">
        <v>4120</v>
      </c>
      <c r="B553" t="s">
        <v>1398</v>
      </c>
      <c r="C553" t="s">
        <v>76</v>
      </c>
      <c r="D553" s="6">
        <f>+SED!AJ553</f>
        <v>0.38762749963694526</v>
      </c>
      <c r="E553" s="7">
        <v>0.38762749963694526</v>
      </c>
      <c r="F553" t="e">
        <f>VLOOKUP(B553,RegInd!$B$2:$N$388,13,FALSE)</f>
        <v>#N/A</v>
      </c>
      <c r="G553" s="7">
        <v>0.36618913874112685</v>
      </c>
      <c r="H553">
        <f>+VLOOKUP(C553,ExpPat!$A$2:$D$47,4,FALSE)</f>
        <v>0.13995453889730092</v>
      </c>
      <c r="I553" s="7">
        <v>0.13995453889730092</v>
      </c>
      <c r="J553">
        <f t="shared" si="35"/>
        <v>0.2834795980331335</v>
      </c>
      <c r="N553" s="3">
        <f t="shared" si="32"/>
        <v>0.49712651280886999</v>
      </c>
      <c r="O553" s="3">
        <f t="shared" si="33"/>
        <v>0.32953264013919981</v>
      </c>
      <c r="P553" s="3">
        <f t="shared" si="34"/>
        <v>2.3779641151330768E-2</v>
      </c>
    </row>
    <row r="554" spans="1:16" x14ac:dyDescent="0.3">
      <c r="A554" t="s">
        <v>4121</v>
      </c>
      <c r="B554" t="s">
        <v>1399</v>
      </c>
      <c r="C554" t="s">
        <v>76</v>
      </c>
      <c r="D554" s="6">
        <f>+SED!AJ554</f>
        <v>0.39364531752970433</v>
      </c>
      <c r="E554" s="7">
        <v>0.39364531752970433</v>
      </c>
      <c r="F554" t="e">
        <f>VLOOKUP(B554,RegInd!$B$2:$N$388,13,FALSE)</f>
        <v>#N/A</v>
      </c>
      <c r="G554" s="7">
        <v>0.36618913874112685</v>
      </c>
      <c r="H554">
        <f>+VLOOKUP(C554,ExpPat!$A$2:$D$47,4,FALSE)</f>
        <v>0.13995453889730092</v>
      </c>
      <c r="I554" s="7">
        <v>0.13995453889730092</v>
      </c>
      <c r="J554">
        <f t="shared" si="35"/>
        <v>0.28021222570383975</v>
      </c>
      <c r="N554" s="3">
        <f t="shared" si="32"/>
        <v>0.48732439582098852</v>
      </c>
      <c r="O554" s="3">
        <f t="shared" si="33"/>
        <v>0.32953264013919981</v>
      </c>
      <c r="P554" s="3">
        <f t="shared" si="34"/>
        <v>2.3779641151330768E-2</v>
      </c>
    </row>
    <row r="555" spans="1:16" x14ac:dyDescent="0.3">
      <c r="A555" t="s">
        <v>1401</v>
      </c>
      <c r="B555" t="s">
        <v>1400</v>
      </c>
      <c r="C555" t="s">
        <v>76</v>
      </c>
      <c r="D555" s="6">
        <f>+SED!AJ555</f>
        <v>0.34705801705617756</v>
      </c>
      <c r="E555" s="7">
        <v>0.34705801705617756</v>
      </c>
      <c r="F555" t="e">
        <f>VLOOKUP(B555,RegInd!$B$2:$N$388,13,FALSE)</f>
        <v>#N/A</v>
      </c>
      <c r="G555" s="7">
        <v>0.36618913874112685</v>
      </c>
      <c r="H555">
        <f>+VLOOKUP(C555,ExpPat!$A$2:$D$47,4,FALSE)</f>
        <v>0.13995453889730092</v>
      </c>
      <c r="I555" s="7">
        <v>0.13995453889730092</v>
      </c>
      <c r="J555">
        <f t="shared" si="35"/>
        <v>0.30550678582119628</v>
      </c>
      <c r="N555" s="3">
        <f t="shared" si="32"/>
        <v>0.56320807617305813</v>
      </c>
      <c r="O555" s="3">
        <f t="shared" si="33"/>
        <v>0.32953264013919981</v>
      </c>
      <c r="P555" s="3">
        <f t="shared" si="34"/>
        <v>2.3779641151330768E-2</v>
      </c>
    </row>
    <row r="556" spans="1:16" x14ac:dyDescent="0.3">
      <c r="A556" t="s">
        <v>1403</v>
      </c>
      <c r="B556" t="s">
        <v>1402</v>
      </c>
      <c r="C556" t="s">
        <v>76</v>
      </c>
      <c r="D556" s="6">
        <f>+SED!AJ556</f>
        <v>0.40426839424985034</v>
      </c>
      <c r="E556" s="7">
        <v>0.40426839424985034</v>
      </c>
      <c r="F556" t="e">
        <f>VLOOKUP(B556,RegInd!$B$2:$N$388,13,FALSE)</f>
        <v>#N/A</v>
      </c>
      <c r="G556" s="7">
        <v>0.36618913874112685</v>
      </c>
      <c r="H556">
        <f>+VLOOKUP(C556,ExpPat!$A$2:$D$47,4,FALSE)</f>
        <v>0.13995453889730092</v>
      </c>
      <c r="I556" s="7">
        <v>0.13995453889730092</v>
      </c>
      <c r="J556">
        <f t="shared" si="35"/>
        <v>0.27444442954484749</v>
      </c>
      <c r="N556" s="3">
        <f t="shared" si="32"/>
        <v>0.47002100734401187</v>
      </c>
      <c r="O556" s="3">
        <f t="shared" si="33"/>
        <v>0.32953264013919981</v>
      </c>
      <c r="P556" s="3">
        <f t="shared" si="34"/>
        <v>2.3779641151330768E-2</v>
      </c>
    </row>
    <row r="557" spans="1:16" x14ac:dyDescent="0.3">
      <c r="A557" t="s">
        <v>1405</v>
      </c>
      <c r="B557" t="s">
        <v>1404</v>
      </c>
      <c r="C557" t="s">
        <v>76</v>
      </c>
      <c r="D557" s="6">
        <f>+SED!AJ557</f>
        <v>0.35051648777095062</v>
      </c>
      <c r="E557" s="7">
        <v>0.35051648777095062</v>
      </c>
      <c r="F557" t="e">
        <f>VLOOKUP(B557,RegInd!$B$2:$N$388,13,FALSE)</f>
        <v>#N/A</v>
      </c>
      <c r="G557" s="7">
        <v>0.36618913874112685</v>
      </c>
      <c r="H557">
        <f>+VLOOKUP(C557,ExpPat!$A$2:$D$47,4,FALSE)</f>
        <v>0.13995453889730092</v>
      </c>
      <c r="I557" s="7">
        <v>0.13995453889730092</v>
      </c>
      <c r="J557">
        <f t="shared" si="35"/>
        <v>0.30362901023600952</v>
      </c>
      <c r="N557" s="3">
        <f t="shared" si="32"/>
        <v>0.55757474941749807</v>
      </c>
      <c r="O557" s="3">
        <f t="shared" si="33"/>
        <v>0.32953264013919981</v>
      </c>
      <c r="P557" s="3">
        <f t="shared" si="34"/>
        <v>2.3779641151330768E-2</v>
      </c>
    </row>
    <row r="558" spans="1:16" x14ac:dyDescent="0.3">
      <c r="A558" t="s">
        <v>1407</v>
      </c>
      <c r="B558" t="s">
        <v>1406</v>
      </c>
      <c r="C558" t="s">
        <v>76</v>
      </c>
      <c r="D558" s="6">
        <f>+SED!AJ558</f>
        <v>0.39256126756592619</v>
      </c>
      <c r="E558" s="7">
        <v>0.39256126756592619</v>
      </c>
      <c r="F558" t="e">
        <f>VLOOKUP(B558,RegInd!$B$2:$N$388,13,FALSE)</f>
        <v>#N/A</v>
      </c>
      <c r="G558" s="7">
        <v>0.36618913874112685</v>
      </c>
      <c r="H558">
        <f>+VLOOKUP(C558,ExpPat!$A$2:$D$47,4,FALSE)</f>
        <v>0.13995453889730092</v>
      </c>
      <c r="I558" s="7">
        <v>0.13995453889730092</v>
      </c>
      <c r="J558">
        <f t="shared" si="35"/>
        <v>0.28080081029020321</v>
      </c>
      <c r="N558" s="3">
        <f t="shared" si="32"/>
        <v>0.48909014958007913</v>
      </c>
      <c r="O558" s="3">
        <f t="shared" si="33"/>
        <v>0.32953264013919981</v>
      </c>
      <c r="P558" s="3">
        <f t="shared" si="34"/>
        <v>2.3779641151330768E-2</v>
      </c>
    </row>
    <row r="559" spans="1:16" x14ac:dyDescent="0.3">
      <c r="A559" t="s">
        <v>1409</v>
      </c>
      <c r="B559" t="s">
        <v>1408</v>
      </c>
      <c r="C559" t="s">
        <v>76</v>
      </c>
      <c r="D559" s="6">
        <f>+SED!AJ559</f>
        <v>0.35644489670469892</v>
      </c>
      <c r="E559" s="7">
        <v>0.35644489670469892</v>
      </c>
      <c r="F559" t="e">
        <f>VLOOKUP(B559,RegInd!$B$2:$N$388,13,FALSE)</f>
        <v>#N/A</v>
      </c>
      <c r="G559" s="7">
        <v>0.36618913874112685</v>
      </c>
      <c r="H559">
        <f>+VLOOKUP(C559,ExpPat!$A$2:$D$47,4,FALSE)</f>
        <v>0.13995453889730092</v>
      </c>
      <c r="I559" s="7">
        <v>0.13995453889730092</v>
      </c>
      <c r="J559">
        <f t="shared" si="35"/>
        <v>0.30041018247284734</v>
      </c>
      <c r="N559" s="3">
        <f t="shared" si="32"/>
        <v>0.54791826612801131</v>
      </c>
      <c r="O559" s="3">
        <f t="shared" si="33"/>
        <v>0.32953264013919981</v>
      </c>
      <c r="P559" s="3">
        <f t="shared" si="34"/>
        <v>2.3779641151330768E-2</v>
      </c>
    </row>
    <row r="560" spans="1:16" x14ac:dyDescent="0.3">
      <c r="A560" t="s">
        <v>1411</v>
      </c>
      <c r="B560" t="s">
        <v>1410</v>
      </c>
      <c r="C560" t="s">
        <v>76</v>
      </c>
      <c r="D560" s="6">
        <f>+SED!AJ560</f>
        <v>0.40453483298214954</v>
      </c>
      <c r="E560" s="7">
        <v>0.40453483298214954</v>
      </c>
      <c r="F560" t="e">
        <f>VLOOKUP(B560,RegInd!$B$2:$N$388,13,FALSE)</f>
        <v>#N/A</v>
      </c>
      <c r="G560" s="7">
        <v>0.36618913874112685</v>
      </c>
      <c r="H560">
        <f>+VLOOKUP(C560,ExpPat!$A$2:$D$47,4,FALSE)</f>
        <v>0.13995453889730092</v>
      </c>
      <c r="I560" s="7">
        <v>0.13995453889730092</v>
      </c>
      <c r="J560">
        <f t="shared" si="35"/>
        <v>0.27429976671907241</v>
      </c>
      <c r="N560" s="3">
        <f t="shared" si="32"/>
        <v>0.46958701886668652</v>
      </c>
      <c r="O560" s="3">
        <f t="shared" si="33"/>
        <v>0.32953264013919981</v>
      </c>
      <c r="P560" s="3">
        <f t="shared" si="34"/>
        <v>2.3779641151330768E-2</v>
      </c>
    </row>
    <row r="561" spans="1:16" x14ac:dyDescent="0.3">
      <c r="A561" t="s">
        <v>1413</v>
      </c>
      <c r="B561" t="s">
        <v>1412</v>
      </c>
      <c r="C561" t="s">
        <v>76</v>
      </c>
      <c r="D561" s="6">
        <f>+SED!AJ561</f>
        <v>0.36148751961666326</v>
      </c>
      <c r="E561" s="7">
        <v>0.36148751961666326</v>
      </c>
      <c r="F561" t="e">
        <f>VLOOKUP(B561,RegInd!$B$2:$N$388,13,FALSE)</f>
        <v>#N/A</v>
      </c>
      <c r="G561" s="7">
        <v>0.36618913874112685</v>
      </c>
      <c r="H561">
        <f>+VLOOKUP(C561,ExpPat!$A$2:$D$47,4,FALSE)</f>
        <v>0.13995453889730092</v>
      </c>
      <c r="I561" s="7">
        <v>0.13995453889730092</v>
      </c>
      <c r="J561">
        <f t="shared" si="35"/>
        <v>0.29767229195119493</v>
      </c>
      <c r="N561" s="3">
        <f t="shared" si="32"/>
        <v>0.53970459456305409</v>
      </c>
      <c r="O561" s="3">
        <f t="shared" si="33"/>
        <v>0.32953264013919981</v>
      </c>
      <c r="P561" s="3">
        <f t="shared" si="34"/>
        <v>2.3779641151330768E-2</v>
      </c>
    </row>
    <row r="562" spans="1:16" x14ac:dyDescent="0.3">
      <c r="A562" t="s">
        <v>1415</v>
      </c>
      <c r="B562" t="s">
        <v>1414</v>
      </c>
      <c r="C562" t="s">
        <v>76</v>
      </c>
      <c r="D562" s="6">
        <f>+SED!AJ562</f>
        <v>0.39314949044092368</v>
      </c>
      <c r="E562" s="7">
        <v>0.39314949044092368</v>
      </c>
      <c r="F562" t="e">
        <f>VLOOKUP(B562,RegInd!$B$2:$N$388,13,FALSE)</f>
        <v>#N/A</v>
      </c>
      <c r="G562" s="7">
        <v>0.36618913874112685</v>
      </c>
      <c r="H562">
        <f>+VLOOKUP(C562,ExpPat!$A$2:$D$47,4,FALSE)</f>
        <v>0.13995453889730092</v>
      </c>
      <c r="I562" s="7">
        <v>0.13995453889730092</v>
      </c>
      <c r="J562">
        <f t="shared" si="35"/>
        <v>0.28048143486551036</v>
      </c>
      <c r="N562" s="3">
        <f t="shared" si="32"/>
        <v>0.48813202330600036</v>
      </c>
      <c r="O562" s="3">
        <f t="shared" si="33"/>
        <v>0.32953264013919981</v>
      </c>
      <c r="P562" s="3">
        <f t="shared" si="34"/>
        <v>2.3779641151330768E-2</v>
      </c>
    </row>
    <row r="563" spans="1:16" x14ac:dyDescent="0.3">
      <c r="A563" t="s">
        <v>1417</v>
      </c>
      <c r="B563" t="s">
        <v>1416</v>
      </c>
      <c r="C563" t="s">
        <v>76</v>
      </c>
      <c r="D563" s="6">
        <f>+SED!AJ563</f>
        <v>0.40188094097329208</v>
      </c>
      <c r="E563" s="7">
        <v>0.40188094097329208</v>
      </c>
      <c r="F563" t="e">
        <f>VLOOKUP(B563,RegInd!$B$2:$N$388,13,FALSE)</f>
        <v>#N/A</v>
      </c>
      <c r="G563" s="7">
        <v>0.36618913874112685</v>
      </c>
      <c r="H563">
        <f>+VLOOKUP(C563,ExpPat!$A$2:$D$47,4,FALSE)</f>
        <v>0.13995453889730092</v>
      </c>
      <c r="I563" s="7">
        <v>0.13995453889730092</v>
      </c>
      <c r="J563">
        <f t="shared" si="35"/>
        <v>0.2757406965493201</v>
      </c>
      <c r="N563" s="3">
        <f t="shared" si="32"/>
        <v>0.47390980835742957</v>
      </c>
      <c r="O563" s="3">
        <f t="shared" si="33"/>
        <v>0.32953264013919981</v>
      </c>
      <c r="P563" s="3">
        <f t="shared" si="34"/>
        <v>2.3779641151330768E-2</v>
      </c>
    </row>
    <row r="564" spans="1:16" x14ac:dyDescent="0.3">
      <c r="A564" t="s">
        <v>1419</v>
      </c>
      <c r="B564" t="s">
        <v>1418</v>
      </c>
      <c r="C564" t="s">
        <v>76</v>
      </c>
      <c r="D564" s="6">
        <f>+SED!AJ564</f>
        <v>0.35231343920503672</v>
      </c>
      <c r="E564" s="7">
        <v>0.35231343920503672</v>
      </c>
      <c r="F564" t="e">
        <f>VLOOKUP(B564,RegInd!$B$2:$N$388,13,FALSE)</f>
        <v>#N/A</v>
      </c>
      <c r="G564" s="7">
        <v>0.36618913874112685</v>
      </c>
      <c r="H564">
        <f>+VLOOKUP(C564,ExpPat!$A$2:$D$47,4,FALSE)</f>
        <v>0.13995453889730092</v>
      </c>
      <c r="I564" s="7">
        <v>0.13995453889730092</v>
      </c>
      <c r="J564">
        <f t="shared" si="35"/>
        <v>0.30265335602090238</v>
      </c>
      <c r="N564" s="3">
        <f t="shared" si="32"/>
        <v>0.55464778677217663</v>
      </c>
      <c r="O564" s="3">
        <f t="shared" si="33"/>
        <v>0.32953264013919981</v>
      </c>
      <c r="P564" s="3">
        <f t="shared" si="34"/>
        <v>2.3779641151330768E-2</v>
      </c>
    </row>
    <row r="565" spans="1:16" x14ac:dyDescent="0.3">
      <c r="A565" t="s">
        <v>1421</v>
      </c>
      <c r="B565" t="s">
        <v>1420</v>
      </c>
      <c r="C565" t="s">
        <v>76</v>
      </c>
      <c r="D565" s="6">
        <f>+SED!AJ565</f>
        <v>0.35788784067658974</v>
      </c>
      <c r="E565" s="7">
        <v>0.35788784067658974</v>
      </c>
      <c r="F565" t="e">
        <f>VLOOKUP(B565,RegInd!$B$2:$N$388,13,FALSE)</f>
        <v>#N/A</v>
      </c>
      <c r="G565" s="7">
        <v>0.36618913874112685</v>
      </c>
      <c r="H565">
        <f>+VLOOKUP(C565,ExpPat!$A$2:$D$47,4,FALSE)</f>
        <v>0.13995453889730092</v>
      </c>
      <c r="I565" s="7">
        <v>0.13995453889730092</v>
      </c>
      <c r="J565">
        <f t="shared" si="35"/>
        <v>0.29962673649782867</v>
      </c>
      <c r="N565" s="3">
        <f t="shared" si="32"/>
        <v>0.5455679282029553</v>
      </c>
      <c r="O565" s="3">
        <f t="shared" si="33"/>
        <v>0.32953264013919981</v>
      </c>
      <c r="P565" s="3">
        <f t="shared" si="34"/>
        <v>2.3779641151330768E-2</v>
      </c>
    </row>
    <row r="566" spans="1:16" x14ac:dyDescent="0.3">
      <c r="A566" t="s">
        <v>157</v>
      </c>
      <c r="B566" t="s">
        <v>158</v>
      </c>
      <c r="C566" t="s">
        <v>76</v>
      </c>
      <c r="D566" s="6" t="e">
        <f>+SED!AJ566</f>
        <v>#VALUE!</v>
      </c>
      <c r="E566" s="7" t="s">
        <v>3</v>
      </c>
      <c r="F566" t="e">
        <f>VLOOKUP(B566,RegInd!$B$2:$N$388,13,FALSE)</f>
        <v>#N/A</v>
      </c>
      <c r="G566" s="7" t="s">
        <v>3</v>
      </c>
      <c r="H566">
        <f>+VLOOKUP(C566,ExpPat!$A$2:$D$47,4,FALSE)</f>
        <v>0.13995453889730092</v>
      </c>
      <c r="I566" s="7">
        <v>0.13995453889730092</v>
      </c>
      <c r="J566" t="e">
        <f t="shared" si="35"/>
        <v>#VALUE!</v>
      </c>
      <c r="N566" s="3" t="e">
        <f t="shared" si="32"/>
        <v>#VALUE!</v>
      </c>
      <c r="O566" s="3" t="e">
        <f t="shared" si="33"/>
        <v>#VALUE!</v>
      </c>
      <c r="P566" s="3">
        <f t="shared" si="34"/>
        <v>2.3779641151330768E-2</v>
      </c>
    </row>
    <row r="567" spans="1:16" x14ac:dyDescent="0.3">
      <c r="A567" t="s">
        <v>157</v>
      </c>
      <c r="B567" t="s">
        <v>1422</v>
      </c>
      <c r="C567" t="s">
        <v>76</v>
      </c>
      <c r="D567" s="6" t="e">
        <f>+SED!AJ567</f>
        <v>#VALUE!</v>
      </c>
      <c r="E567" s="7" t="s">
        <v>3</v>
      </c>
      <c r="F567">
        <f>VLOOKUP(B567,RegInd!$B$2:$N$388,13,FALSE)</f>
        <v>0.34566403062216511</v>
      </c>
      <c r="G567" s="7">
        <v>0.34566403062216511</v>
      </c>
      <c r="H567">
        <f>+VLOOKUP(C567,ExpPat!$A$2:$D$47,4,FALSE)</f>
        <v>0.13995453889730092</v>
      </c>
      <c r="I567" s="7">
        <v>0.13995453889730092</v>
      </c>
      <c r="J567" t="e">
        <f t="shared" si="35"/>
        <v>#VALUE!</v>
      </c>
      <c r="N567" s="3" t="e">
        <f t="shared" si="32"/>
        <v>#VALUE!</v>
      </c>
      <c r="O567" s="3">
        <f t="shared" si="33"/>
        <v>0.29105373629552911</v>
      </c>
      <c r="P567" s="3">
        <f t="shared" si="34"/>
        <v>2.3779641151330768E-2</v>
      </c>
    </row>
    <row r="568" spans="1:16" x14ac:dyDescent="0.3">
      <c r="A568" t="s">
        <v>4122</v>
      </c>
      <c r="B568" t="s">
        <v>1423</v>
      </c>
      <c r="C568" t="s">
        <v>76</v>
      </c>
      <c r="D568" s="6">
        <f>+SED!AJ568</f>
        <v>0.39464012558485856</v>
      </c>
      <c r="E568" s="7">
        <v>0.39464012558485856</v>
      </c>
      <c r="F568" t="e">
        <f>VLOOKUP(B568,RegInd!$B$2:$N$388,13,FALSE)</f>
        <v>#N/A</v>
      </c>
      <c r="G568" s="7">
        <v>0.34566403062216511</v>
      </c>
      <c r="H568">
        <f>+VLOOKUP(C568,ExpPat!$A$2:$D$47,4,FALSE)</f>
        <v>0.13995453889730092</v>
      </c>
      <c r="I568" s="7">
        <v>0.13995453889730092</v>
      </c>
      <c r="J568">
        <f t="shared" si="35"/>
        <v>0.26684579370242922</v>
      </c>
      <c r="N568" s="3">
        <f t="shared" si="32"/>
        <v>0.48570400366042776</v>
      </c>
      <c r="O568" s="3">
        <f t="shared" si="33"/>
        <v>0.29105373629552911</v>
      </c>
      <c r="P568" s="3">
        <f t="shared" si="34"/>
        <v>2.3779641151330768E-2</v>
      </c>
    </row>
    <row r="569" spans="1:16" x14ac:dyDescent="0.3">
      <c r="A569" t="s">
        <v>4123</v>
      </c>
      <c r="B569" t="s">
        <v>1424</v>
      </c>
      <c r="C569" t="s">
        <v>76</v>
      </c>
      <c r="D569" s="6">
        <f>+SED!AJ569</f>
        <v>0.44748111694970827</v>
      </c>
      <c r="E569" s="7">
        <v>0.44748111694970827</v>
      </c>
      <c r="F569" t="e">
        <f>VLOOKUP(B569,RegInd!$B$2:$N$388,13,FALSE)</f>
        <v>#N/A</v>
      </c>
      <c r="G569" s="7">
        <v>0.34566403062216511</v>
      </c>
      <c r="H569">
        <f>+VLOOKUP(C569,ExpPat!$A$2:$D$47,4,FALSE)</f>
        <v>0.13995453889730092</v>
      </c>
      <c r="I569" s="7">
        <v>0.13995453889730092</v>
      </c>
      <c r="J569">
        <f t="shared" si="35"/>
        <v>0.2381557940855073</v>
      </c>
      <c r="N569" s="3">
        <f t="shared" si="32"/>
        <v>0.39963400480966205</v>
      </c>
      <c r="O569" s="3">
        <f t="shared" si="33"/>
        <v>0.29105373629552911</v>
      </c>
      <c r="P569" s="3">
        <f t="shared" si="34"/>
        <v>2.3779641151330768E-2</v>
      </c>
    </row>
    <row r="570" spans="1:16" x14ac:dyDescent="0.3">
      <c r="A570" t="s">
        <v>4124</v>
      </c>
      <c r="B570" t="s">
        <v>1425</v>
      </c>
      <c r="C570" t="s">
        <v>76</v>
      </c>
      <c r="D570" s="6">
        <f>+SED!AJ570</f>
        <v>0.39553039424289804</v>
      </c>
      <c r="E570" s="7">
        <v>0.39553039424289804</v>
      </c>
      <c r="F570" t="e">
        <f>VLOOKUP(B570,RegInd!$B$2:$N$388,13,FALSE)</f>
        <v>#N/A</v>
      </c>
      <c r="G570" s="7">
        <v>0.34566403062216511</v>
      </c>
      <c r="H570">
        <f>+VLOOKUP(C570,ExpPat!$A$2:$D$47,4,FALSE)</f>
        <v>0.13995453889730092</v>
      </c>
      <c r="I570" s="7">
        <v>0.13995453889730092</v>
      </c>
      <c r="J570">
        <f t="shared" si="35"/>
        <v>0.26636242261497645</v>
      </c>
      <c r="N570" s="3">
        <f t="shared" si="32"/>
        <v>0.48425389039806943</v>
      </c>
      <c r="O570" s="3">
        <f t="shared" si="33"/>
        <v>0.29105373629552911</v>
      </c>
      <c r="P570" s="3">
        <f t="shared" si="34"/>
        <v>2.3779641151330768E-2</v>
      </c>
    </row>
    <row r="571" spans="1:16" x14ac:dyDescent="0.3">
      <c r="A571" t="s">
        <v>4125</v>
      </c>
      <c r="B571" t="s">
        <v>1426</v>
      </c>
      <c r="C571" t="s">
        <v>76</v>
      </c>
      <c r="D571" s="6">
        <f>+SED!AJ571</f>
        <v>0.39004827111887408</v>
      </c>
      <c r="E571" s="7">
        <v>0.39004827111887408</v>
      </c>
      <c r="F571" t="e">
        <f>VLOOKUP(B571,RegInd!$B$2:$N$388,13,FALSE)</f>
        <v>#N/A</v>
      </c>
      <c r="G571" s="7">
        <v>0.34566403062216511</v>
      </c>
      <c r="H571">
        <f>+VLOOKUP(C571,ExpPat!$A$2:$D$47,4,FALSE)</f>
        <v>0.13995453889730092</v>
      </c>
      <c r="I571" s="7">
        <v>0.13995453889730092</v>
      </c>
      <c r="J571">
        <f t="shared" si="35"/>
        <v>0.2693389396383265</v>
      </c>
      <c r="N571" s="3">
        <f t="shared" si="32"/>
        <v>0.49318344146811954</v>
      </c>
      <c r="O571" s="3">
        <f t="shared" si="33"/>
        <v>0.29105373629552911</v>
      </c>
      <c r="P571" s="3">
        <f t="shared" si="34"/>
        <v>2.3779641151330768E-2</v>
      </c>
    </row>
    <row r="572" spans="1:16" x14ac:dyDescent="0.3">
      <c r="A572" t="s">
        <v>1428</v>
      </c>
      <c r="B572" t="s">
        <v>1427</v>
      </c>
      <c r="C572" t="s">
        <v>76</v>
      </c>
      <c r="D572" s="6">
        <f>+SED!AJ572</f>
        <v>0.34931521101193685</v>
      </c>
      <c r="E572" s="7">
        <v>0.34931521101193685</v>
      </c>
      <c r="F572" t="e">
        <f>VLOOKUP(B572,RegInd!$B$2:$N$388,13,FALSE)</f>
        <v>#N/A</v>
      </c>
      <c r="G572" s="7">
        <v>0.34566403062216511</v>
      </c>
      <c r="H572">
        <f>+VLOOKUP(C572,ExpPat!$A$2:$D$47,4,FALSE)</f>
        <v>0.13995453889730092</v>
      </c>
      <c r="I572" s="7">
        <v>0.13995453889730092</v>
      </c>
      <c r="J572">
        <f t="shared" si="35"/>
        <v>0.29145494179269693</v>
      </c>
      <c r="N572" s="3">
        <f t="shared" si="32"/>
        <v>0.55953144793123089</v>
      </c>
      <c r="O572" s="3">
        <f t="shared" si="33"/>
        <v>0.29105373629552911</v>
      </c>
      <c r="P572" s="3">
        <f t="shared" si="34"/>
        <v>2.3779641151330768E-2</v>
      </c>
    </row>
    <row r="573" spans="1:16" x14ac:dyDescent="0.3">
      <c r="A573" t="s">
        <v>1430</v>
      </c>
      <c r="B573" t="s">
        <v>1429</v>
      </c>
      <c r="C573" t="s">
        <v>76</v>
      </c>
      <c r="D573" s="6">
        <f>+SED!AJ573</f>
        <v>0.38305752292881173</v>
      </c>
      <c r="E573" s="7">
        <v>0.38305752292881173</v>
      </c>
      <c r="F573" t="e">
        <f>VLOOKUP(B573,RegInd!$B$2:$N$388,13,FALSE)</f>
        <v>#N/A</v>
      </c>
      <c r="G573" s="7">
        <v>0.34566403062216511</v>
      </c>
      <c r="H573">
        <f>+VLOOKUP(C573,ExpPat!$A$2:$D$47,4,FALSE)</f>
        <v>0.13995453889730092</v>
      </c>
      <c r="I573" s="7">
        <v>0.13995453889730092</v>
      </c>
      <c r="J573">
        <f t="shared" si="35"/>
        <v>0.2731345641660734</v>
      </c>
      <c r="N573" s="3">
        <f t="shared" si="32"/>
        <v>0.5045703150513603</v>
      </c>
      <c r="O573" s="3">
        <f t="shared" si="33"/>
        <v>0.29105373629552911</v>
      </c>
      <c r="P573" s="3">
        <f t="shared" si="34"/>
        <v>2.3779641151330768E-2</v>
      </c>
    </row>
    <row r="574" spans="1:16" x14ac:dyDescent="0.3">
      <c r="A574" t="s">
        <v>1432</v>
      </c>
      <c r="B574" t="s">
        <v>1431</v>
      </c>
      <c r="C574" t="s">
        <v>76</v>
      </c>
      <c r="D574" s="6">
        <f>+SED!AJ574</f>
        <v>0.3506075012281431</v>
      </c>
      <c r="E574" s="7">
        <v>0.3506075012281431</v>
      </c>
      <c r="F574" t="e">
        <f>VLOOKUP(B574,RegInd!$B$2:$N$388,13,FALSE)</f>
        <v>#N/A</v>
      </c>
      <c r="G574" s="7">
        <v>0.34566403062216511</v>
      </c>
      <c r="H574">
        <f>+VLOOKUP(C574,ExpPat!$A$2:$D$47,4,FALSE)</f>
        <v>0.13995453889730092</v>
      </c>
      <c r="I574" s="7">
        <v>0.13995453889730092</v>
      </c>
      <c r="J574">
        <f t="shared" si="35"/>
        <v>0.2907532932268721</v>
      </c>
      <c r="N574" s="3">
        <f t="shared" si="32"/>
        <v>0.55742650223375634</v>
      </c>
      <c r="O574" s="3">
        <f t="shared" si="33"/>
        <v>0.29105373629552911</v>
      </c>
      <c r="P574" s="3">
        <f t="shared" si="34"/>
        <v>2.3779641151330768E-2</v>
      </c>
    </row>
    <row r="575" spans="1:16" x14ac:dyDescent="0.3">
      <c r="A575" t="s">
        <v>1434</v>
      </c>
      <c r="B575" t="s">
        <v>1433</v>
      </c>
      <c r="C575" t="s">
        <v>76</v>
      </c>
      <c r="D575" s="6">
        <f>+SED!AJ575</f>
        <v>0.40264424586072217</v>
      </c>
      <c r="E575" s="7">
        <v>0.40264424586072217</v>
      </c>
      <c r="F575" t="e">
        <f>VLOOKUP(B575,RegInd!$B$2:$N$388,13,FALSE)</f>
        <v>#N/A</v>
      </c>
      <c r="G575" s="7">
        <v>0.34566403062216511</v>
      </c>
      <c r="H575">
        <f>+VLOOKUP(C575,ExpPat!$A$2:$D$47,4,FALSE)</f>
        <v>0.13995453889730092</v>
      </c>
      <c r="I575" s="7">
        <v>0.13995453889730092</v>
      </c>
      <c r="J575">
        <f t="shared" si="35"/>
        <v>0.2624999591199032</v>
      </c>
      <c r="N575" s="3">
        <f t="shared" si="32"/>
        <v>0.4726664999128497</v>
      </c>
      <c r="O575" s="3">
        <f t="shared" si="33"/>
        <v>0.29105373629552911</v>
      </c>
      <c r="P575" s="3">
        <f t="shared" si="34"/>
        <v>2.3779641151330768E-2</v>
      </c>
    </row>
    <row r="576" spans="1:16" x14ac:dyDescent="0.3">
      <c r="A576" t="s">
        <v>1436</v>
      </c>
      <c r="B576" t="s">
        <v>1435</v>
      </c>
      <c r="C576" t="s">
        <v>76</v>
      </c>
      <c r="D576" s="6">
        <f>+SED!AJ576</f>
        <v>0.43052332619619615</v>
      </c>
      <c r="E576" s="7">
        <v>0.43052332619619615</v>
      </c>
      <c r="F576" t="e">
        <f>VLOOKUP(B576,RegInd!$B$2:$N$388,13,FALSE)</f>
        <v>#N/A</v>
      </c>
      <c r="G576" s="7">
        <v>0.34566403062216511</v>
      </c>
      <c r="H576">
        <f>+VLOOKUP(C576,ExpPat!$A$2:$D$47,4,FALSE)</f>
        <v>0.13995453889730092</v>
      </c>
      <c r="I576" s="7">
        <v>0.13995453889730092</v>
      </c>
      <c r="J576">
        <f t="shared" si="35"/>
        <v>0.24736302123351539</v>
      </c>
      <c r="N576" s="3">
        <f t="shared" si="32"/>
        <v>0.42725568625368626</v>
      </c>
      <c r="O576" s="3">
        <f t="shared" si="33"/>
        <v>0.29105373629552911</v>
      </c>
      <c r="P576" s="3">
        <f t="shared" si="34"/>
        <v>2.3779641151330768E-2</v>
      </c>
    </row>
    <row r="577" spans="1:16" x14ac:dyDescent="0.3">
      <c r="A577" t="s">
        <v>1438</v>
      </c>
      <c r="B577" t="s">
        <v>1437</v>
      </c>
      <c r="C577" t="s">
        <v>76</v>
      </c>
      <c r="D577" s="6">
        <f>+SED!AJ577</f>
        <v>0.4370948245363252</v>
      </c>
      <c r="E577" s="7">
        <v>0.4370948245363252</v>
      </c>
      <c r="F577" t="e">
        <f>VLOOKUP(B577,RegInd!$B$2:$N$388,13,FALSE)</f>
        <v>#N/A</v>
      </c>
      <c r="G577" s="7">
        <v>0.34566403062216511</v>
      </c>
      <c r="H577">
        <f>+VLOOKUP(C577,ExpPat!$A$2:$D$47,4,FALSE)</f>
        <v>0.13995453889730092</v>
      </c>
      <c r="I577" s="7">
        <v>0.13995453889730092</v>
      </c>
      <c r="J577">
        <f t="shared" si="35"/>
        <v>0.24379502827972838</v>
      </c>
      <c r="N577" s="3">
        <f t="shared" si="32"/>
        <v>0.41655170739232517</v>
      </c>
      <c r="O577" s="3">
        <f t="shared" si="33"/>
        <v>0.29105373629552911</v>
      </c>
      <c r="P577" s="3">
        <f t="shared" si="34"/>
        <v>2.3779641151330768E-2</v>
      </c>
    </row>
    <row r="578" spans="1:16" x14ac:dyDescent="0.3">
      <c r="A578" t="s">
        <v>1440</v>
      </c>
      <c r="B578" t="s">
        <v>1439</v>
      </c>
      <c r="C578" t="s">
        <v>76</v>
      </c>
      <c r="D578" s="6">
        <f>+SED!AJ578</f>
        <v>0.38750761310276466</v>
      </c>
      <c r="E578" s="7">
        <v>0.38750761310276466</v>
      </c>
      <c r="F578" t="e">
        <f>VLOOKUP(B578,RegInd!$B$2:$N$388,13,FALSE)</f>
        <v>#N/A</v>
      </c>
      <c r="G578" s="7">
        <v>0.34566403062216511</v>
      </c>
      <c r="H578">
        <f>+VLOOKUP(C578,ExpPat!$A$2:$D$47,4,FALSE)</f>
        <v>0.13995453889730092</v>
      </c>
      <c r="I578" s="7">
        <v>0.13995453889730092</v>
      </c>
      <c r="J578">
        <f t="shared" si="35"/>
        <v>0.27071838910787971</v>
      </c>
      <c r="N578" s="3">
        <f t="shared" ref="N578:N641" si="36">1-(E578-$L$2)/($M$2-$L$2)</f>
        <v>0.49732178987677922</v>
      </c>
      <c r="O578" s="3">
        <f t="shared" ref="O578:O641" si="37">+(G578-$L$3)/($M$3-$L$3)</f>
        <v>0.29105373629552911</v>
      </c>
      <c r="P578" s="3">
        <f t="shared" ref="P578:P641" si="38">+(I578-$L$4)/($M$4-$L$4)</f>
        <v>2.3779641151330768E-2</v>
      </c>
    </row>
    <row r="579" spans="1:16" x14ac:dyDescent="0.3">
      <c r="A579" t="s">
        <v>1442</v>
      </c>
      <c r="B579" t="s">
        <v>1441</v>
      </c>
      <c r="C579" t="s">
        <v>76</v>
      </c>
      <c r="D579" s="6">
        <f>+SED!AJ579</f>
        <v>0.38627658708537399</v>
      </c>
      <c r="E579" s="7">
        <v>0.38627658708537399</v>
      </c>
      <c r="F579" t="e">
        <f>VLOOKUP(B579,RegInd!$B$2:$N$388,13,FALSE)</f>
        <v>#N/A</v>
      </c>
      <c r="G579" s="7">
        <v>0.34566403062216511</v>
      </c>
      <c r="H579">
        <f>+VLOOKUP(C579,ExpPat!$A$2:$D$47,4,FALSE)</f>
        <v>0.13995453889730092</v>
      </c>
      <c r="I579" s="7">
        <v>0.13995453889730092</v>
      </c>
      <c r="J579">
        <f t="shared" ref="J579:J642" si="39">+(N579/3)+(O579/3)+(P579/3)</f>
        <v>0.27138677429625552</v>
      </c>
      <c r="N579" s="3">
        <f t="shared" si="36"/>
        <v>0.49932694544190659</v>
      </c>
      <c r="O579" s="3">
        <f t="shared" si="37"/>
        <v>0.29105373629552911</v>
      </c>
      <c r="P579" s="3">
        <f t="shared" si="38"/>
        <v>2.3779641151330768E-2</v>
      </c>
    </row>
    <row r="580" spans="1:16" x14ac:dyDescent="0.3">
      <c r="A580" t="s">
        <v>1444</v>
      </c>
      <c r="B580" t="s">
        <v>1443</v>
      </c>
      <c r="C580" t="s">
        <v>76</v>
      </c>
      <c r="D580" s="6">
        <f>+SED!AJ580</f>
        <v>0.38669508761268029</v>
      </c>
      <c r="E580" s="7">
        <v>0.38669508761268029</v>
      </c>
      <c r="F580" t="e">
        <f>VLOOKUP(B580,RegInd!$B$2:$N$388,13,FALSE)</f>
        <v>#N/A</v>
      </c>
      <c r="G580" s="7">
        <v>0.34566403062216511</v>
      </c>
      <c r="H580">
        <f>+VLOOKUP(C580,ExpPat!$A$2:$D$47,4,FALSE)</f>
        <v>0.13995453889730092</v>
      </c>
      <c r="I580" s="7">
        <v>0.13995453889730092</v>
      </c>
      <c r="J580">
        <f t="shared" si="39"/>
        <v>0.27115954956677996</v>
      </c>
      <c r="N580" s="3">
        <f t="shared" si="36"/>
        <v>0.4986452712534799</v>
      </c>
      <c r="O580" s="3">
        <f t="shared" si="37"/>
        <v>0.29105373629552911</v>
      </c>
      <c r="P580" s="3">
        <f t="shared" si="38"/>
        <v>2.3779641151330768E-2</v>
      </c>
    </row>
    <row r="581" spans="1:16" x14ac:dyDescent="0.3">
      <c r="A581" t="s">
        <v>1446</v>
      </c>
      <c r="B581" t="s">
        <v>1445</v>
      </c>
      <c r="C581" t="s">
        <v>76</v>
      </c>
      <c r="D581" s="6">
        <f>+SED!AJ581</f>
        <v>0.39278237135729627</v>
      </c>
      <c r="E581" s="7">
        <v>0.39278237135729627</v>
      </c>
      <c r="F581" t="e">
        <f>VLOOKUP(B581,RegInd!$B$2:$N$388,13,FALSE)</f>
        <v>#N/A</v>
      </c>
      <c r="G581" s="7">
        <v>0.34566403062216511</v>
      </c>
      <c r="H581">
        <f>+VLOOKUP(C581,ExpPat!$A$2:$D$47,4,FALSE)</f>
        <v>0.13995453889730092</v>
      </c>
      <c r="I581" s="7">
        <v>0.13995453889730092</v>
      </c>
      <c r="J581">
        <f t="shared" si="39"/>
        <v>0.26785446077510178</v>
      </c>
      <c r="N581" s="3">
        <f t="shared" si="36"/>
        <v>0.48873000487844542</v>
      </c>
      <c r="O581" s="3">
        <f t="shared" si="37"/>
        <v>0.29105373629552911</v>
      </c>
      <c r="P581" s="3">
        <f t="shared" si="38"/>
        <v>2.3779641151330768E-2</v>
      </c>
    </row>
    <row r="582" spans="1:16" x14ac:dyDescent="0.3">
      <c r="A582" t="s">
        <v>1448</v>
      </c>
      <c r="B582" t="s">
        <v>1447</v>
      </c>
      <c r="C582" t="s">
        <v>76</v>
      </c>
      <c r="D582" s="6">
        <f>+SED!AJ582</f>
        <v>0.38217077499354823</v>
      </c>
      <c r="E582" s="7">
        <v>0.38217077499354823</v>
      </c>
      <c r="F582" t="e">
        <f>VLOOKUP(B582,RegInd!$B$2:$N$388,13,FALSE)</f>
        <v>#N/A</v>
      </c>
      <c r="G582" s="7">
        <v>0.34566403062216511</v>
      </c>
      <c r="H582">
        <f>+VLOOKUP(C582,ExpPat!$A$2:$D$47,4,FALSE)</f>
        <v>0.13995453889730092</v>
      </c>
      <c r="I582" s="7">
        <v>0.13995453889730092</v>
      </c>
      <c r="J582">
        <f t="shared" si="39"/>
        <v>0.27361602367820398</v>
      </c>
      <c r="N582" s="3">
        <f t="shared" si="36"/>
        <v>0.50601469358775197</v>
      </c>
      <c r="O582" s="3">
        <f t="shared" si="37"/>
        <v>0.29105373629552911</v>
      </c>
      <c r="P582" s="3">
        <f t="shared" si="38"/>
        <v>2.3779641151330768E-2</v>
      </c>
    </row>
    <row r="583" spans="1:16" x14ac:dyDescent="0.3">
      <c r="A583" t="s">
        <v>159</v>
      </c>
      <c r="B583" t="s">
        <v>160</v>
      </c>
      <c r="C583" t="s">
        <v>76</v>
      </c>
      <c r="D583" s="6" t="e">
        <f>+SED!AJ583</f>
        <v>#VALUE!</v>
      </c>
      <c r="E583" s="7" t="s">
        <v>3</v>
      </c>
      <c r="F583" t="e">
        <f>VLOOKUP(B583,RegInd!$B$2:$N$388,13,FALSE)</f>
        <v>#N/A</v>
      </c>
      <c r="G583" s="7" t="s">
        <v>3</v>
      </c>
      <c r="H583">
        <f>+VLOOKUP(C583,ExpPat!$A$2:$D$47,4,FALSE)</f>
        <v>0.13995453889730092</v>
      </c>
      <c r="I583" s="7">
        <v>0.13995453889730092</v>
      </c>
      <c r="J583" t="e">
        <f t="shared" si="39"/>
        <v>#VALUE!</v>
      </c>
      <c r="N583" s="3" t="e">
        <f t="shared" si="36"/>
        <v>#VALUE!</v>
      </c>
      <c r="O583" s="3" t="e">
        <f t="shared" si="37"/>
        <v>#VALUE!</v>
      </c>
      <c r="P583" s="3">
        <f t="shared" si="38"/>
        <v>2.3779641151330768E-2</v>
      </c>
    </row>
    <row r="584" spans="1:16" x14ac:dyDescent="0.3">
      <c r="A584" t="s">
        <v>159</v>
      </c>
      <c r="B584" t="s">
        <v>1449</v>
      </c>
      <c r="C584" t="s">
        <v>76</v>
      </c>
      <c r="D584" s="6" t="e">
        <f>+SED!AJ584</f>
        <v>#VALUE!</v>
      </c>
      <c r="E584" s="7" t="s">
        <v>3</v>
      </c>
      <c r="F584">
        <f>VLOOKUP(B584,RegInd!$B$2:$N$388,13,FALSE)</f>
        <v>0.36683054836984436</v>
      </c>
      <c r="G584" s="7">
        <v>0.36683054836984436</v>
      </c>
      <c r="H584">
        <f>+VLOOKUP(C584,ExpPat!$A$2:$D$47,4,FALSE)</f>
        <v>0.13995453889730092</v>
      </c>
      <c r="I584" s="7">
        <v>0.13995453889730092</v>
      </c>
      <c r="J584" t="e">
        <f t="shared" si="39"/>
        <v>#VALUE!</v>
      </c>
      <c r="N584" s="3" t="e">
        <f t="shared" si="36"/>
        <v>#VALUE!</v>
      </c>
      <c r="O584" s="3">
        <f t="shared" si="37"/>
        <v>0.33073510588431443</v>
      </c>
      <c r="P584" s="3">
        <f t="shared" si="38"/>
        <v>2.3779641151330768E-2</v>
      </c>
    </row>
    <row r="585" spans="1:16" x14ac:dyDescent="0.3">
      <c r="A585" t="s">
        <v>4126</v>
      </c>
      <c r="B585" t="s">
        <v>1450</v>
      </c>
      <c r="C585" t="s">
        <v>76</v>
      </c>
      <c r="D585" s="6">
        <f>+SED!AJ585</f>
        <v>0.38844289619559141</v>
      </c>
      <c r="E585" s="7">
        <v>0.38844289619559141</v>
      </c>
      <c r="F585" t="e">
        <f>VLOOKUP(B585,RegInd!$B$2:$N$388,13,FALSE)</f>
        <v>#N/A</v>
      </c>
      <c r="G585" s="7">
        <v>0.36683054836984436</v>
      </c>
      <c r="H585">
        <f>+VLOOKUP(C585,ExpPat!$A$2:$D$47,4,FALSE)</f>
        <v>0.13995453889730092</v>
      </c>
      <c r="I585" s="7">
        <v>0.13995453889730092</v>
      </c>
      <c r="J585">
        <f t="shared" si="39"/>
        <v>0.28343770064350027</v>
      </c>
      <c r="N585" s="3">
        <f t="shared" si="36"/>
        <v>0.49579835489485558</v>
      </c>
      <c r="O585" s="3">
        <f t="shared" si="37"/>
        <v>0.33073510588431443</v>
      </c>
      <c r="P585" s="3">
        <f t="shared" si="38"/>
        <v>2.3779641151330768E-2</v>
      </c>
    </row>
    <row r="586" spans="1:16" x14ac:dyDescent="0.3">
      <c r="A586" t="s">
        <v>4127</v>
      </c>
      <c r="B586" t="s">
        <v>1451</v>
      </c>
      <c r="C586" t="s">
        <v>76</v>
      </c>
      <c r="D586" s="6">
        <f>+SED!AJ586</f>
        <v>0.39560940837383501</v>
      </c>
      <c r="E586" s="7">
        <v>0.39560940837383501</v>
      </c>
      <c r="F586" t="e">
        <f>VLOOKUP(B586,RegInd!$B$2:$N$388,13,FALSE)</f>
        <v>#N/A</v>
      </c>
      <c r="G586" s="7">
        <v>0.36683054836984436</v>
      </c>
      <c r="H586">
        <f>+VLOOKUP(C586,ExpPat!$A$2:$D$47,4,FALSE)</f>
        <v>0.13995453889730092</v>
      </c>
      <c r="I586" s="7">
        <v>0.13995453889730092</v>
      </c>
      <c r="J586">
        <f t="shared" si="39"/>
        <v>0.27954664511373506</v>
      </c>
      <c r="N586" s="3">
        <f t="shared" si="36"/>
        <v>0.48412518830555984</v>
      </c>
      <c r="O586" s="3">
        <f t="shared" si="37"/>
        <v>0.33073510588431443</v>
      </c>
      <c r="P586" s="3">
        <f t="shared" si="38"/>
        <v>2.3779641151330768E-2</v>
      </c>
    </row>
    <row r="587" spans="1:16" x14ac:dyDescent="0.3">
      <c r="A587" t="s">
        <v>4128</v>
      </c>
      <c r="B587" t="s">
        <v>1452</v>
      </c>
      <c r="C587" t="s">
        <v>76</v>
      </c>
      <c r="D587" s="6">
        <f>+SED!AJ587</f>
        <v>0.39292132015856379</v>
      </c>
      <c r="E587" s="7">
        <v>0.39292132015856379</v>
      </c>
      <c r="F587" t="e">
        <f>VLOOKUP(B587,RegInd!$B$2:$N$388,13,FALSE)</f>
        <v>#N/A</v>
      </c>
      <c r="G587" s="7">
        <v>0.36683054836984436</v>
      </c>
      <c r="H587">
        <f>+VLOOKUP(C587,ExpPat!$A$2:$D$47,4,FALSE)</f>
        <v>0.13995453889730092</v>
      </c>
      <c r="I587" s="7">
        <v>0.13995453889730092</v>
      </c>
      <c r="J587">
        <f t="shared" si="39"/>
        <v>0.28100614176348349</v>
      </c>
      <c r="N587" s="3">
        <f t="shared" si="36"/>
        <v>0.48850367825480512</v>
      </c>
      <c r="O587" s="3">
        <f t="shared" si="37"/>
        <v>0.33073510588431443</v>
      </c>
      <c r="P587" s="3">
        <f t="shared" si="38"/>
        <v>2.3779641151330768E-2</v>
      </c>
    </row>
    <row r="588" spans="1:16" x14ac:dyDescent="0.3">
      <c r="A588" t="s">
        <v>4129</v>
      </c>
      <c r="B588" t="s">
        <v>1453</v>
      </c>
      <c r="C588" t="s">
        <v>76</v>
      </c>
      <c r="D588" s="6">
        <f>+SED!AJ588</f>
        <v>0.41737889406975504</v>
      </c>
      <c r="E588" s="7">
        <v>0.41737889406975504</v>
      </c>
      <c r="F588" t="e">
        <f>VLOOKUP(B588,RegInd!$B$2:$N$388,13,FALSE)</f>
        <v>#N/A</v>
      </c>
      <c r="G588" s="7">
        <v>0.36683054836984436</v>
      </c>
      <c r="H588">
        <f>+VLOOKUP(C588,ExpPat!$A$2:$D$47,4,FALSE)</f>
        <v>0.13995453889730092</v>
      </c>
      <c r="I588" s="7">
        <v>0.13995453889730092</v>
      </c>
      <c r="J588">
        <f t="shared" si="39"/>
        <v>0.2677269097124042</v>
      </c>
      <c r="N588" s="3">
        <f t="shared" si="36"/>
        <v>0.44866598210156727</v>
      </c>
      <c r="O588" s="3">
        <f t="shared" si="37"/>
        <v>0.33073510588431443</v>
      </c>
      <c r="P588" s="3">
        <f t="shared" si="38"/>
        <v>2.3779641151330768E-2</v>
      </c>
    </row>
    <row r="589" spans="1:16" x14ac:dyDescent="0.3">
      <c r="A589" t="s">
        <v>4130</v>
      </c>
      <c r="B589" t="s">
        <v>1454</v>
      </c>
      <c r="C589" t="s">
        <v>76</v>
      </c>
      <c r="D589" s="6">
        <f>+SED!AJ589</f>
        <v>0.38407108650523175</v>
      </c>
      <c r="E589" s="7">
        <v>0.38407108650523175</v>
      </c>
      <c r="F589" t="e">
        <f>VLOOKUP(B589,RegInd!$B$2:$N$388,13,FALSE)</f>
        <v>#N/A</v>
      </c>
      <c r="G589" s="7">
        <v>0.36683054836984436</v>
      </c>
      <c r="H589">
        <f>+VLOOKUP(C589,ExpPat!$A$2:$D$47,4,FALSE)</f>
        <v>0.13995453889730092</v>
      </c>
      <c r="I589" s="7">
        <v>0.13995453889730092</v>
      </c>
      <c r="J589">
        <f t="shared" si="39"/>
        <v>0.28581137333778495</v>
      </c>
      <c r="N589" s="3">
        <f t="shared" si="36"/>
        <v>0.5029193729777095</v>
      </c>
      <c r="O589" s="3">
        <f t="shared" si="37"/>
        <v>0.33073510588431443</v>
      </c>
      <c r="P589" s="3">
        <f t="shared" si="38"/>
        <v>2.3779641151330768E-2</v>
      </c>
    </row>
    <row r="590" spans="1:16" x14ac:dyDescent="0.3">
      <c r="A590" t="s">
        <v>1456</v>
      </c>
      <c r="B590" t="s">
        <v>1455</v>
      </c>
      <c r="C590" t="s">
        <v>76</v>
      </c>
      <c r="D590" s="6">
        <f>+SED!AJ590</f>
        <v>0.33704854956937924</v>
      </c>
      <c r="E590" s="7">
        <v>0.33704854956937924</v>
      </c>
      <c r="F590" t="e">
        <f>VLOOKUP(B590,RegInd!$B$2:$N$388,13,FALSE)</f>
        <v>#N/A</v>
      </c>
      <c r="G590" s="7">
        <v>0.36683054836984436</v>
      </c>
      <c r="H590">
        <f>+VLOOKUP(C590,ExpPat!$A$2:$D$47,4,FALSE)</f>
        <v>0.13995453889730092</v>
      </c>
      <c r="I590" s="7">
        <v>0.13995453889730092</v>
      </c>
      <c r="J590">
        <f t="shared" si="39"/>
        <v>0.31134224495526408</v>
      </c>
      <c r="N590" s="3">
        <f t="shared" si="36"/>
        <v>0.57951198783014712</v>
      </c>
      <c r="O590" s="3">
        <f t="shared" si="37"/>
        <v>0.33073510588431443</v>
      </c>
      <c r="P590" s="3">
        <f t="shared" si="38"/>
        <v>2.3779641151330768E-2</v>
      </c>
    </row>
    <row r="591" spans="1:16" x14ac:dyDescent="0.3">
      <c r="A591" t="s">
        <v>1458</v>
      </c>
      <c r="B591" t="s">
        <v>1457</v>
      </c>
      <c r="C591" t="s">
        <v>76</v>
      </c>
      <c r="D591" s="6">
        <f>+SED!AJ591</f>
        <v>0.39503445257211861</v>
      </c>
      <c r="E591" s="7">
        <v>0.39503445257211861</v>
      </c>
      <c r="F591" t="e">
        <f>VLOOKUP(B591,RegInd!$B$2:$N$388,13,FALSE)</f>
        <v>#N/A</v>
      </c>
      <c r="G591" s="7">
        <v>0.36683054836984436</v>
      </c>
      <c r="H591">
        <f>+VLOOKUP(C591,ExpPat!$A$2:$D$47,4,FALSE)</f>
        <v>0.13995453889730092</v>
      </c>
      <c r="I591" s="7">
        <v>0.13995453889730092</v>
      </c>
      <c r="J591">
        <f t="shared" si="39"/>
        <v>0.27985881718516903</v>
      </c>
      <c r="N591" s="3">
        <f t="shared" si="36"/>
        <v>0.48506170451986186</v>
      </c>
      <c r="O591" s="3">
        <f t="shared" si="37"/>
        <v>0.33073510588431443</v>
      </c>
      <c r="P591" s="3">
        <f t="shared" si="38"/>
        <v>2.3779641151330768E-2</v>
      </c>
    </row>
    <row r="592" spans="1:16" x14ac:dyDescent="0.3">
      <c r="A592" t="s">
        <v>1460</v>
      </c>
      <c r="B592" t="s">
        <v>1459</v>
      </c>
      <c r="C592" t="s">
        <v>76</v>
      </c>
      <c r="D592" s="6">
        <f>+SED!AJ592</f>
        <v>0.34257770761853684</v>
      </c>
      <c r="E592" s="7">
        <v>0.34257770761853684</v>
      </c>
      <c r="F592" t="e">
        <f>VLOOKUP(B592,RegInd!$B$2:$N$388,13,FALSE)</f>
        <v>#N/A</v>
      </c>
      <c r="G592" s="7">
        <v>0.36683054836984436</v>
      </c>
      <c r="H592">
        <f>+VLOOKUP(C592,ExpPat!$A$2:$D$47,4,FALSE)</f>
        <v>0.13995453889730092</v>
      </c>
      <c r="I592" s="7">
        <v>0.13995453889730092</v>
      </c>
      <c r="J592">
        <f t="shared" si="39"/>
        <v>0.30834019033412852</v>
      </c>
      <c r="N592" s="3">
        <f t="shared" si="36"/>
        <v>0.57050582396674032</v>
      </c>
      <c r="O592" s="3">
        <f t="shared" si="37"/>
        <v>0.33073510588431443</v>
      </c>
      <c r="P592" s="3">
        <f t="shared" si="38"/>
        <v>2.3779641151330768E-2</v>
      </c>
    </row>
    <row r="593" spans="1:16" x14ac:dyDescent="0.3">
      <c r="A593" t="s">
        <v>1462</v>
      </c>
      <c r="B593" t="s">
        <v>1461</v>
      </c>
      <c r="C593" t="s">
        <v>76</v>
      </c>
      <c r="D593" s="6">
        <f>+SED!AJ593</f>
        <v>0.356286313092463</v>
      </c>
      <c r="E593" s="7">
        <v>0.356286313092463</v>
      </c>
      <c r="F593" t="e">
        <f>VLOOKUP(B593,RegInd!$B$2:$N$388,13,FALSE)</f>
        <v>#N/A</v>
      </c>
      <c r="G593" s="7">
        <v>0.36683054836984436</v>
      </c>
      <c r="H593">
        <f>+VLOOKUP(C593,ExpPat!$A$2:$D$47,4,FALSE)</f>
        <v>0.13995453889730092</v>
      </c>
      <c r="I593" s="7">
        <v>0.13995453889730092</v>
      </c>
      <c r="J593">
        <f t="shared" si="39"/>
        <v>0.30089710731019603</v>
      </c>
      <c r="N593" s="3">
        <f t="shared" si="36"/>
        <v>0.54817657489494298</v>
      </c>
      <c r="O593" s="3">
        <f t="shared" si="37"/>
        <v>0.33073510588431443</v>
      </c>
      <c r="P593" s="3">
        <f t="shared" si="38"/>
        <v>2.3779641151330768E-2</v>
      </c>
    </row>
    <row r="594" spans="1:16" x14ac:dyDescent="0.3">
      <c r="A594" t="s">
        <v>1464</v>
      </c>
      <c r="B594" t="s">
        <v>1463</v>
      </c>
      <c r="C594" t="s">
        <v>76</v>
      </c>
      <c r="D594" s="6">
        <f>+SED!AJ594</f>
        <v>0.40012111664614147</v>
      </c>
      <c r="E594" s="7">
        <v>0.40012111664614147</v>
      </c>
      <c r="F594" t="e">
        <f>VLOOKUP(B594,RegInd!$B$2:$N$388,13,FALSE)</f>
        <v>#N/A</v>
      </c>
      <c r="G594" s="7">
        <v>0.36683054836984436</v>
      </c>
      <c r="H594">
        <f>+VLOOKUP(C594,ExpPat!$A$2:$D$47,4,FALSE)</f>
        <v>0.13995453889730092</v>
      </c>
      <c r="I594" s="7">
        <v>0.13995453889730092</v>
      </c>
      <c r="J594">
        <f t="shared" si="39"/>
        <v>0.2770970145284497</v>
      </c>
      <c r="N594" s="3">
        <f t="shared" si="36"/>
        <v>0.47677629654970377</v>
      </c>
      <c r="O594" s="3">
        <f t="shared" si="37"/>
        <v>0.33073510588431443</v>
      </c>
      <c r="P594" s="3">
        <f t="shared" si="38"/>
        <v>2.3779641151330768E-2</v>
      </c>
    </row>
    <row r="595" spans="1:16" x14ac:dyDescent="0.3">
      <c r="A595" t="s">
        <v>1466</v>
      </c>
      <c r="B595" t="s">
        <v>1465</v>
      </c>
      <c r="C595" t="s">
        <v>76</v>
      </c>
      <c r="D595" s="6">
        <f>+SED!AJ595</f>
        <v>0.34825134971109095</v>
      </c>
      <c r="E595" s="7">
        <v>0.34825134971109095</v>
      </c>
      <c r="F595" t="e">
        <f>VLOOKUP(B595,RegInd!$B$2:$N$388,13,FALSE)</f>
        <v>#N/A</v>
      </c>
      <c r="G595" s="7">
        <v>0.36683054836984436</v>
      </c>
      <c r="H595">
        <f>+VLOOKUP(C595,ExpPat!$A$2:$D$47,4,FALSE)</f>
        <v>0.13995453889730092</v>
      </c>
      <c r="I595" s="7">
        <v>0.13995453889730092</v>
      </c>
      <c r="J595">
        <f t="shared" si="39"/>
        <v>0.30525968814714255</v>
      </c>
      <c r="N595" s="3">
        <f t="shared" si="36"/>
        <v>0.56126431740578231</v>
      </c>
      <c r="O595" s="3">
        <f t="shared" si="37"/>
        <v>0.33073510588431443</v>
      </c>
      <c r="P595" s="3">
        <f t="shared" si="38"/>
        <v>2.3779641151330768E-2</v>
      </c>
    </row>
    <row r="596" spans="1:16" x14ac:dyDescent="0.3">
      <c r="A596" t="s">
        <v>1468</v>
      </c>
      <c r="B596" t="s">
        <v>1467</v>
      </c>
      <c r="C596" t="s">
        <v>76</v>
      </c>
      <c r="D596" s="6">
        <f>+SED!AJ596</f>
        <v>0.39107856012156023</v>
      </c>
      <c r="E596" s="7">
        <v>0.39107856012156023</v>
      </c>
      <c r="F596" t="e">
        <f>VLOOKUP(B596,RegInd!$B$2:$N$388,13,FALSE)</f>
        <v>#N/A</v>
      </c>
      <c r="G596" s="7">
        <v>0.36683054836984436</v>
      </c>
      <c r="H596">
        <f>+VLOOKUP(C596,ExpPat!$A$2:$D$47,4,FALSE)</f>
        <v>0.13995453889730092</v>
      </c>
      <c r="I596" s="7">
        <v>0.13995453889730092</v>
      </c>
      <c r="J596">
        <f t="shared" si="39"/>
        <v>0.28200666774511518</v>
      </c>
      <c r="N596" s="3">
        <f t="shared" si="36"/>
        <v>0.49150525619970042</v>
      </c>
      <c r="O596" s="3">
        <f t="shared" si="37"/>
        <v>0.33073510588431443</v>
      </c>
      <c r="P596" s="3">
        <f t="shared" si="38"/>
        <v>2.3779641151330768E-2</v>
      </c>
    </row>
    <row r="597" spans="1:16" x14ac:dyDescent="0.3">
      <c r="A597" t="s">
        <v>1470</v>
      </c>
      <c r="B597" t="s">
        <v>1469</v>
      </c>
      <c r="C597" t="s">
        <v>76</v>
      </c>
      <c r="D597" s="6">
        <f>+SED!AJ597</f>
        <v>0.35383655506513501</v>
      </c>
      <c r="E597" s="7">
        <v>0.35383655506513501</v>
      </c>
      <c r="F597" t="e">
        <f>VLOOKUP(B597,RegInd!$B$2:$N$388,13,FALSE)</f>
        <v>#N/A</v>
      </c>
      <c r="G597" s="7">
        <v>0.36683054836984436</v>
      </c>
      <c r="H597">
        <f>+VLOOKUP(C597,ExpPat!$A$2:$D$47,4,FALSE)</f>
        <v>0.13995453889730092</v>
      </c>
      <c r="I597" s="7">
        <v>0.13995453889730092</v>
      </c>
      <c r="J597">
        <f t="shared" si="39"/>
        <v>0.30222720265947345</v>
      </c>
      <c r="N597" s="3">
        <f t="shared" si="36"/>
        <v>0.55216686094277501</v>
      </c>
      <c r="O597" s="3">
        <f t="shared" si="37"/>
        <v>0.33073510588431443</v>
      </c>
      <c r="P597" s="3">
        <f t="shared" si="38"/>
        <v>2.3779641151330768E-2</v>
      </c>
    </row>
    <row r="598" spans="1:16" x14ac:dyDescent="0.3">
      <c r="A598" t="s">
        <v>1472</v>
      </c>
      <c r="B598" t="s">
        <v>1471</v>
      </c>
      <c r="C598" t="s">
        <v>76</v>
      </c>
      <c r="D598" s="6">
        <f>+SED!AJ598</f>
        <v>0.35092748799225354</v>
      </c>
      <c r="E598" s="7">
        <v>0.35092748799225354</v>
      </c>
      <c r="F598" t="e">
        <f>VLOOKUP(B598,RegInd!$B$2:$N$388,13,FALSE)</f>
        <v>#N/A</v>
      </c>
      <c r="G598" s="7">
        <v>0.36683054836984436</v>
      </c>
      <c r="H598">
        <f>+VLOOKUP(C598,ExpPat!$A$2:$D$47,4,FALSE)</f>
        <v>0.13995453889730092</v>
      </c>
      <c r="I598" s="7">
        <v>0.13995453889730092</v>
      </c>
      <c r="J598">
        <f t="shared" si="39"/>
        <v>0.30380667971035424</v>
      </c>
      <c r="N598" s="3">
        <f t="shared" si="36"/>
        <v>0.55690529209541739</v>
      </c>
      <c r="O598" s="3">
        <f t="shared" si="37"/>
        <v>0.33073510588431443</v>
      </c>
      <c r="P598" s="3">
        <f t="shared" si="38"/>
        <v>2.3779641151330768E-2</v>
      </c>
    </row>
    <row r="599" spans="1:16" x14ac:dyDescent="0.3">
      <c r="A599" t="s">
        <v>1474</v>
      </c>
      <c r="B599" t="s">
        <v>1473</v>
      </c>
      <c r="C599" t="s">
        <v>76</v>
      </c>
      <c r="D599" s="6">
        <f>+SED!AJ599</f>
        <v>0.38372243374057174</v>
      </c>
      <c r="E599" s="7">
        <v>0.38372243374057174</v>
      </c>
      <c r="F599" t="e">
        <f>VLOOKUP(B599,RegInd!$B$2:$N$388,13,FALSE)</f>
        <v>#N/A</v>
      </c>
      <c r="G599" s="7">
        <v>0.36683054836984436</v>
      </c>
      <c r="H599">
        <f>+VLOOKUP(C599,ExpPat!$A$2:$D$47,4,FALSE)</f>
        <v>0.13995453889730092</v>
      </c>
      <c r="I599" s="7">
        <v>0.13995453889730092</v>
      </c>
      <c r="J599">
        <f t="shared" si="39"/>
        <v>0.2860006742465333</v>
      </c>
      <c r="N599" s="3">
        <f t="shared" si="36"/>
        <v>0.5034872757039548</v>
      </c>
      <c r="O599" s="3">
        <f t="shared" si="37"/>
        <v>0.33073510588431443</v>
      </c>
      <c r="P599" s="3">
        <f t="shared" si="38"/>
        <v>2.3779641151330768E-2</v>
      </c>
    </row>
    <row r="600" spans="1:16" x14ac:dyDescent="0.3">
      <c r="A600" t="s">
        <v>1476</v>
      </c>
      <c r="B600" t="s">
        <v>1475</v>
      </c>
      <c r="C600" t="s">
        <v>76</v>
      </c>
      <c r="D600" s="6">
        <f>+SED!AJ600</f>
        <v>0.36450518326807602</v>
      </c>
      <c r="E600" s="7">
        <v>0.36450518326807602</v>
      </c>
      <c r="F600" t="e">
        <f>VLOOKUP(B600,RegInd!$B$2:$N$388,13,FALSE)</f>
        <v>#N/A</v>
      </c>
      <c r="G600" s="7">
        <v>0.36683054836984436</v>
      </c>
      <c r="H600">
        <f>+VLOOKUP(C600,ExpPat!$A$2:$D$47,4,FALSE)</f>
        <v>0.13995453889730092</v>
      </c>
      <c r="I600" s="7">
        <v>0.13995453889730092</v>
      </c>
      <c r="J600">
        <f t="shared" si="39"/>
        <v>0.29643467433724613</v>
      </c>
      <c r="N600" s="3">
        <f t="shared" si="36"/>
        <v>0.53478927597609305</v>
      </c>
      <c r="O600" s="3">
        <f t="shared" si="37"/>
        <v>0.33073510588431443</v>
      </c>
      <c r="P600" s="3">
        <f t="shared" si="38"/>
        <v>2.3779641151330768E-2</v>
      </c>
    </row>
    <row r="601" spans="1:16" x14ac:dyDescent="0.3">
      <c r="A601" t="s">
        <v>1478</v>
      </c>
      <c r="B601" t="s">
        <v>1477</v>
      </c>
      <c r="C601" t="s">
        <v>76</v>
      </c>
      <c r="D601" s="6">
        <f>+SED!AJ601</f>
        <v>0.40409472771680277</v>
      </c>
      <c r="E601" s="7">
        <v>0.40409472771680277</v>
      </c>
      <c r="F601" t="e">
        <f>VLOOKUP(B601,RegInd!$B$2:$N$388,13,FALSE)</f>
        <v>#N/A</v>
      </c>
      <c r="G601" s="7">
        <v>0.36683054836984436</v>
      </c>
      <c r="H601">
        <f>+VLOOKUP(C601,ExpPat!$A$2:$D$47,4,FALSE)</f>
        <v>0.13995453889730092</v>
      </c>
      <c r="I601" s="7">
        <v>0.13995453889730092</v>
      </c>
      <c r="J601">
        <f t="shared" si="39"/>
        <v>0.27493954364929984</v>
      </c>
      <c r="N601" s="3">
        <f t="shared" si="36"/>
        <v>0.47030388391225431</v>
      </c>
      <c r="O601" s="3">
        <f t="shared" si="37"/>
        <v>0.33073510588431443</v>
      </c>
      <c r="P601" s="3">
        <f t="shared" si="38"/>
        <v>2.3779641151330768E-2</v>
      </c>
    </row>
    <row r="602" spans="1:16" x14ac:dyDescent="0.3">
      <c r="A602" t="s">
        <v>1480</v>
      </c>
      <c r="B602" t="s">
        <v>1479</v>
      </c>
      <c r="C602" t="s">
        <v>76</v>
      </c>
      <c r="D602" s="6">
        <f>+SED!AJ602</f>
        <v>0.3939185274903339</v>
      </c>
      <c r="E602" s="7">
        <v>0.3939185274903339</v>
      </c>
      <c r="F602" t="e">
        <f>VLOOKUP(B602,RegInd!$B$2:$N$388,13,FALSE)</f>
        <v>#N/A</v>
      </c>
      <c r="G602" s="7">
        <v>0.36683054836984436</v>
      </c>
      <c r="H602">
        <f>+VLOOKUP(C602,ExpPat!$A$2:$D$47,4,FALSE)</f>
        <v>0.13995453889730092</v>
      </c>
      <c r="I602" s="7">
        <v>0.13995453889730092</v>
      </c>
      <c r="J602">
        <f t="shared" si="39"/>
        <v>0.2804647083568137</v>
      </c>
      <c r="N602" s="3">
        <f t="shared" si="36"/>
        <v>0.48687937803479597</v>
      </c>
      <c r="O602" s="3">
        <f t="shared" si="37"/>
        <v>0.33073510588431443</v>
      </c>
      <c r="P602" s="3">
        <f t="shared" si="38"/>
        <v>2.3779641151330768E-2</v>
      </c>
    </row>
    <row r="603" spans="1:16" x14ac:dyDescent="0.3">
      <c r="A603" t="s">
        <v>1482</v>
      </c>
      <c r="B603" t="s">
        <v>1481</v>
      </c>
      <c r="C603" t="s">
        <v>76</v>
      </c>
      <c r="D603" s="6">
        <f>+SED!AJ603</f>
        <v>0.35190790977238978</v>
      </c>
      <c r="E603" s="7">
        <v>0.35190790977238978</v>
      </c>
      <c r="F603" t="e">
        <f>VLOOKUP(B603,RegInd!$B$2:$N$388,13,FALSE)</f>
        <v>#N/A</v>
      </c>
      <c r="G603" s="7">
        <v>0.36683054836984436</v>
      </c>
      <c r="H603">
        <f>+VLOOKUP(C603,ExpPat!$A$2:$D$47,4,FALSE)</f>
        <v>0.13995453889730092</v>
      </c>
      <c r="I603" s="7">
        <v>0.13995453889730092</v>
      </c>
      <c r="J603">
        <f t="shared" si="39"/>
        <v>0.30327436001365671</v>
      </c>
      <c r="N603" s="3">
        <f t="shared" si="36"/>
        <v>0.55530833300532489</v>
      </c>
      <c r="O603" s="3">
        <f t="shared" si="37"/>
        <v>0.33073510588431443</v>
      </c>
      <c r="P603" s="3">
        <f t="shared" si="38"/>
        <v>2.3779641151330768E-2</v>
      </c>
    </row>
    <row r="604" spans="1:16" x14ac:dyDescent="0.3">
      <c r="A604" t="s">
        <v>1484</v>
      </c>
      <c r="B604" t="s">
        <v>1483</v>
      </c>
      <c r="C604" t="s">
        <v>76</v>
      </c>
      <c r="D604" s="6">
        <f>+SED!AJ604</f>
        <v>0.40225079905355271</v>
      </c>
      <c r="E604" s="7">
        <v>0.40225079905355271</v>
      </c>
      <c r="F604" t="e">
        <f>VLOOKUP(B604,RegInd!$B$2:$N$388,13,FALSE)</f>
        <v>#N/A</v>
      </c>
      <c r="G604" s="7">
        <v>0.36683054836984436</v>
      </c>
      <c r="H604">
        <f>+VLOOKUP(C604,ExpPat!$A$2:$D$47,4,FALSE)</f>
        <v>0.13995453889730092</v>
      </c>
      <c r="I604" s="7">
        <v>0.13995453889730092</v>
      </c>
      <c r="J604">
        <f t="shared" si="39"/>
        <v>0.27594070413618399</v>
      </c>
      <c r="N604" s="3">
        <f t="shared" si="36"/>
        <v>0.47330736537290685</v>
      </c>
      <c r="O604" s="3">
        <f t="shared" si="37"/>
        <v>0.33073510588431443</v>
      </c>
      <c r="P604" s="3">
        <f t="shared" si="38"/>
        <v>2.3779641151330768E-2</v>
      </c>
    </row>
    <row r="605" spans="1:16" x14ac:dyDescent="0.3">
      <c r="A605" t="s">
        <v>1486</v>
      </c>
      <c r="B605" t="s">
        <v>1485</v>
      </c>
      <c r="C605" t="s">
        <v>76</v>
      </c>
      <c r="D605" s="6">
        <f>+SED!AJ605</f>
        <v>0.40518584802783697</v>
      </c>
      <c r="E605" s="7">
        <v>0.40518584802783697</v>
      </c>
      <c r="F605" t="e">
        <f>VLOOKUP(B605,RegInd!$B$2:$N$388,13,FALSE)</f>
        <v>#N/A</v>
      </c>
      <c r="G605" s="7">
        <v>0.36683054836984436</v>
      </c>
      <c r="H605">
        <f>+VLOOKUP(C605,ExpPat!$A$2:$D$47,4,FALSE)</f>
        <v>0.13995453889730092</v>
      </c>
      <c r="I605" s="7">
        <v>0.13995453889730092</v>
      </c>
      <c r="J605">
        <f t="shared" si="39"/>
        <v>0.27434712022012075</v>
      </c>
      <c r="N605" s="3">
        <f t="shared" si="36"/>
        <v>0.46852661362471704</v>
      </c>
      <c r="O605" s="3">
        <f t="shared" si="37"/>
        <v>0.33073510588431443</v>
      </c>
      <c r="P605" s="3">
        <f t="shared" si="38"/>
        <v>2.3779641151330768E-2</v>
      </c>
    </row>
    <row r="606" spans="1:16" x14ac:dyDescent="0.3">
      <c r="A606" t="s">
        <v>4131</v>
      </c>
      <c r="B606" t="s">
        <v>1487</v>
      </c>
      <c r="C606" t="s">
        <v>76</v>
      </c>
      <c r="D606" s="6">
        <f>+SED!AJ606</f>
        <v>0.34703049942370379</v>
      </c>
      <c r="E606" s="7">
        <v>0.34703049942370379</v>
      </c>
      <c r="F606" t="e">
        <f>VLOOKUP(B606,RegInd!$B$2:$N$388,13,FALSE)</f>
        <v>#N/A</v>
      </c>
      <c r="G606" s="7">
        <v>0.36683054836984436</v>
      </c>
      <c r="H606">
        <f>+VLOOKUP(C606,ExpPat!$A$2:$D$47,4,FALSE)</f>
        <v>0.13995453889730092</v>
      </c>
      <c r="I606" s="7">
        <v>0.13995453889730092</v>
      </c>
      <c r="J606">
        <f t="shared" si="39"/>
        <v>0.30592254842611821</v>
      </c>
      <c r="N606" s="3">
        <f t="shared" si="36"/>
        <v>0.56325289824270941</v>
      </c>
      <c r="O606" s="3">
        <f t="shared" si="37"/>
        <v>0.33073510588431443</v>
      </c>
      <c r="P606" s="3">
        <f t="shared" si="38"/>
        <v>2.3779641151330768E-2</v>
      </c>
    </row>
    <row r="607" spans="1:16" x14ac:dyDescent="0.3">
      <c r="A607" t="s">
        <v>1489</v>
      </c>
      <c r="B607" t="s">
        <v>1488</v>
      </c>
      <c r="C607" t="s">
        <v>76</v>
      </c>
      <c r="D607" s="6">
        <f>+SED!AJ607</f>
        <v>0.35000067362874987</v>
      </c>
      <c r="E607" s="7">
        <v>0.35000067362874987</v>
      </c>
      <c r="F607" t="e">
        <f>VLOOKUP(B607,RegInd!$B$2:$N$388,13,FALSE)</f>
        <v>#N/A</v>
      </c>
      <c r="G607" s="7">
        <v>0.36683054836984436</v>
      </c>
      <c r="H607">
        <f>+VLOOKUP(C607,ExpPat!$A$2:$D$47,4,FALSE)</f>
        <v>0.13995453889730092</v>
      </c>
      <c r="I607" s="7">
        <v>0.13995453889730092</v>
      </c>
      <c r="J607">
        <f t="shared" si="39"/>
        <v>0.30430989327707703</v>
      </c>
      <c r="N607" s="3">
        <f t="shared" si="36"/>
        <v>0.55841493279558585</v>
      </c>
      <c r="O607" s="3">
        <f t="shared" si="37"/>
        <v>0.33073510588431443</v>
      </c>
      <c r="P607" s="3">
        <f t="shared" si="38"/>
        <v>2.3779641151330768E-2</v>
      </c>
    </row>
    <row r="608" spans="1:16" x14ac:dyDescent="0.3">
      <c r="A608" t="s">
        <v>161</v>
      </c>
      <c r="B608" t="s">
        <v>162</v>
      </c>
      <c r="C608" t="s">
        <v>162</v>
      </c>
      <c r="D608" s="6" t="e">
        <f>+SED!AJ608</f>
        <v>#VALUE!</v>
      </c>
      <c r="E608" s="7" t="s">
        <v>3</v>
      </c>
      <c r="F608" t="e">
        <f>VLOOKUP(B608,RegInd!$B$2:$N$388,13,FALSE)</f>
        <v>#N/A</v>
      </c>
      <c r="G608" s="7" t="s">
        <v>3</v>
      </c>
      <c r="H608">
        <f>+VLOOKUP(C608,ExpPat!$A$2:$D$47,4,FALSE)</f>
        <v>0.36532392991176665</v>
      </c>
      <c r="I608" s="7">
        <v>0.36532392991176665</v>
      </c>
      <c r="J608" t="e">
        <f t="shared" si="39"/>
        <v>#VALUE!</v>
      </c>
      <c r="N608" s="3" t="e">
        <f t="shared" si="36"/>
        <v>#VALUE!</v>
      </c>
      <c r="O608" s="3" t="e">
        <f t="shared" si="37"/>
        <v>#VALUE!</v>
      </c>
      <c r="P608" s="3">
        <f t="shared" si="38"/>
        <v>0.46765599353046322</v>
      </c>
    </row>
    <row r="609" spans="1:16" x14ac:dyDescent="0.3">
      <c r="A609" t="s">
        <v>163</v>
      </c>
      <c r="B609" t="s">
        <v>1490</v>
      </c>
      <c r="C609" t="s">
        <v>162</v>
      </c>
      <c r="D609" s="6" t="e">
        <f>+SED!AJ609</f>
        <v>#VALUE!</v>
      </c>
      <c r="E609" s="7" t="s">
        <v>3</v>
      </c>
      <c r="F609" t="e">
        <f>VLOOKUP(B609,RegInd!$B$2:$N$388,13,FALSE)</f>
        <v>#N/A</v>
      </c>
      <c r="G609" s="7" t="s">
        <v>3</v>
      </c>
      <c r="H609">
        <f>+VLOOKUP(C609,ExpPat!$A$2:$D$47,4,FALSE)</f>
        <v>0.36532392991176665</v>
      </c>
      <c r="I609" s="7">
        <v>0.36532392991176665</v>
      </c>
      <c r="J609" t="e">
        <f t="shared" si="39"/>
        <v>#VALUE!</v>
      </c>
      <c r="N609" s="3" t="e">
        <f t="shared" si="36"/>
        <v>#VALUE!</v>
      </c>
      <c r="O609" s="3" t="e">
        <f t="shared" si="37"/>
        <v>#VALUE!</v>
      </c>
      <c r="P609" s="3">
        <f t="shared" si="38"/>
        <v>0.46765599353046322</v>
      </c>
    </row>
    <row r="610" spans="1:16" x14ac:dyDescent="0.3">
      <c r="A610" t="s">
        <v>163</v>
      </c>
      <c r="B610" t="s">
        <v>164</v>
      </c>
      <c r="C610" t="s">
        <v>162</v>
      </c>
      <c r="D610" s="6" t="e">
        <f>+SED!AJ610</f>
        <v>#VALUE!</v>
      </c>
      <c r="E610" s="7" t="s">
        <v>3</v>
      </c>
      <c r="F610">
        <f>VLOOKUP(B610,RegInd!$B$2:$N$388,13,FALSE)</f>
        <v>0.37414806273081253</v>
      </c>
      <c r="G610" s="7">
        <v>0.37414806273081253</v>
      </c>
      <c r="H610">
        <f>+VLOOKUP(C610,ExpPat!$A$2:$D$47,4,FALSE)</f>
        <v>0.36532392991176665</v>
      </c>
      <c r="I610" s="7">
        <v>0.36532392991176665</v>
      </c>
      <c r="J610" t="e">
        <f t="shared" si="39"/>
        <v>#VALUE!</v>
      </c>
      <c r="N610" s="3" t="e">
        <f t="shared" si="36"/>
        <v>#VALUE!</v>
      </c>
      <c r="O610" s="3">
        <f t="shared" si="37"/>
        <v>0.34445342248651789</v>
      </c>
      <c r="P610" s="3">
        <f t="shared" si="38"/>
        <v>0.46765599353046322</v>
      </c>
    </row>
    <row r="611" spans="1:16" x14ac:dyDescent="0.3">
      <c r="A611" t="s">
        <v>1492</v>
      </c>
      <c r="B611" t="s">
        <v>1491</v>
      </c>
      <c r="C611" t="s">
        <v>162</v>
      </c>
      <c r="D611" s="6">
        <f>+SED!AJ611</f>
        <v>0.17836888644183532</v>
      </c>
      <c r="E611" s="7">
        <v>0.17836888644183532</v>
      </c>
      <c r="F611" t="e">
        <f>VLOOKUP(B611,RegInd!$B$2:$N$388,13,FALSE)</f>
        <v>#N/A</v>
      </c>
      <c r="G611" s="7">
        <v>0.37414806273081253</v>
      </c>
      <c r="H611">
        <f>+VLOOKUP(C611,ExpPat!$A$2:$D$47,4,FALSE)</f>
        <v>0.36532392991176665</v>
      </c>
      <c r="I611" s="7">
        <v>0.36532392991176665</v>
      </c>
      <c r="J611">
        <f t="shared" si="39"/>
        <v>0.55002887439425019</v>
      </c>
      <c r="N611" s="3">
        <f t="shared" si="36"/>
        <v>0.8379772071657694</v>
      </c>
      <c r="O611" s="3">
        <f t="shared" si="37"/>
        <v>0.34445342248651789</v>
      </c>
      <c r="P611" s="3">
        <f t="shared" si="38"/>
        <v>0.46765599353046322</v>
      </c>
    </row>
    <row r="612" spans="1:16" x14ac:dyDescent="0.3">
      <c r="A612" t="s">
        <v>1494</v>
      </c>
      <c r="B612" t="s">
        <v>1493</v>
      </c>
      <c r="C612" t="s">
        <v>162</v>
      </c>
      <c r="D612" s="6">
        <f>+SED!AJ612</f>
        <v>0.15097993842949303</v>
      </c>
      <c r="E612" s="7">
        <v>0.15097993842949303</v>
      </c>
      <c r="F612" t="e">
        <f>VLOOKUP(B612,RegInd!$B$2:$N$388,13,FALSE)</f>
        <v>#N/A</v>
      </c>
      <c r="G612" s="7">
        <v>0.37414806273081253</v>
      </c>
      <c r="H612">
        <f>+VLOOKUP(C612,ExpPat!$A$2:$D$47,4,FALSE)</f>
        <v>0.36532392991176665</v>
      </c>
      <c r="I612" s="7">
        <v>0.36532392991176665</v>
      </c>
      <c r="J612">
        <f t="shared" si="39"/>
        <v>0.56489969509018256</v>
      </c>
      <c r="N612" s="3">
        <f t="shared" si="36"/>
        <v>0.88258966925356674</v>
      </c>
      <c r="O612" s="3">
        <f t="shared" si="37"/>
        <v>0.34445342248651789</v>
      </c>
      <c r="P612" s="3">
        <f t="shared" si="38"/>
        <v>0.46765599353046322</v>
      </c>
    </row>
    <row r="613" spans="1:16" x14ac:dyDescent="0.3">
      <c r="A613" t="s">
        <v>1496</v>
      </c>
      <c r="B613" t="s">
        <v>1495</v>
      </c>
      <c r="C613" t="s">
        <v>162</v>
      </c>
      <c r="D613" s="6">
        <f>+SED!AJ613</f>
        <v>0.14996311008562052</v>
      </c>
      <c r="E613" s="7">
        <v>0.14996311008562052</v>
      </c>
      <c r="F613" t="e">
        <f>VLOOKUP(B613,RegInd!$B$2:$N$388,13,FALSE)</f>
        <v>#N/A</v>
      </c>
      <c r="G613" s="7">
        <v>0.37414806273081253</v>
      </c>
      <c r="H613">
        <f>+VLOOKUP(C613,ExpPat!$A$2:$D$47,4,FALSE)</f>
        <v>0.36532392991176665</v>
      </c>
      <c r="I613" s="7">
        <v>0.36532392991176665</v>
      </c>
      <c r="J613">
        <f t="shared" si="39"/>
        <v>0.56545178171919286</v>
      </c>
      <c r="N613" s="3">
        <f t="shared" si="36"/>
        <v>0.8842459291405973</v>
      </c>
      <c r="O613" s="3">
        <f t="shared" si="37"/>
        <v>0.34445342248651789</v>
      </c>
      <c r="P613" s="3">
        <f t="shared" si="38"/>
        <v>0.46765599353046322</v>
      </c>
    </row>
    <row r="614" spans="1:16" x14ac:dyDescent="0.3">
      <c r="A614" t="s">
        <v>1498</v>
      </c>
      <c r="B614" t="s">
        <v>1497</v>
      </c>
      <c r="C614" t="s">
        <v>162</v>
      </c>
      <c r="D614" s="6">
        <f>+SED!AJ614</f>
        <v>0.18816252142884501</v>
      </c>
      <c r="E614" s="7">
        <v>0.18816252142884501</v>
      </c>
      <c r="F614" t="e">
        <f>VLOOKUP(B614,RegInd!$B$2:$N$388,13,FALSE)</f>
        <v>#N/A</v>
      </c>
      <c r="G614" s="7">
        <v>0.37414806273081253</v>
      </c>
      <c r="H614">
        <f>+VLOOKUP(C614,ExpPat!$A$2:$D$47,4,FALSE)</f>
        <v>0.36532392991176665</v>
      </c>
      <c r="I614" s="7">
        <v>0.36532392991176665</v>
      </c>
      <c r="J614">
        <f t="shared" si="39"/>
        <v>0.54471142336299472</v>
      </c>
      <c r="N614" s="3">
        <f t="shared" si="36"/>
        <v>0.82202485407200299</v>
      </c>
      <c r="O614" s="3">
        <f t="shared" si="37"/>
        <v>0.34445342248651789</v>
      </c>
      <c r="P614" s="3">
        <f t="shared" si="38"/>
        <v>0.46765599353046322</v>
      </c>
    </row>
    <row r="615" spans="1:16" x14ac:dyDescent="0.3">
      <c r="A615" t="s">
        <v>1500</v>
      </c>
      <c r="B615" t="s">
        <v>1499</v>
      </c>
      <c r="C615" t="s">
        <v>162</v>
      </c>
      <c r="D615" s="6">
        <f>+SED!AJ615</f>
        <v>0.14814513800241971</v>
      </c>
      <c r="E615" s="7">
        <v>0.14814513800241971</v>
      </c>
      <c r="F615" t="e">
        <f>VLOOKUP(B615,RegInd!$B$2:$N$388,13,FALSE)</f>
        <v>#N/A</v>
      </c>
      <c r="G615" s="7">
        <v>0.37414806273081253</v>
      </c>
      <c r="H615">
        <f>+VLOOKUP(C615,ExpPat!$A$2:$D$47,4,FALSE)</f>
        <v>0.36532392991176665</v>
      </c>
      <c r="I615" s="7">
        <v>0.36532392991176665</v>
      </c>
      <c r="J615">
        <f t="shared" si="39"/>
        <v>0.56643884908911546</v>
      </c>
      <c r="N615" s="3">
        <f t="shared" si="36"/>
        <v>0.88720713125036521</v>
      </c>
      <c r="O615" s="3">
        <f t="shared" si="37"/>
        <v>0.34445342248651789</v>
      </c>
      <c r="P615" s="3">
        <f t="shared" si="38"/>
        <v>0.46765599353046322</v>
      </c>
    </row>
    <row r="616" spans="1:16" x14ac:dyDescent="0.3">
      <c r="A616" t="s">
        <v>1502</v>
      </c>
      <c r="B616" t="s">
        <v>1501</v>
      </c>
      <c r="C616" t="s">
        <v>162</v>
      </c>
      <c r="D616" s="6" t="e">
        <f>+SED!AJ616</f>
        <v>#VALUE!</v>
      </c>
      <c r="E616" s="7" t="s">
        <v>3</v>
      </c>
      <c r="F616" t="e">
        <f>VLOOKUP(B616,RegInd!$B$2:$N$388,13,FALSE)</f>
        <v>#N/A</v>
      </c>
      <c r="G616" s="7" t="s">
        <v>3</v>
      </c>
      <c r="H616">
        <f>+VLOOKUP(C616,ExpPat!$A$2:$D$47,4,FALSE)</f>
        <v>0.36532392991176665</v>
      </c>
      <c r="I616" s="7">
        <v>0.36532392991176665</v>
      </c>
      <c r="J616" t="e">
        <f t="shared" si="39"/>
        <v>#VALUE!</v>
      </c>
      <c r="N616" s="3" t="e">
        <f t="shared" si="36"/>
        <v>#VALUE!</v>
      </c>
      <c r="O616" s="3" t="e">
        <f t="shared" si="37"/>
        <v>#VALUE!</v>
      </c>
      <c r="P616" s="3">
        <f t="shared" si="38"/>
        <v>0.46765599353046322</v>
      </c>
    </row>
    <row r="617" spans="1:16" x14ac:dyDescent="0.3">
      <c r="A617" t="s">
        <v>1504</v>
      </c>
      <c r="B617" t="s">
        <v>1503</v>
      </c>
      <c r="C617" t="s">
        <v>162</v>
      </c>
      <c r="D617" s="6" t="e">
        <f>+SED!AJ617</f>
        <v>#VALUE!</v>
      </c>
      <c r="E617" s="7" t="s">
        <v>3</v>
      </c>
      <c r="F617" t="e">
        <f>VLOOKUP(B617,RegInd!$B$2:$N$388,13,FALSE)</f>
        <v>#N/A</v>
      </c>
      <c r="G617" s="7" t="s">
        <v>3</v>
      </c>
      <c r="H617">
        <f>+VLOOKUP(C617,ExpPat!$A$2:$D$47,4,FALSE)</f>
        <v>0.36532392991176665</v>
      </c>
      <c r="I617" s="7">
        <v>0.36532392991176665</v>
      </c>
      <c r="J617" t="e">
        <f t="shared" si="39"/>
        <v>#VALUE!</v>
      </c>
      <c r="N617" s="3" t="e">
        <f t="shared" si="36"/>
        <v>#VALUE!</v>
      </c>
      <c r="O617" s="3" t="e">
        <f t="shared" si="37"/>
        <v>#VALUE!</v>
      </c>
      <c r="P617" s="3">
        <f t="shared" si="38"/>
        <v>0.46765599353046322</v>
      </c>
    </row>
    <row r="618" spans="1:16" x14ac:dyDescent="0.3">
      <c r="A618" t="s">
        <v>165</v>
      </c>
      <c r="B618" t="s">
        <v>166</v>
      </c>
      <c r="C618" t="s">
        <v>166</v>
      </c>
      <c r="D618" s="6" t="e">
        <f>+SED!AJ618</f>
        <v>#VALUE!</v>
      </c>
      <c r="E618" s="7" t="s">
        <v>3</v>
      </c>
      <c r="F618" t="e">
        <f>VLOOKUP(B618,RegInd!$B$2:$N$388,13,FALSE)</f>
        <v>#N/A</v>
      </c>
      <c r="G618" s="7" t="s">
        <v>3</v>
      </c>
      <c r="H618" t="e">
        <f>+VLOOKUP(C618,ExpPat!$A$2:$D$47,4,FALSE)</f>
        <v>#VALUE!</v>
      </c>
      <c r="I618" s="7" t="s">
        <v>3</v>
      </c>
      <c r="J618" t="e">
        <f t="shared" si="39"/>
        <v>#VALUE!</v>
      </c>
      <c r="N618" s="3" t="e">
        <f t="shared" si="36"/>
        <v>#VALUE!</v>
      </c>
      <c r="O618" s="3" t="e">
        <f t="shared" si="37"/>
        <v>#VALUE!</v>
      </c>
      <c r="P618" s="3" t="e">
        <f t="shared" si="38"/>
        <v>#VALUE!</v>
      </c>
    </row>
    <row r="619" spans="1:16" x14ac:dyDescent="0.3">
      <c r="A619" t="s">
        <v>165</v>
      </c>
      <c r="B619" t="s">
        <v>1505</v>
      </c>
      <c r="C619" t="s">
        <v>166</v>
      </c>
      <c r="D619" s="6" t="e">
        <f>+SED!AJ619</f>
        <v>#VALUE!</v>
      </c>
      <c r="E619" s="7" t="s">
        <v>3</v>
      </c>
      <c r="F619" t="e">
        <f>VLOOKUP(B619,RegInd!$B$2:$N$388,13,FALSE)</f>
        <v>#N/A</v>
      </c>
      <c r="G619" s="7" t="s">
        <v>3</v>
      </c>
      <c r="H619" t="e">
        <f>+VLOOKUP(C619,ExpPat!$A$2:$D$47,4,FALSE)</f>
        <v>#VALUE!</v>
      </c>
      <c r="I619" s="7" t="s">
        <v>3</v>
      </c>
      <c r="J619" t="e">
        <f t="shared" si="39"/>
        <v>#VALUE!</v>
      </c>
      <c r="N619" s="3" t="e">
        <f t="shared" si="36"/>
        <v>#VALUE!</v>
      </c>
      <c r="O619" s="3" t="e">
        <f t="shared" si="37"/>
        <v>#VALUE!</v>
      </c>
      <c r="P619" s="3" t="e">
        <f t="shared" si="38"/>
        <v>#VALUE!</v>
      </c>
    </row>
    <row r="620" spans="1:16" x14ac:dyDescent="0.3">
      <c r="A620" t="s">
        <v>167</v>
      </c>
      <c r="B620" t="s">
        <v>1506</v>
      </c>
      <c r="C620" t="s">
        <v>166</v>
      </c>
      <c r="D620" s="6" t="e">
        <f>+SED!AJ620</f>
        <v>#VALUE!</v>
      </c>
      <c r="E620" s="7" t="s">
        <v>3</v>
      </c>
      <c r="F620" t="e">
        <f>VLOOKUP(B620,RegInd!$B$2:$N$388,13,FALSE)</f>
        <v>#VALUE!</v>
      </c>
      <c r="G620" s="7" t="s">
        <v>3</v>
      </c>
      <c r="H620" t="e">
        <f>+VLOOKUP(C620,ExpPat!$A$2:$D$47,4,FALSE)</f>
        <v>#VALUE!</v>
      </c>
      <c r="I620" s="7" t="s">
        <v>3</v>
      </c>
      <c r="J620" t="e">
        <f t="shared" si="39"/>
        <v>#VALUE!</v>
      </c>
      <c r="N620" s="3" t="e">
        <f t="shared" si="36"/>
        <v>#VALUE!</v>
      </c>
      <c r="O620" s="3" t="e">
        <f t="shared" si="37"/>
        <v>#VALUE!</v>
      </c>
      <c r="P620" s="3" t="e">
        <f t="shared" si="38"/>
        <v>#VALUE!</v>
      </c>
    </row>
    <row r="621" spans="1:16" x14ac:dyDescent="0.3">
      <c r="A621" t="s">
        <v>1508</v>
      </c>
      <c r="B621" t="s">
        <v>1507</v>
      </c>
      <c r="C621" t="s">
        <v>166</v>
      </c>
      <c r="D621" s="6">
        <f>+SED!AJ621</f>
        <v>0.24862572450879911</v>
      </c>
      <c r="E621" s="7">
        <v>0.24862572450879911</v>
      </c>
      <c r="F621" t="e">
        <f>VLOOKUP(B621,RegInd!$B$2:$N$388,13,FALSE)</f>
        <v>#N/A</v>
      </c>
      <c r="G621" s="7" t="s">
        <v>3</v>
      </c>
      <c r="H621" t="e">
        <f>+VLOOKUP(C621,ExpPat!$A$2:$D$47,4,FALSE)</f>
        <v>#VALUE!</v>
      </c>
      <c r="I621" s="7" t="s">
        <v>3</v>
      </c>
      <c r="J621" t="e">
        <f t="shared" si="39"/>
        <v>#VALUE!</v>
      </c>
      <c r="N621" s="3">
        <f t="shared" si="36"/>
        <v>0.72353942287195439</v>
      </c>
      <c r="O621" s="3" t="e">
        <f t="shared" si="37"/>
        <v>#VALUE!</v>
      </c>
      <c r="P621" s="3" t="e">
        <f t="shared" si="38"/>
        <v>#VALUE!</v>
      </c>
    </row>
    <row r="622" spans="1:16" x14ac:dyDescent="0.3">
      <c r="A622" t="s">
        <v>1510</v>
      </c>
      <c r="B622" t="s">
        <v>1509</v>
      </c>
      <c r="C622" t="s">
        <v>166</v>
      </c>
      <c r="D622" s="6">
        <f>+SED!AJ622</f>
        <v>0.25069494479603244</v>
      </c>
      <c r="E622" s="7">
        <v>0.25069494479603244</v>
      </c>
      <c r="F622" t="e">
        <f>VLOOKUP(B622,RegInd!$B$2:$N$388,13,FALSE)</f>
        <v>#N/A</v>
      </c>
      <c r="G622" s="7" t="s">
        <v>3</v>
      </c>
      <c r="H622" t="e">
        <f>+VLOOKUP(C622,ExpPat!$A$2:$D$47,4,FALSE)</f>
        <v>#VALUE!</v>
      </c>
      <c r="I622" s="7" t="s">
        <v>3</v>
      </c>
      <c r="J622" t="e">
        <f t="shared" si="39"/>
        <v>#VALUE!</v>
      </c>
      <c r="N622" s="3">
        <f t="shared" si="36"/>
        <v>0.7201689753624736</v>
      </c>
      <c r="O622" s="3" t="e">
        <f t="shared" si="37"/>
        <v>#VALUE!</v>
      </c>
      <c r="P622" s="3" t="e">
        <f t="shared" si="38"/>
        <v>#VALUE!</v>
      </c>
    </row>
    <row r="623" spans="1:16" x14ac:dyDescent="0.3">
      <c r="A623" t="s">
        <v>168</v>
      </c>
      <c r="B623" t="s">
        <v>1511</v>
      </c>
      <c r="C623" t="s">
        <v>166</v>
      </c>
      <c r="D623" s="6" t="e">
        <f>+SED!AJ623</f>
        <v>#VALUE!</v>
      </c>
      <c r="E623" s="7" t="s">
        <v>3</v>
      </c>
      <c r="F623" t="e">
        <f>VLOOKUP(B623,RegInd!$B$2:$N$388,13,FALSE)</f>
        <v>#VALUE!</v>
      </c>
      <c r="G623" s="7" t="s">
        <v>3</v>
      </c>
      <c r="H623" t="e">
        <f>+VLOOKUP(C623,ExpPat!$A$2:$D$47,4,FALSE)</f>
        <v>#VALUE!</v>
      </c>
      <c r="I623" s="7" t="s">
        <v>3</v>
      </c>
      <c r="J623" t="e">
        <f t="shared" si="39"/>
        <v>#VALUE!</v>
      </c>
      <c r="N623" s="3" t="e">
        <f t="shared" si="36"/>
        <v>#VALUE!</v>
      </c>
      <c r="O623" s="3" t="e">
        <f t="shared" si="37"/>
        <v>#VALUE!</v>
      </c>
      <c r="P623" s="3" t="e">
        <f t="shared" si="38"/>
        <v>#VALUE!</v>
      </c>
    </row>
    <row r="624" spans="1:16" x14ac:dyDescent="0.3">
      <c r="A624" t="s">
        <v>1513</v>
      </c>
      <c r="B624" t="s">
        <v>1512</v>
      </c>
      <c r="C624" t="s">
        <v>166</v>
      </c>
      <c r="D624" s="6">
        <f>+SED!AJ624</f>
        <v>0.26405375531157466</v>
      </c>
      <c r="E624" s="7">
        <v>0.26405375531157466</v>
      </c>
      <c r="F624" t="e">
        <f>VLOOKUP(B624,RegInd!$B$2:$N$388,13,FALSE)</f>
        <v>#N/A</v>
      </c>
      <c r="G624" s="7" t="s">
        <v>3</v>
      </c>
      <c r="H624" t="e">
        <f>+VLOOKUP(C624,ExpPat!$A$2:$D$47,4,FALSE)</f>
        <v>#VALUE!</v>
      </c>
      <c r="I624" s="7" t="s">
        <v>3</v>
      </c>
      <c r="J624" t="e">
        <f t="shared" si="39"/>
        <v>#VALUE!</v>
      </c>
      <c r="N624" s="3">
        <f t="shared" si="36"/>
        <v>0.69840948947808945</v>
      </c>
      <c r="O624" s="3" t="e">
        <f t="shared" si="37"/>
        <v>#VALUE!</v>
      </c>
      <c r="P624" s="3" t="e">
        <f t="shared" si="38"/>
        <v>#VALUE!</v>
      </c>
    </row>
    <row r="625" spans="1:16" x14ac:dyDescent="0.3">
      <c r="A625" t="s">
        <v>1515</v>
      </c>
      <c r="B625" t="s">
        <v>1514</v>
      </c>
      <c r="C625" t="s">
        <v>166</v>
      </c>
      <c r="D625" s="6">
        <f>+SED!AJ625</f>
        <v>0.26214173312611511</v>
      </c>
      <c r="E625" s="7">
        <v>0.26214173312611511</v>
      </c>
      <c r="F625" t="e">
        <f>VLOOKUP(B625,RegInd!$B$2:$N$388,13,FALSE)</f>
        <v>#N/A</v>
      </c>
      <c r="G625" s="7" t="s">
        <v>3</v>
      </c>
      <c r="H625" t="e">
        <f>+VLOOKUP(C625,ExpPat!$A$2:$D$47,4,FALSE)</f>
        <v>#VALUE!</v>
      </c>
      <c r="I625" s="7" t="s">
        <v>3</v>
      </c>
      <c r="J625" t="e">
        <f t="shared" si="39"/>
        <v>#VALUE!</v>
      </c>
      <c r="N625" s="3">
        <f t="shared" si="36"/>
        <v>0.70152388500804563</v>
      </c>
      <c r="O625" s="3" t="e">
        <f t="shared" si="37"/>
        <v>#VALUE!</v>
      </c>
      <c r="P625" s="3" t="e">
        <f t="shared" si="38"/>
        <v>#VALUE!</v>
      </c>
    </row>
    <row r="626" spans="1:16" x14ac:dyDescent="0.3">
      <c r="A626" t="s">
        <v>1517</v>
      </c>
      <c r="B626" t="s">
        <v>1516</v>
      </c>
      <c r="C626" t="s">
        <v>166</v>
      </c>
      <c r="D626" s="6">
        <f>+SED!AJ626</f>
        <v>0.26433191820233221</v>
      </c>
      <c r="E626" s="7">
        <v>0.26433191820233221</v>
      </c>
      <c r="F626" t="e">
        <f>VLOOKUP(B626,RegInd!$B$2:$N$388,13,FALSE)</f>
        <v>#N/A</v>
      </c>
      <c r="G626" s="7" t="s">
        <v>3</v>
      </c>
      <c r="H626" t="e">
        <f>+VLOOKUP(C626,ExpPat!$A$2:$D$47,4,FALSE)</f>
        <v>#VALUE!</v>
      </c>
      <c r="I626" s="7" t="s">
        <v>3</v>
      </c>
      <c r="J626" t="e">
        <f t="shared" si="39"/>
        <v>#VALUE!</v>
      </c>
      <c r="N626" s="3">
        <f t="shared" si="36"/>
        <v>0.6979564041163383</v>
      </c>
      <c r="O626" s="3" t="e">
        <f t="shared" si="37"/>
        <v>#VALUE!</v>
      </c>
      <c r="P626" s="3" t="e">
        <f t="shared" si="38"/>
        <v>#VALUE!</v>
      </c>
    </row>
    <row r="627" spans="1:16" x14ac:dyDescent="0.3">
      <c r="A627" t="s">
        <v>169</v>
      </c>
      <c r="B627" t="s">
        <v>1518</v>
      </c>
      <c r="C627" t="s">
        <v>166</v>
      </c>
      <c r="D627" s="6" t="e">
        <f>+SED!AJ627</f>
        <v>#VALUE!</v>
      </c>
      <c r="E627" s="7" t="s">
        <v>3</v>
      </c>
      <c r="F627" t="e">
        <f>VLOOKUP(B627,RegInd!$B$2:$N$388,13,FALSE)</f>
        <v>#VALUE!</v>
      </c>
      <c r="G627" s="7" t="s">
        <v>3</v>
      </c>
      <c r="H627" t="e">
        <f>+VLOOKUP(C627,ExpPat!$A$2:$D$47,4,FALSE)</f>
        <v>#VALUE!</v>
      </c>
      <c r="I627" s="7" t="s">
        <v>3</v>
      </c>
      <c r="J627" t="e">
        <f t="shared" si="39"/>
        <v>#VALUE!</v>
      </c>
      <c r="N627" s="3" t="e">
        <f t="shared" si="36"/>
        <v>#VALUE!</v>
      </c>
      <c r="O627" s="3" t="e">
        <f t="shared" si="37"/>
        <v>#VALUE!</v>
      </c>
      <c r="P627" s="3" t="e">
        <f t="shared" si="38"/>
        <v>#VALUE!</v>
      </c>
    </row>
    <row r="628" spans="1:16" x14ac:dyDescent="0.3">
      <c r="A628" t="s">
        <v>1520</v>
      </c>
      <c r="B628" t="s">
        <v>1519</v>
      </c>
      <c r="C628" t="s">
        <v>166</v>
      </c>
      <c r="D628" s="6">
        <f>+SED!AJ628</f>
        <v>0.35435666025466989</v>
      </c>
      <c r="E628" s="7">
        <v>0.35435666025466989</v>
      </c>
      <c r="F628" t="e">
        <f>VLOOKUP(B628,RegInd!$B$2:$N$388,13,FALSE)</f>
        <v>#N/A</v>
      </c>
      <c r="G628" s="7" t="s">
        <v>3</v>
      </c>
      <c r="H628" t="e">
        <f>+VLOOKUP(C628,ExpPat!$A$2:$D$47,4,FALSE)</f>
        <v>#VALUE!</v>
      </c>
      <c r="I628" s="7" t="s">
        <v>3</v>
      </c>
      <c r="J628" t="e">
        <f t="shared" si="39"/>
        <v>#VALUE!</v>
      </c>
      <c r="N628" s="3">
        <f t="shared" si="36"/>
        <v>0.55131968809629195</v>
      </c>
      <c r="O628" s="3" t="e">
        <f t="shared" si="37"/>
        <v>#VALUE!</v>
      </c>
      <c r="P628" s="3" t="e">
        <f t="shared" si="38"/>
        <v>#VALUE!</v>
      </c>
    </row>
    <row r="629" spans="1:16" x14ac:dyDescent="0.3">
      <c r="A629" t="s">
        <v>1522</v>
      </c>
      <c r="B629" t="s">
        <v>1521</v>
      </c>
      <c r="C629" t="s">
        <v>166</v>
      </c>
      <c r="D629" s="6">
        <f>+SED!AJ629</f>
        <v>0.30788025515927669</v>
      </c>
      <c r="E629" s="7">
        <v>0.30788025515927669</v>
      </c>
      <c r="F629" t="e">
        <f>VLOOKUP(B629,RegInd!$B$2:$N$388,13,FALSE)</f>
        <v>#N/A</v>
      </c>
      <c r="G629" s="7" t="s">
        <v>3</v>
      </c>
      <c r="H629" t="e">
        <f>+VLOOKUP(C629,ExpPat!$A$2:$D$47,4,FALSE)</f>
        <v>#VALUE!</v>
      </c>
      <c r="I629" s="7" t="s">
        <v>3</v>
      </c>
      <c r="J629" t="e">
        <f t="shared" si="39"/>
        <v>#VALUE!</v>
      </c>
      <c r="N629" s="3">
        <f t="shared" si="36"/>
        <v>0.62702273661648311</v>
      </c>
      <c r="O629" s="3" t="e">
        <f t="shared" si="37"/>
        <v>#VALUE!</v>
      </c>
      <c r="P629" s="3" t="e">
        <f t="shared" si="38"/>
        <v>#VALUE!</v>
      </c>
    </row>
    <row r="630" spans="1:16" x14ac:dyDescent="0.3">
      <c r="A630" t="s">
        <v>1524</v>
      </c>
      <c r="B630" t="s">
        <v>1523</v>
      </c>
      <c r="C630" t="s">
        <v>166</v>
      </c>
      <c r="D630" s="6">
        <f>+SED!AJ630</f>
        <v>0.2681891697054859</v>
      </c>
      <c r="E630" s="7">
        <v>0.2681891697054859</v>
      </c>
      <c r="F630" t="e">
        <f>VLOOKUP(B630,RegInd!$B$2:$N$388,13,FALSE)</f>
        <v>#N/A</v>
      </c>
      <c r="G630" s="7" t="s">
        <v>3</v>
      </c>
      <c r="H630" t="e">
        <f>+VLOOKUP(C630,ExpPat!$A$2:$D$47,4,FALSE)</f>
        <v>#VALUE!</v>
      </c>
      <c r="I630" s="7" t="s">
        <v>3</v>
      </c>
      <c r="J630" t="e">
        <f t="shared" si="39"/>
        <v>#VALUE!</v>
      </c>
      <c r="N630" s="3">
        <f t="shared" si="36"/>
        <v>0.69167352365046586</v>
      </c>
      <c r="O630" s="3" t="e">
        <f t="shared" si="37"/>
        <v>#VALUE!</v>
      </c>
      <c r="P630" s="3" t="e">
        <f t="shared" si="38"/>
        <v>#VALUE!</v>
      </c>
    </row>
    <row r="631" spans="1:16" x14ac:dyDescent="0.3">
      <c r="A631" t="s">
        <v>170</v>
      </c>
      <c r="B631" t="s">
        <v>171</v>
      </c>
      <c r="C631" t="s">
        <v>171</v>
      </c>
      <c r="D631" s="6" t="e">
        <f>+SED!AJ631</f>
        <v>#VALUE!</v>
      </c>
      <c r="E631" s="7" t="s">
        <v>3</v>
      </c>
      <c r="F631" t="e">
        <f>VLOOKUP(B631,RegInd!$B$2:$N$388,13,FALSE)</f>
        <v>#N/A</v>
      </c>
      <c r="G631" s="7" t="s">
        <v>3</v>
      </c>
      <c r="H631">
        <f>+VLOOKUP(C631,ExpPat!$A$2:$D$47,4,FALSE)</f>
        <v>0.3470234317184886</v>
      </c>
      <c r="I631" s="7">
        <v>0.3470234317184886</v>
      </c>
      <c r="J631" t="e">
        <f t="shared" si="39"/>
        <v>#VALUE!</v>
      </c>
      <c r="N631" s="3" t="e">
        <f t="shared" si="36"/>
        <v>#VALUE!</v>
      </c>
      <c r="O631" s="3" t="e">
        <f t="shared" si="37"/>
        <v>#VALUE!</v>
      </c>
      <c r="P631" s="3">
        <f t="shared" si="38"/>
        <v>0.43161224176724455</v>
      </c>
    </row>
    <row r="632" spans="1:16" x14ac:dyDescent="0.3">
      <c r="A632" t="s">
        <v>172</v>
      </c>
      <c r="B632" t="s">
        <v>1525</v>
      </c>
      <c r="C632" t="s">
        <v>171</v>
      </c>
      <c r="D632" s="6" t="e">
        <f>+SED!AJ632</f>
        <v>#VALUE!</v>
      </c>
      <c r="E632" s="7" t="s">
        <v>3</v>
      </c>
      <c r="F632" t="e">
        <f>VLOOKUP(B632,RegInd!$B$2:$N$388,13,FALSE)</f>
        <v>#N/A</v>
      </c>
      <c r="G632" s="7" t="s">
        <v>3</v>
      </c>
      <c r="H632">
        <f>+VLOOKUP(C632,ExpPat!$A$2:$D$47,4,FALSE)</f>
        <v>0.3470234317184886</v>
      </c>
      <c r="I632" s="7">
        <v>0.3470234317184886</v>
      </c>
      <c r="J632" t="e">
        <f t="shared" si="39"/>
        <v>#VALUE!</v>
      </c>
      <c r="N632" s="3" t="e">
        <f t="shared" si="36"/>
        <v>#VALUE!</v>
      </c>
      <c r="O632" s="3" t="e">
        <f t="shared" si="37"/>
        <v>#VALUE!</v>
      </c>
      <c r="P632" s="3">
        <f t="shared" si="38"/>
        <v>0.43161224176724455</v>
      </c>
    </row>
    <row r="633" spans="1:16" x14ac:dyDescent="0.3">
      <c r="A633" t="s">
        <v>172</v>
      </c>
      <c r="B633" t="s">
        <v>173</v>
      </c>
      <c r="C633" t="s">
        <v>171</v>
      </c>
      <c r="D633" s="6" t="e">
        <f>+SED!AJ633</f>
        <v>#VALUE!</v>
      </c>
      <c r="E633" s="7" t="s">
        <v>3</v>
      </c>
      <c r="F633">
        <f>VLOOKUP(B633,RegInd!$B$2:$N$388,13,FALSE)</f>
        <v>0.51480097865345742</v>
      </c>
      <c r="G633" s="7">
        <v>0.51480097865345742</v>
      </c>
      <c r="H633">
        <f>+VLOOKUP(C633,ExpPat!$A$2:$D$47,4,FALSE)</f>
        <v>0.3470234317184886</v>
      </c>
      <c r="I633" s="7">
        <v>0.3470234317184886</v>
      </c>
      <c r="J633" t="e">
        <f t="shared" si="39"/>
        <v>#VALUE!</v>
      </c>
      <c r="N633" s="3" t="e">
        <f t="shared" si="36"/>
        <v>#VALUE!</v>
      </c>
      <c r="O633" s="3">
        <f t="shared" si="37"/>
        <v>0.60813875830793651</v>
      </c>
      <c r="P633" s="3">
        <f t="shared" si="38"/>
        <v>0.43161224176724455</v>
      </c>
    </row>
    <row r="634" spans="1:16" x14ac:dyDescent="0.3">
      <c r="A634" t="s">
        <v>1527</v>
      </c>
      <c r="B634" t="s">
        <v>1526</v>
      </c>
      <c r="C634" t="s">
        <v>171</v>
      </c>
      <c r="D634" s="6">
        <f>+SED!AJ634</f>
        <v>0.10845436253059691</v>
      </c>
      <c r="E634" s="7">
        <v>0.10845436253059691</v>
      </c>
      <c r="F634" t="e">
        <f>VLOOKUP(B634,RegInd!$B$2:$N$388,13,FALSE)</f>
        <v>#N/A</v>
      </c>
      <c r="G634" s="7">
        <v>0.51480097865345742</v>
      </c>
      <c r="H634">
        <f>+VLOOKUP(C634,ExpPat!$A$2:$D$47,4,FALSE)</f>
        <v>0.3470234317184886</v>
      </c>
      <c r="I634" s="7">
        <v>0.3470234317184886</v>
      </c>
      <c r="J634">
        <f t="shared" si="39"/>
        <v>0.66386947114856454</v>
      </c>
      <c r="N634" s="3">
        <f t="shared" si="36"/>
        <v>0.95185741337051233</v>
      </c>
      <c r="O634" s="3">
        <f t="shared" si="37"/>
        <v>0.60813875830793651</v>
      </c>
      <c r="P634" s="3">
        <f t="shared" si="38"/>
        <v>0.43161224176724455</v>
      </c>
    </row>
    <row r="635" spans="1:16" x14ac:dyDescent="0.3">
      <c r="A635" t="s">
        <v>1529</v>
      </c>
      <c r="B635" t="s">
        <v>1528</v>
      </c>
      <c r="C635" t="s">
        <v>171</v>
      </c>
      <c r="D635" s="6">
        <f>+SED!AJ635</f>
        <v>0.11047408683977292</v>
      </c>
      <c r="E635" s="7">
        <v>0.11047408683977292</v>
      </c>
      <c r="F635" t="e">
        <f>VLOOKUP(B635,RegInd!$B$2:$N$388,13,FALSE)</f>
        <v>#N/A</v>
      </c>
      <c r="G635" s="7">
        <v>0.51480097865345742</v>
      </c>
      <c r="H635">
        <f>+VLOOKUP(C635,ExpPat!$A$2:$D$47,4,FALSE)</f>
        <v>0.3470234317184886</v>
      </c>
      <c r="I635" s="7">
        <v>0.3470234317184886</v>
      </c>
      <c r="J635">
        <f t="shared" si="39"/>
        <v>0.66277286247109946</v>
      </c>
      <c r="N635" s="3">
        <f t="shared" si="36"/>
        <v>0.9485675873381173</v>
      </c>
      <c r="O635" s="3">
        <f t="shared" si="37"/>
        <v>0.60813875830793651</v>
      </c>
      <c r="P635" s="3">
        <f t="shared" si="38"/>
        <v>0.43161224176724455</v>
      </c>
    </row>
    <row r="636" spans="1:16" x14ac:dyDescent="0.3">
      <c r="A636" t="s">
        <v>1531</v>
      </c>
      <c r="B636" t="s">
        <v>1530</v>
      </c>
      <c r="C636" t="s">
        <v>171</v>
      </c>
      <c r="D636" s="6">
        <f>+SED!AJ636</f>
        <v>0.11134661758018344</v>
      </c>
      <c r="E636" s="7">
        <v>0.11134661758018344</v>
      </c>
      <c r="F636" t="e">
        <f>VLOOKUP(B636,RegInd!$B$2:$N$388,13,FALSE)</f>
        <v>#N/A</v>
      </c>
      <c r="G636" s="7">
        <v>0.51480097865345742</v>
      </c>
      <c r="H636">
        <f>+VLOOKUP(C636,ExpPat!$A$2:$D$47,4,FALSE)</f>
        <v>0.3470234317184886</v>
      </c>
      <c r="I636" s="7">
        <v>0.3470234317184886</v>
      </c>
      <c r="J636">
        <f t="shared" si="39"/>
        <v>0.66229912218043596</v>
      </c>
      <c r="N636" s="3">
        <f t="shared" si="36"/>
        <v>0.94714636646612682</v>
      </c>
      <c r="O636" s="3">
        <f t="shared" si="37"/>
        <v>0.60813875830793651</v>
      </c>
      <c r="P636" s="3">
        <f t="shared" si="38"/>
        <v>0.43161224176724455</v>
      </c>
    </row>
    <row r="637" spans="1:16" x14ac:dyDescent="0.3">
      <c r="A637" t="s">
        <v>1533</v>
      </c>
      <c r="B637" t="s">
        <v>1532</v>
      </c>
      <c r="C637" t="s">
        <v>171</v>
      </c>
      <c r="D637" s="6">
        <f>+SED!AJ637</f>
        <v>0.1097072263039611</v>
      </c>
      <c r="E637" s="7">
        <v>0.1097072263039611</v>
      </c>
      <c r="F637" t="e">
        <f>VLOOKUP(B637,RegInd!$B$2:$N$388,13,FALSE)</f>
        <v>#N/A</v>
      </c>
      <c r="G637" s="7">
        <v>0.51480097865345742</v>
      </c>
      <c r="H637">
        <f>+VLOOKUP(C637,ExpPat!$A$2:$D$47,4,FALSE)</f>
        <v>0.3470234317184886</v>
      </c>
      <c r="I637" s="7">
        <v>0.3470234317184886</v>
      </c>
      <c r="J637">
        <f t="shared" si="39"/>
        <v>0.66318922915746159</v>
      </c>
      <c r="N637" s="3">
        <f t="shared" si="36"/>
        <v>0.94981668739720371</v>
      </c>
      <c r="O637" s="3">
        <f t="shared" si="37"/>
        <v>0.60813875830793651</v>
      </c>
      <c r="P637" s="3">
        <f t="shared" si="38"/>
        <v>0.43161224176724455</v>
      </c>
    </row>
    <row r="638" spans="1:16" x14ac:dyDescent="0.3">
      <c r="A638" t="s">
        <v>1535</v>
      </c>
      <c r="B638" t="s">
        <v>1534</v>
      </c>
      <c r="C638" t="s">
        <v>171</v>
      </c>
      <c r="D638" s="6">
        <f>+SED!AJ638</f>
        <v>0.1122021052024807</v>
      </c>
      <c r="E638" s="7">
        <v>0.1122021052024807</v>
      </c>
      <c r="F638" t="e">
        <f>VLOOKUP(B638,RegInd!$B$2:$N$388,13,FALSE)</f>
        <v>#N/A</v>
      </c>
      <c r="G638" s="7">
        <v>0.51480097865345742</v>
      </c>
      <c r="H638">
        <f>+VLOOKUP(C638,ExpPat!$A$2:$D$47,4,FALSE)</f>
        <v>0.3470234317184886</v>
      </c>
      <c r="I638" s="7">
        <v>0.3470234317184886</v>
      </c>
      <c r="J638">
        <f t="shared" si="39"/>
        <v>0.66183463544538368</v>
      </c>
      <c r="N638" s="3">
        <f t="shared" si="36"/>
        <v>0.94575290626096975</v>
      </c>
      <c r="O638" s="3">
        <f t="shared" si="37"/>
        <v>0.60813875830793651</v>
      </c>
      <c r="P638" s="3">
        <f t="shared" si="38"/>
        <v>0.43161224176724455</v>
      </c>
    </row>
    <row r="639" spans="1:16" x14ac:dyDescent="0.3">
      <c r="A639" t="s">
        <v>1537</v>
      </c>
      <c r="B639" t="s">
        <v>1536</v>
      </c>
      <c r="C639" t="s">
        <v>171</v>
      </c>
      <c r="D639" s="6">
        <f>+SED!AJ639</f>
        <v>0.11357522778401408</v>
      </c>
      <c r="E639" s="7">
        <v>0.11357522778401408</v>
      </c>
      <c r="F639" t="e">
        <f>VLOOKUP(B639,RegInd!$B$2:$N$388,13,FALSE)</f>
        <v>#N/A</v>
      </c>
      <c r="G639" s="7">
        <v>0.51480097865345742</v>
      </c>
      <c r="H639">
        <f>+VLOOKUP(C639,ExpPat!$A$2:$D$47,4,FALSE)</f>
        <v>0.3470234317184886</v>
      </c>
      <c r="I639" s="7">
        <v>0.3470234317184886</v>
      </c>
      <c r="J639">
        <f t="shared" si="39"/>
        <v>0.6610890989722662</v>
      </c>
      <c r="N639" s="3">
        <f t="shared" si="36"/>
        <v>0.94351629684161742</v>
      </c>
      <c r="O639" s="3">
        <f t="shared" si="37"/>
        <v>0.60813875830793651</v>
      </c>
      <c r="P639" s="3">
        <f t="shared" si="38"/>
        <v>0.43161224176724455</v>
      </c>
    </row>
    <row r="640" spans="1:16" x14ac:dyDescent="0.3">
      <c r="A640" t="s">
        <v>4132</v>
      </c>
      <c r="B640" t="s">
        <v>1538</v>
      </c>
      <c r="C640" t="s">
        <v>171</v>
      </c>
      <c r="D640" s="6">
        <f>+SED!AJ640</f>
        <v>0.11086559290091477</v>
      </c>
      <c r="E640" s="7">
        <v>0.11086559290091477</v>
      </c>
      <c r="F640" t="e">
        <f>VLOOKUP(B640,RegInd!$B$2:$N$388,13,FALSE)</f>
        <v>#N/A</v>
      </c>
      <c r="G640" s="7">
        <v>0.51480097865345742</v>
      </c>
      <c r="H640">
        <f>+VLOOKUP(C640,ExpPat!$A$2:$D$47,4,FALSE)</f>
        <v>0.3470234317184886</v>
      </c>
      <c r="I640" s="7">
        <v>0.3470234317184886</v>
      </c>
      <c r="J640">
        <f t="shared" si="39"/>
        <v>0.66256029437852482</v>
      </c>
      <c r="N640" s="3">
        <f t="shared" si="36"/>
        <v>0.94792988306039316</v>
      </c>
      <c r="O640" s="3">
        <f t="shared" si="37"/>
        <v>0.60813875830793651</v>
      </c>
      <c r="P640" s="3">
        <f t="shared" si="38"/>
        <v>0.43161224176724455</v>
      </c>
    </row>
    <row r="641" spans="1:16" x14ac:dyDescent="0.3">
      <c r="A641" t="s">
        <v>4133</v>
      </c>
      <c r="B641" t="s">
        <v>1539</v>
      </c>
      <c r="C641" t="s">
        <v>171</v>
      </c>
      <c r="D641" s="6" t="e">
        <f>+SED!AJ641</f>
        <v>#VALUE!</v>
      </c>
      <c r="E641" s="7" t="s">
        <v>3</v>
      </c>
      <c r="F641" t="e">
        <f>VLOOKUP(B641,RegInd!$B$2:$N$388,13,FALSE)</f>
        <v>#N/A</v>
      </c>
      <c r="G641" s="7" t="s">
        <v>3</v>
      </c>
      <c r="H641">
        <f>+VLOOKUP(C641,ExpPat!$A$2:$D$47,4,FALSE)</f>
        <v>0.3470234317184886</v>
      </c>
      <c r="I641" s="7">
        <v>0.3470234317184886</v>
      </c>
      <c r="J641" t="e">
        <f t="shared" si="39"/>
        <v>#VALUE!</v>
      </c>
      <c r="N641" s="3" t="e">
        <f t="shared" si="36"/>
        <v>#VALUE!</v>
      </c>
      <c r="O641" s="3" t="e">
        <f t="shared" si="37"/>
        <v>#VALUE!</v>
      </c>
      <c r="P641" s="3">
        <f t="shared" si="38"/>
        <v>0.43161224176724455</v>
      </c>
    </row>
    <row r="642" spans="1:16" x14ac:dyDescent="0.3">
      <c r="A642" t="s">
        <v>176</v>
      </c>
      <c r="B642" t="s">
        <v>175</v>
      </c>
      <c r="C642" t="s">
        <v>171</v>
      </c>
      <c r="D642" s="6" t="e">
        <f>+SED!AJ642</f>
        <v>#VALUE!</v>
      </c>
      <c r="E642" s="7" t="s">
        <v>3</v>
      </c>
      <c r="F642">
        <f>VLOOKUP(B642,RegInd!$B$2:$N$388,13,FALSE)</f>
        <v>0.55102120581351155</v>
      </c>
      <c r="G642" s="7">
        <v>0.55102120581351155</v>
      </c>
      <c r="H642">
        <f>+VLOOKUP(C642,ExpPat!$A$2:$D$47,4,FALSE)</f>
        <v>0.3470234317184886</v>
      </c>
      <c r="I642" s="7">
        <v>0.3470234317184886</v>
      </c>
      <c r="J642" t="e">
        <f t="shared" si="39"/>
        <v>#VALUE!</v>
      </c>
      <c r="N642" s="3" t="e">
        <f t="shared" ref="N642:N705" si="40">1-(E642-$L$2)/($M$2-$L$2)</f>
        <v>#VALUE!</v>
      </c>
      <c r="O642" s="3">
        <f t="shared" ref="O642:O705" si="41">+(G642-$L$3)/($M$3-$L$3)</f>
        <v>0.67604167165727347</v>
      </c>
      <c r="P642" s="3">
        <f t="shared" ref="P642:P705" si="42">+(I642-$L$4)/($M$4-$L$4)</f>
        <v>0.43161224176724455</v>
      </c>
    </row>
    <row r="643" spans="1:16" x14ac:dyDescent="0.3">
      <c r="A643" t="s">
        <v>4134</v>
      </c>
      <c r="B643" t="s">
        <v>1540</v>
      </c>
      <c r="C643" t="s">
        <v>171</v>
      </c>
      <c r="D643" s="6">
        <f>+SED!AJ643</f>
        <v>8.1785673939719722E-2</v>
      </c>
      <c r="E643" s="7">
        <v>8.1785673939719722E-2</v>
      </c>
      <c r="F643" t="e">
        <f>VLOOKUP(B643,RegInd!$B$2:$N$388,13,FALSE)</f>
        <v>#N/A</v>
      </c>
      <c r="G643" s="7">
        <v>0.55102120581351155</v>
      </c>
      <c r="H643">
        <f>+VLOOKUP(C643,ExpPat!$A$2:$D$47,4,FALSE)</f>
        <v>0.3470234317184886</v>
      </c>
      <c r="I643" s="7">
        <v>0.3470234317184886</v>
      </c>
      <c r="J643">
        <f t="shared" ref="J643:J706" si="43">+(N643/3)+(O643/3)+(P643/3)</f>
        <v>0.70098353166826921</v>
      </c>
      <c r="N643" s="3">
        <f t="shared" si="40"/>
        <v>0.9952966815802895</v>
      </c>
      <c r="O643" s="3">
        <f t="shared" si="41"/>
        <v>0.67604167165727347</v>
      </c>
      <c r="P643" s="3">
        <f t="shared" si="42"/>
        <v>0.43161224176724455</v>
      </c>
    </row>
    <row r="644" spans="1:16" x14ac:dyDescent="0.3">
      <c r="A644" t="s">
        <v>4135</v>
      </c>
      <c r="B644" t="s">
        <v>1541</v>
      </c>
      <c r="C644" t="s">
        <v>171</v>
      </c>
      <c r="D644" s="6">
        <f>+SED!AJ644</f>
        <v>8.3090210000969528E-2</v>
      </c>
      <c r="E644" s="7">
        <v>8.3090210000969528E-2</v>
      </c>
      <c r="F644" t="e">
        <f>VLOOKUP(B644,RegInd!$B$2:$N$388,13,FALSE)</f>
        <v>#N/A</v>
      </c>
      <c r="G644" s="7">
        <v>0.55102120581351155</v>
      </c>
      <c r="H644">
        <f>+VLOOKUP(C644,ExpPat!$A$2:$D$47,4,FALSE)</f>
        <v>0.3470234317184886</v>
      </c>
      <c r="I644" s="7">
        <v>0.3470234317184886</v>
      </c>
      <c r="J644">
        <f t="shared" si="43"/>
        <v>0.70027523422473537</v>
      </c>
      <c r="N644" s="3">
        <f t="shared" si="40"/>
        <v>0.99317178924968796</v>
      </c>
      <c r="O644" s="3">
        <f t="shared" si="41"/>
        <v>0.67604167165727347</v>
      </c>
      <c r="P644" s="3">
        <f t="shared" si="42"/>
        <v>0.43161224176724455</v>
      </c>
    </row>
    <row r="645" spans="1:16" x14ac:dyDescent="0.3">
      <c r="A645" t="s">
        <v>1543</v>
      </c>
      <c r="B645" t="s">
        <v>1542</v>
      </c>
      <c r="C645" t="s">
        <v>171</v>
      </c>
      <c r="D645" s="6">
        <f>+SED!AJ645</f>
        <v>9.571813600614669E-2</v>
      </c>
      <c r="E645" s="7">
        <v>9.571813600614669E-2</v>
      </c>
      <c r="F645" t="e">
        <f>VLOOKUP(B645,RegInd!$B$2:$N$388,13,FALSE)</f>
        <v>#N/A</v>
      </c>
      <c r="G645" s="7">
        <v>0.55102120581351155</v>
      </c>
      <c r="H645">
        <f>+VLOOKUP(C645,ExpPat!$A$2:$D$47,4,FALSE)</f>
        <v>0.3470234317184886</v>
      </c>
      <c r="I645" s="7">
        <v>0.3470234317184886</v>
      </c>
      <c r="J645">
        <f t="shared" si="43"/>
        <v>0.69341890577795207</v>
      </c>
      <c r="N645" s="3">
        <f t="shared" si="40"/>
        <v>0.97260280390933795</v>
      </c>
      <c r="O645" s="3">
        <f t="shared" si="41"/>
        <v>0.67604167165727347</v>
      </c>
      <c r="P645" s="3">
        <f t="shared" si="42"/>
        <v>0.43161224176724455</v>
      </c>
    </row>
    <row r="646" spans="1:16" x14ac:dyDescent="0.3">
      <c r="A646" t="s">
        <v>178</v>
      </c>
      <c r="B646" t="s">
        <v>177</v>
      </c>
      <c r="C646" t="s">
        <v>171</v>
      </c>
      <c r="D646" s="6" t="e">
        <f>+SED!AJ646</f>
        <v>#VALUE!</v>
      </c>
      <c r="E646" s="7" t="s">
        <v>3</v>
      </c>
      <c r="F646">
        <f>VLOOKUP(B646,RegInd!$B$2:$N$388,13,FALSE)</f>
        <v>0.53478455225900445</v>
      </c>
      <c r="G646" s="7">
        <v>0.53478455225900445</v>
      </c>
      <c r="H646">
        <f>+VLOOKUP(C646,ExpPat!$A$2:$D$47,4,FALSE)</f>
        <v>0.3470234317184886</v>
      </c>
      <c r="I646" s="7">
        <v>0.3470234317184886</v>
      </c>
      <c r="J646" t="e">
        <f t="shared" si="43"/>
        <v>#VALUE!</v>
      </c>
      <c r="N646" s="3" t="e">
        <f t="shared" si="40"/>
        <v>#VALUE!</v>
      </c>
      <c r="O646" s="3">
        <f t="shared" si="41"/>
        <v>0.64560243463860501</v>
      </c>
      <c r="P646" s="3">
        <f t="shared" si="42"/>
        <v>0.43161224176724455</v>
      </c>
    </row>
    <row r="647" spans="1:16" x14ac:dyDescent="0.3">
      <c r="A647" t="s">
        <v>4136</v>
      </c>
      <c r="B647" t="s">
        <v>1544</v>
      </c>
      <c r="C647" t="s">
        <v>171</v>
      </c>
      <c r="D647" s="6">
        <f>+SED!AJ647</f>
        <v>9.8029117946691294E-2</v>
      </c>
      <c r="E647" s="7">
        <v>9.8029117946691294E-2</v>
      </c>
      <c r="F647" t="e">
        <f>VLOOKUP(B647,RegInd!$B$2:$N$388,13,FALSE)</f>
        <v>#N/A</v>
      </c>
      <c r="G647" s="7">
        <v>0.53478455225900445</v>
      </c>
      <c r="H647">
        <f>+VLOOKUP(C647,ExpPat!$A$2:$D$47,4,FALSE)</f>
        <v>0.3470234317184886</v>
      </c>
      <c r="I647" s="7">
        <v>0.3470234317184886</v>
      </c>
      <c r="J647">
        <f t="shared" si="43"/>
        <v>0.68201774652172387</v>
      </c>
      <c r="N647" s="3">
        <f t="shared" si="40"/>
        <v>0.96883856315932193</v>
      </c>
      <c r="O647" s="3">
        <f t="shared" si="41"/>
        <v>0.64560243463860501</v>
      </c>
      <c r="P647" s="3">
        <f t="shared" si="42"/>
        <v>0.43161224176724455</v>
      </c>
    </row>
    <row r="648" spans="1:16" x14ac:dyDescent="0.3">
      <c r="A648" t="s">
        <v>4137</v>
      </c>
      <c r="B648" t="s">
        <v>1545</v>
      </c>
      <c r="C648" t="s">
        <v>171</v>
      </c>
      <c r="D648" s="6">
        <f>+SED!AJ648</f>
        <v>8.2763277263788987E-2</v>
      </c>
      <c r="E648" s="7">
        <v>8.2763277263788987E-2</v>
      </c>
      <c r="F648" t="e">
        <f>VLOOKUP(B648,RegInd!$B$2:$N$388,13,FALSE)</f>
        <v>#N/A</v>
      </c>
      <c r="G648" s="7">
        <v>0.53478455225900445</v>
      </c>
      <c r="H648">
        <f>+VLOOKUP(C648,ExpPat!$A$2:$D$47,4,FALSE)</f>
        <v>0.3470234317184886</v>
      </c>
      <c r="I648" s="7">
        <v>0.3470234317184886</v>
      </c>
      <c r="J648">
        <f t="shared" si="43"/>
        <v>0.69030632991184937</v>
      </c>
      <c r="N648" s="3">
        <f t="shared" si="40"/>
        <v>0.99370431332969844</v>
      </c>
      <c r="O648" s="3">
        <f t="shared" si="41"/>
        <v>0.64560243463860501</v>
      </c>
      <c r="P648" s="3">
        <f t="shared" si="42"/>
        <v>0.43161224176724455</v>
      </c>
    </row>
    <row r="649" spans="1:16" x14ac:dyDescent="0.3">
      <c r="A649" t="s">
        <v>180</v>
      </c>
      <c r="B649" t="s">
        <v>179</v>
      </c>
      <c r="C649" t="s">
        <v>171</v>
      </c>
      <c r="D649" s="6" t="e">
        <f>+SED!AJ649</f>
        <v>#VALUE!</v>
      </c>
      <c r="E649" s="7" t="s">
        <v>3</v>
      </c>
      <c r="F649">
        <f>VLOOKUP(B649,RegInd!$B$2:$N$388,13,FALSE)</f>
        <v>0.54477633906177814</v>
      </c>
      <c r="G649" s="7">
        <v>0.54477633906177814</v>
      </c>
      <c r="H649">
        <f>+VLOOKUP(C649,ExpPat!$A$2:$D$47,4,FALSE)</f>
        <v>0.3470234317184886</v>
      </c>
      <c r="I649" s="7">
        <v>0.3470234317184886</v>
      </c>
      <c r="J649" t="e">
        <f t="shared" si="43"/>
        <v>#VALUE!</v>
      </c>
      <c r="N649" s="3" t="e">
        <f t="shared" si="40"/>
        <v>#VALUE!</v>
      </c>
      <c r="O649" s="3">
        <f t="shared" si="41"/>
        <v>0.66433427280393964</v>
      </c>
      <c r="P649" s="3">
        <f t="shared" si="42"/>
        <v>0.43161224176724455</v>
      </c>
    </row>
    <row r="650" spans="1:16" x14ac:dyDescent="0.3">
      <c r="A650" t="s">
        <v>1547</v>
      </c>
      <c r="B650" t="s">
        <v>1546</v>
      </c>
      <c r="C650" t="s">
        <v>171</v>
      </c>
      <c r="D650" s="6">
        <f>+SED!AJ650</f>
        <v>9.3666333147194414E-2</v>
      </c>
      <c r="E650" s="7">
        <v>9.3666333147194414E-2</v>
      </c>
      <c r="F650" t="e">
        <f>VLOOKUP(B650,RegInd!$B$2:$N$388,13,FALSE)</f>
        <v>#N/A</v>
      </c>
      <c r="G650" s="7">
        <v>0.54477633906177814</v>
      </c>
      <c r="H650">
        <f>+VLOOKUP(C650,ExpPat!$A$2:$D$47,4,FALSE)</f>
        <v>0.3470234317184886</v>
      </c>
      <c r="I650" s="7">
        <v>0.3470234317184886</v>
      </c>
      <c r="J650">
        <f t="shared" si="43"/>
        <v>0.69063046520946891</v>
      </c>
      <c r="N650" s="3">
        <f t="shared" si="40"/>
        <v>0.97594488105722232</v>
      </c>
      <c r="O650" s="3">
        <f t="shared" si="41"/>
        <v>0.66433427280393964</v>
      </c>
      <c r="P650" s="3">
        <f t="shared" si="42"/>
        <v>0.43161224176724455</v>
      </c>
    </row>
    <row r="651" spans="1:16" x14ac:dyDescent="0.3">
      <c r="A651" t="s">
        <v>1549</v>
      </c>
      <c r="B651" t="s">
        <v>1548</v>
      </c>
      <c r="C651" t="s">
        <v>171</v>
      </c>
      <c r="D651" s="6">
        <f>+SED!AJ651</f>
        <v>8.3784008601769128E-2</v>
      </c>
      <c r="E651" s="7">
        <v>8.3784008601769128E-2</v>
      </c>
      <c r="F651" t="e">
        <f>VLOOKUP(B651,RegInd!$B$2:$N$388,13,FALSE)</f>
        <v>#N/A</v>
      </c>
      <c r="G651" s="7">
        <v>0.54477633906177814</v>
      </c>
      <c r="H651">
        <f>+VLOOKUP(C651,ExpPat!$A$2:$D$47,4,FALSE)</f>
        <v>0.3470234317184886</v>
      </c>
      <c r="I651" s="7">
        <v>0.3470234317184886</v>
      </c>
      <c r="J651">
        <f t="shared" si="43"/>
        <v>0.69599607020852938</v>
      </c>
      <c r="N651" s="3">
        <f t="shared" si="40"/>
        <v>0.99204169605440384</v>
      </c>
      <c r="O651" s="3">
        <f t="shared" si="41"/>
        <v>0.66433427280393964</v>
      </c>
      <c r="P651" s="3">
        <f t="shared" si="42"/>
        <v>0.43161224176724455</v>
      </c>
    </row>
    <row r="652" spans="1:16" x14ac:dyDescent="0.3">
      <c r="A652" t="s">
        <v>1551</v>
      </c>
      <c r="B652" t="s">
        <v>1550</v>
      </c>
      <c r="C652" t="s">
        <v>171</v>
      </c>
      <c r="D652" s="6">
        <f>+SED!AJ652</f>
        <v>8.2225503971288513E-2</v>
      </c>
      <c r="E652" s="7">
        <v>8.2225503971288513E-2</v>
      </c>
      <c r="F652" t="e">
        <f>VLOOKUP(B652,RegInd!$B$2:$N$388,13,FALSE)</f>
        <v>#N/A</v>
      </c>
      <c r="G652" s="7">
        <v>0.54477633906177814</v>
      </c>
      <c r="H652">
        <f>+VLOOKUP(C652,ExpPat!$A$2:$D$47,4,FALSE)</f>
        <v>0.3470234317184886</v>
      </c>
      <c r="I652" s="7">
        <v>0.3470234317184886</v>
      </c>
      <c r="J652">
        <f t="shared" si="43"/>
        <v>0.69684225980672843</v>
      </c>
      <c r="N652" s="3">
        <f t="shared" si="40"/>
        <v>0.99458026484900086</v>
      </c>
      <c r="O652" s="3">
        <f t="shared" si="41"/>
        <v>0.66433427280393964</v>
      </c>
      <c r="P652" s="3">
        <f t="shared" si="42"/>
        <v>0.43161224176724455</v>
      </c>
    </row>
    <row r="653" spans="1:16" x14ac:dyDescent="0.3">
      <c r="A653" t="s">
        <v>1553</v>
      </c>
      <c r="B653" t="s">
        <v>1552</v>
      </c>
      <c r="C653" t="s">
        <v>171</v>
      </c>
      <c r="D653" s="6">
        <f>+SED!AJ653</f>
        <v>9.4366256637650289E-2</v>
      </c>
      <c r="E653" s="7">
        <v>9.4366256637650289E-2</v>
      </c>
      <c r="F653" t="e">
        <f>VLOOKUP(B653,RegInd!$B$2:$N$388,13,FALSE)</f>
        <v>#N/A</v>
      </c>
      <c r="G653" s="7">
        <v>0.54477633906177814</v>
      </c>
      <c r="H653">
        <f>+VLOOKUP(C653,ExpPat!$A$2:$D$47,4,FALSE)</f>
        <v>0.3470234317184886</v>
      </c>
      <c r="I653" s="7">
        <v>0.3470234317184886</v>
      </c>
      <c r="J653">
        <f t="shared" si="43"/>
        <v>0.69025044197079788</v>
      </c>
      <c r="N653" s="3">
        <f t="shared" si="40"/>
        <v>0.97480481134120955</v>
      </c>
      <c r="O653" s="3">
        <f t="shared" si="41"/>
        <v>0.66433427280393964</v>
      </c>
      <c r="P653" s="3">
        <f t="shared" si="42"/>
        <v>0.43161224176724455</v>
      </c>
    </row>
    <row r="654" spans="1:16" x14ac:dyDescent="0.3">
      <c r="A654" t="s">
        <v>181</v>
      </c>
      <c r="B654" t="s">
        <v>1554</v>
      </c>
      <c r="C654" t="s">
        <v>171</v>
      </c>
      <c r="D654" s="6" t="e">
        <f>+SED!AJ654</f>
        <v>#VALUE!</v>
      </c>
      <c r="E654" s="7" t="s">
        <v>3</v>
      </c>
      <c r="F654" t="e">
        <f>VLOOKUP(B654,RegInd!$B$2:$N$388,13,FALSE)</f>
        <v>#N/A</v>
      </c>
      <c r="G654" s="7" t="s">
        <v>3</v>
      </c>
      <c r="H654">
        <f>+VLOOKUP(C654,ExpPat!$A$2:$D$47,4,FALSE)</f>
        <v>0.3470234317184886</v>
      </c>
      <c r="I654" s="7">
        <v>0.3470234317184886</v>
      </c>
      <c r="J654" t="e">
        <f t="shared" si="43"/>
        <v>#VALUE!</v>
      </c>
      <c r="N654" s="3" t="e">
        <f t="shared" si="40"/>
        <v>#VALUE!</v>
      </c>
      <c r="O654" s="3" t="e">
        <f t="shared" si="41"/>
        <v>#VALUE!</v>
      </c>
      <c r="P654" s="3">
        <f t="shared" si="42"/>
        <v>0.43161224176724455</v>
      </c>
    </row>
    <row r="655" spans="1:16" x14ac:dyDescent="0.3">
      <c r="A655" t="s">
        <v>4138</v>
      </c>
      <c r="B655" t="s">
        <v>182</v>
      </c>
      <c r="C655" t="s">
        <v>171</v>
      </c>
      <c r="D655" s="6" t="e">
        <f>+SED!AJ655</f>
        <v>#VALUE!</v>
      </c>
      <c r="E655" s="7" t="s">
        <v>3</v>
      </c>
      <c r="F655">
        <f>VLOOKUP(B655,RegInd!$B$2:$N$388,13,FALSE)</f>
        <v>0.55102120581351155</v>
      </c>
      <c r="G655" s="7">
        <v>0.55102120581351155</v>
      </c>
      <c r="H655">
        <f>+VLOOKUP(C655,ExpPat!$A$2:$D$47,4,FALSE)</f>
        <v>0.3470234317184886</v>
      </c>
      <c r="I655" s="7">
        <v>0.3470234317184886</v>
      </c>
      <c r="J655" t="e">
        <f t="shared" si="43"/>
        <v>#VALUE!</v>
      </c>
      <c r="N655" s="3" t="e">
        <f t="shared" si="40"/>
        <v>#VALUE!</v>
      </c>
      <c r="O655" s="3">
        <f t="shared" si="41"/>
        <v>0.67604167165727347</v>
      </c>
      <c r="P655" s="3">
        <f t="shared" si="42"/>
        <v>0.43161224176724455</v>
      </c>
    </row>
    <row r="656" spans="1:16" x14ac:dyDescent="0.3">
      <c r="A656" t="s">
        <v>1556</v>
      </c>
      <c r="B656" t="s">
        <v>1555</v>
      </c>
      <c r="C656" t="s">
        <v>171</v>
      </c>
      <c r="D656" s="6">
        <f>+SED!AJ656</f>
        <v>9.6430218203573198E-2</v>
      </c>
      <c r="E656" s="7">
        <v>9.6430218203573198E-2</v>
      </c>
      <c r="F656" t="e">
        <f>VLOOKUP(B656,RegInd!$B$2:$N$388,13,FALSE)</f>
        <v>#N/A</v>
      </c>
      <c r="G656" s="7">
        <v>0.55102120581351155</v>
      </c>
      <c r="H656">
        <f>+VLOOKUP(C656,ExpPat!$A$2:$D$47,4,FALSE)</f>
        <v>0.3470234317184886</v>
      </c>
      <c r="I656" s="7">
        <v>0.3470234317184886</v>
      </c>
      <c r="J656">
        <f t="shared" si="43"/>
        <v>0.69303228097316127</v>
      </c>
      <c r="N656" s="3">
        <f t="shared" si="40"/>
        <v>0.9714429294949658</v>
      </c>
      <c r="O656" s="3">
        <f t="shared" si="41"/>
        <v>0.67604167165727347</v>
      </c>
      <c r="P656" s="3">
        <f t="shared" si="42"/>
        <v>0.43161224176724455</v>
      </c>
    </row>
    <row r="657" spans="1:16" x14ac:dyDescent="0.3">
      <c r="A657" t="s">
        <v>1558</v>
      </c>
      <c r="B657" t="s">
        <v>1557</v>
      </c>
      <c r="C657" t="s">
        <v>171</v>
      </c>
      <c r="D657" s="6">
        <f>+SED!AJ657</f>
        <v>9.3134907073326015E-2</v>
      </c>
      <c r="E657" s="7">
        <v>9.3134907073326015E-2</v>
      </c>
      <c r="F657" t="e">
        <f>VLOOKUP(B657,RegInd!$B$2:$N$388,13,FALSE)</f>
        <v>#N/A</v>
      </c>
      <c r="G657" s="7">
        <v>0.55102120581351155</v>
      </c>
      <c r="H657">
        <f>+VLOOKUP(C657,ExpPat!$A$2:$D$47,4,FALSE)</f>
        <v>0.3470234317184886</v>
      </c>
      <c r="I657" s="7">
        <v>0.3470234317184886</v>
      </c>
      <c r="J657">
        <f t="shared" si="43"/>
        <v>0.69482146911332399</v>
      </c>
      <c r="N657" s="3">
        <f t="shared" si="40"/>
        <v>0.97681049391545394</v>
      </c>
      <c r="O657" s="3">
        <f t="shared" si="41"/>
        <v>0.67604167165727347</v>
      </c>
      <c r="P657" s="3">
        <f t="shared" si="42"/>
        <v>0.43161224176724455</v>
      </c>
    </row>
    <row r="658" spans="1:16" x14ac:dyDescent="0.3">
      <c r="A658" t="s">
        <v>1560</v>
      </c>
      <c r="B658" t="s">
        <v>1559</v>
      </c>
      <c r="C658" t="s">
        <v>171</v>
      </c>
      <c r="D658" s="6">
        <f>+SED!AJ658</f>
        <v>8.5080322647097903E-2</v>
      </c>
      <c r="E658" s="7">
        <v>8.5080322647097903E-2</v>
      </c>
      <c r="F658" t="e">
        <f>VLOOKUP(B658,RegInd!$B$2:$N$388,13,FALSE)</f>
        <v>#N/A</v>
      </c>
      <c r="G658" s="7">
        <v>0.55102120581351155</v>
      </c>
      <c r="H658">
        <f>+VLOOKUP(C658,ExpPat!$A$2:$D$47,4,FALSE)</f>
        <v>0.3470234317184886</v>
      </c>
      <c r="I658" s="7">
        <v>0.3470234317184886</v>
      </c>
      <c r="J658">
        <f t="shared" si="43"/>
        <v>0.69919470319039456</v>
      </c>
      <c r="N658" s="3">
        <f t="shared" si="40"/>
        <v>0.98993019614666555</v>
      </c>
      <c r="O658" s="3">
        <f t="shared" si="41"/>
        <v>0.67604167165727347</v>
      </c>
      <c r="P658" s="3">
        <f t="shared" si="42"/>
        <v>0.43161224176724455</v>
      </c>
    </row>
    <row r="659" spans="1:16" x14ac:dyDescent="0.3">
      <c r="A659" t="s">
        <v>1562</v>
      </c>
      <c r="B659" t="s">
        <v>1561</v>
      </c>
      <c r="C659" t="s">
        <v>171</v>
      </c>
      <c r="D659" s="6">
        <f>+SED!AJ659</f>
        <v>9.4037397286606511E-2</v>
      </c>
      <c r="E659" s="7">
        <v>9.4037397286606511E-2</v>
      </c>
      <c r="F659" t="e">
        <f>VLOOKUP(B659,RegInd!$B$2:$N$388,13,FALSE)</f>
        <v>#N/A</v>
      </c>
      <c r="G659" s="7">
        <v>0.55102120581351155</v>
      </c>
      <c r="H659">
        <f>+VLOOKUP(C659,ExpPat!$A$2:$D$47,4,FALSE)</f>
        <v>0.3470234317184886</v>
      </c>
      <c r="I659" s="7">
        <v>0.3470234317184886</v>
      </c>
      <c r="J659">
        <f t="shared" si="43"/>
        <v>0.69433146233630283</v>
      </c>
      <c r="N659" s="3">
        <f t="shared" si="40"/>
        <v>0.97534047358439047</v>
      </c>
      <c r="O659" s="3">
        <f t="shared" si="41"/>
        <v>0.67604167165727347</v>
      </c>
      <c r="P659" s="3">
        <f t="shared" si="42"/>
        <v>0.43161224176724455</v>
      </c>
    </row>
    <row r="660" spans="1:16" x14ac:dyDescent="0.3">
      <c r="A660" t="s">
        <v>4139</v>
      </c>
      <c r="B660" t="s">
        <v>1563</v>
      </c>
      <c r="C660" t="s">
        <v>171</v>
      </c>
      <c r="D660" s="6">
        <f>+SED!AJ660</f>
        <v>8.1807416890140289E-2</v>
      </c>
      <c r="E660" s="7">
        <v>8.1807416890140289E-2</v>
      </c>
      <c r="F660" t="e">
        <f>VLOOKUP(B660,RegInd!$B$2:$N$388,13,FALSE)</f>
        <v>#N/A</v>
      </c>
      <c r="G660" s="7">
        <v>0.55102120581351155</v>
      </c>
      <c r="H660">
        <f>+VLOOKUP(C660,ExpPat!$A$2:$D$47,4,FALSE)</f>
        <v>0.3470234317184886</v>
      </c>
      <c r="I660" s="7">
        <v>0.3470234317184886</v>
      </c>
      <c r="J660">
        <f t="shared" si="43"/>
        <v>0.70097172634018734</v>
      </c>
      <c r="N660" s="3">
        <f t="shared" si="40"/>
        <v>0.99526126559604378</v>
      </c>
      <c r="O660" s="3">
        <f t="shared" si="41"/>
        <v>0.67604167165727347</v>
      </c>
      <c r="P660" s="3">
        <f t="shared" si="42"/>
        <v>0.43161224176724455</v>
      </c>
    </row>
    <row r="661" spans="1:16" x14ac:dyDescent="0.3">
      <c r="A661" t="s">
        <v>185</v>
      </c>
      <c r="B661" t="s">
        <v>184</v>
      </c>
      <c r="C661" t="s">
        <v>171</v>
      </c>
      <c r="D661" s="6" t="e">
        <f>+SED!AJ661</f>
        <v>#VALUE!</v>
      </c>
      <c r="E661" s="7" t="s">
        <v>3</v>
      </c>
      <c r="F661">
        <f>VLOOKUP(B661,RegInd!$B$2:$N$388,13,FALSE)</f>
        <v>0.53978044566039129</v>
      </c>
      <c r="G661" s="7">
        <v>0.53978044566039129</v>
      </c>
      <c r="H661">
        <f>+VLOOKUP(C661,ExpPat!$A$2:$D$47,4,FALSE)</f>
        <v>0.3470234317184886</v>
      </c>
      <c r="I661" s="7">
        <v>0.3470234317184886</v>
      </c>
      <c r="J661" t="e">
        <f t="shared" si="43"/>
        <v>#VALUE!</v>
      </c>
      <c r="N661" s="3" t="e">
        <f t="shared" si="40"/>
        <v>#VALUE!</v>
      </c>
      <c r="O661" s="3">
        <f t="shared" si="41"/>
        <v>0.65496835372127238</v>
      </c>
      <c r="P661" s="3">
        <f t="shared" si="42"/>
        <v>0.43161224176724455</v>
      </c>
    </row>
    <row r="662" spans="1:16" x14ac:dyDescent="0.3">
      <c r="A662" t="s">
        <v>1565</v>
      </c>
      <c r="B662" t="s">
        <v>1564</v>
      </c>
      <c r="C662" t="s">
        <v>171</v>
      </c>
      <c r="D662" s="6">
        <f>+SED!AJ662</f>
        <v>9.3709021538198267E-2</v>
      </c>
      <c r="E662" s="7">
        <v>9.3709021538198267E-2</v>
      </c>
      <c r="F662" t="e">
        <f>VLOOKUP(B662,RegInd!$B$2:$N$388,13,FALSE)</f>
        <v>#N/A</v>
      </c>
      <c r="G662" s="7">
        <v>0.53978044566039129</v>
      </c>
      <c r="H662">
        <f>+VLOOKUP(C662,ExpPat!$A$2:$D$47,4,FALSE)</f>
        <v>0.3470234317184886</v>
      </c>
      <c r="I662" s="7">
        <v>0.3470234317184886</v>
      </c>
      <c r="J662">
        <f t="shared" si="43"/>
        <v>0.68748531453346418</v>
      </c>
      <c r="N662" s="3">
        <f t="shared" si="40"/>
        <v>0.9758753481118756</v>
      </c>
      <c r="O662" s="3">
        <f t="shared" si="41"/>
        <v>0.65496835372127238</v>
      </c>
      <c r="P662" s="3">
        <f t="shared" si="42"/>
        <v>0.43161224176724455</v>
      </c>
    </row>
    <row r="663" spans="1:16" x14ac:dyDescent="0.3">
      <c r="A663" t="s">
        <v>1567</v>
      </c>
      <c r="B663" t="s">
        <v>1566</v>
      </c>
      <c r="C663" t="s">
        <v>171</v>
      </c>
      <c r="D663" s="6">
        <f>+SED!AJ663</f>
        <v>0.10637088822285833</v>
      </c>
      <c r="E663" s="7">
        <v>0.10637088822285833</v>
      </c>
      <c r="F663" t="e">
        <f>VLOOKUP(B663,RegInd!$B$2:$N$388,13,FALSE)</f>
        <v>#N/A</v>
      </c>
      <c r="G663" s="7">
        <v>0.53978044566039129</v>
      </c>
      <c r="H663">
        <f>+VLOOKUP(C663,ExpPat!$A$2:$D$47,4,FALSE)</f>
        <v>0.3470234317184886</v>
      </c>
      <c r="I663" s="7">
        <v>0.3470234317184886</v>
      </c>
      <c r="J663">
        <f t="shared" si="43"/>
        <v>0.68061055800544679</v>
      </c>
      <c r="N663" s="3">
        <f t="shared" si="40"/>
        <v>0.95525107852782321</v>
      </c>
      <c r="O663" s="3">
        <f t="shared" si="41"/>
        <v>0.65496835372127238</v>
      </c>
      <c r="P663" s="3">
        <f t="shared" si="42"/>
        <v>0.43161224176724455</v>
      </c>
    </row>
    <row r="664" spans="1:16" x14ac:dyDescent="0.3">
      <c r="A664" t="s">
        <v>1569</v>
      </c>
      <c r="B664" t="s">
        <v>1568</v>
      </c>
      <c r="C664" t="s">
        <v>171</v>
      </c>
      <c r="D664" s="6">
        <f>+SED!AJ664</f>
        <v>8.3712001041119102E-2</v>
      </c>
      <c r="E664" s="7">
        <v>8.3712001041119102E-2</v>
      </c>
      <c r="F664" t="e">
        <f>VLOOKUP(B664,RegInd!$B$2:$N$388,13,FALSE)</f>
        <v>#N/A</v>
      </c>
      <c r="G664" s="7">
        <v>0.53978044566039129</v>
      </c>
      <c r="H664">
        <f>+VLOOKUP(C664,ExpPat!$A$2:$D$47,4,FALSE)</f>
        <v>0.3470234317184886</v>
      </c>
      <c r="I664" s="7">
        <v>0.3470234317184886</v>
      </c>
      <c r="J664">
        <f t="shared" si="43"/>
        <v>0.69291319366334658</v>
      </c>
      <c r="N664" s="3">
        <f t="shared" si="40"/>
        <v>0.99215898550152259</v>
      </c>
      <c r="O664" s="3">
        <f t="shared" si="41"/>
        <v>0.65496835372127238</v>
      </c>
      <c r="P664" s="3">
        <f t="shared" si="42"/>
        <v>0.43161224176724455</v>
      </c>
    </row>
    <row r="665" spans="1:16" x14ac:dyDescent="0.3">
      <c r="A665" t="s">
        <v>1571</v>
      </c>
      <c r="B665" t="s">
        <v>1570</v>
      </c>
      <c r="C665" t="s">
        <v>171</v>
      </c>
      <c r="D665" s="6">
        <f>+SED!AJ665</f>
        <v>8.4211526627676836E-2</v>
      </c>
      <c r="E665" s="7">
        <v>8.4211526627676836E-2</v>
      </c>
      <c r="F665" t="e">
        <f>VLOOKUP(B665,RegInd!$B$2:$N$388,13,FALSE)</f>
        <v>#N/A</v>
      </c>
      <c r="G665" s="7">
        <v>0.53978044566039129</v>
      </c>
      <c r="H665">
        <f>+VLOOKUP(C665,ExpPat!$A$2:$D$47,4,FALSE)</f>
        <v>0.3470234317184886</v>
      </c>
      <c r="I665" s="7">
        <v>0.3470234317184886</v>
      </c>
      <c r="J665">
        <f t="shared" si="43"/>
        <v>0.69264197640347291</v>
      </c>
      <c r="N665" s="3">
        <f t="shared" si="40"/>
        <v>0.99134533372190159</v>
      </c>
      <c r="O665" s="3">
        <f t="shared" si="41"/>
        <v>0.65496835372127238</v>
      </c>
      <c r="P665" s="3">
        <f t="shared" si="42"/>
        <v>0.43161224176724455</v>
      </c>
    </row>
    <row r="666" spans="1:16" x14ac:dyDescent="0.3">
      <c r="A666" t="s">
        <v>1573</v>
      </c>
      <c r="B666" t="s">
        <v>1572</v>
      </c>
      <c r="C666" t="s">
        <v>171</v>
      </c>
      <c r="D666" s="6">
        <f>+SED!AJ666</f>
        <v>9.4336173179986382E-2</v>
      </c>
      <c r="E666" s="7">
        <v>9.4336173179986382E-2</v>
      </c>
      <c r="F666" t="e">
        <f>VLOOKUP(B666,RegInd!$B$2:$N$388,13,FALSE)</f>
        <v>#N/A</v>
      </c>
      <c r="G666" s="7">
        <v>0.53978044566039129</v>
      </c>
      <c r="H666">
        <f>+VLOOKUP(C666,ExpPat!$A$2:$D$47,4,FALSE)</f>
        <v>0.3470234317184886</v>
      </c>
      <c r="I666" s="7">
        <v>0.3470234317184886</v>
      </c>
      <c r="J666">
        <f t="shared" si="43"/>
        <v>0.68714480274710465</v>
      </c>
      <c r="N666" s="3">
        <f t="shared" si="40"/>
        <v>0.97485381275279703</v>
      </c>
      <c r="O666" s="3">
        <f t="shared" si="41"/>
        <v>0.65496835372127238</v>
      </c>
      <c r="P666" s="3">
        <f t="shared" si="42"/>
        <v>0.43161224176724455</v>
      </c>
    </row>
    <row r="667" spans="1:16" x14ac:dyDescent="0.3">
      <c r="A667" t="s">
        <v>1575</v>
      </c>
      <c r="B667" t="s">
        <v>1574</v>
      </c>
      <c r="C667" t="s">
        <v>171</v>
      </c>
      <c r="D667" s="6">
        <f>+SED!AJ667</f>
        <v>8.5518694471453854E-2</v>
      </c>
      <c r="E667" s="7">
        <v>8.5518694471453854E-2</v>
      </c>
      <c r="F667" t="e">
        <f>VLOOKUP(B667,RegInd!$B$2:$N$388,13,FALSE)</f>
        <v>#N/A</v>
      </c>
      <c r="G667" s="7">
        <v>0.53978044566039129</v>
      </c>
      <c r="H667">
        <f>+VLOOKUP(C667,ExpPat!$A$2:$D$47,4,FALSE)</f>
        <v>0.3470234317184886</v>
      </c>
      <c r="I667" s="7">
        <v>0.3470234317184886</v>
      </c>
      <c r="J667">
        <f t="shared" si="43"/>
        <v>0.69193225003444481</v>
      </c>
      <c r="N667" s="3">
        <f t="shared" si="40"/>
        <v>0.98921615461481749</v>
      </c>
      <c r="O667" s="3">
        <f t="shared" si="41"/>
        <v>0.65496835372127238</v>
      </c>
      <c r="P667" s="3">
        <f t="shared" si="42"/>
        <v>0.43161224176724455</v>
      </c>
    </row>
    <row r="668" spans="1:16" x14ac:dyDescent="0.3">
      <c r="A668" t="s">
        <v>1577</v>
      </c>
      <c r="B668" t="s">
        <v>1576</v>
      </c>
      <c r="C668" t="s">
        <v>171</v>
      </c>
      <c r="D668" s="6">
        <f>+SED!AJ668</f>
        <v>8.329549143834139E-2</v>
      </c>
      <c r="E668" s="7">
        <v>8.329549143834139E-2</v>
      </c>
      <c r="F668" t="e">
        <f>VLOOKUP(B668,RegInd!$B$2:$N$388,13,FALSE)</f>
        <v>#N/A</v>
      </c>
      <c r="G668" s="7">
        <v>0.53978044566039129</v>
      </c>
      <c r="H668">
        <f>+VLOOKUP(C668,ExpPat!$A$2:$D$47,4,FALSE)</f>
        <v>0.3470234317184886</v>
      </c>
      <c r="I668" s="7">
        <v>0.3470234317184886</v>
      </c>
      <c r="J668">
        <f t="shared" si="43"/>
        <v>0.69313933742097644</v>
      </c>
      <c r="N668" s="3">
        <f t="shared" si="40"/>
        <v>0.9928374167744124</v>
      </c>
      <c r="O668" s="3">
        <f t="shared" si="41"/>
        <v>0.65496835372127238</v>
      </c>
      <c r="P668" s="3">
        <f t="shared" si="42"/>
        <v>0.43161224176724455</v>
      </c>
    </row>
    <row r="669" spans="1:16" x14ac:dyDescent="0.3">
      <c r="A669" t="s">
        <v>187</v>
      </c>
      <c r="B669" t="s">
        <v>186</v>
      </c>
      <c r="C669" t="s">
        <v>171</v>
      </c>
      <c r="D669" s="6" t="e">
        <f>+SED!AJ669</f>
        <v>#VALUE!</v>
      </c>
      <c r="E669" s="7" t="s">
        <v>3</v>
      </c>
      <c r="F669">
        <f>VLOOKUP(B669,RegInd!$B$2:$N$388,13,FALSE)</f>
        <v>0.52978865885761772</v>
      </c>
      <c r="G669" s="7">
        <v>0.52978865885761772</v>
      </c>
      <c r="H669">
        <f>+VLOOKUP(C669,ExpPat!$A$2:$D$47,4,FALSE)</f>
        <v>0.3470234317184886</v>
      </c>
      <c r="I669" s="7">
        <v>0.3470234317184886</v>
      </c>
      <c r="J669" t="e">
        <f t="shared" si="43"/>
        <v>#VALUE!</v>
      </c>
      <c r="N669" s="3" t="e">
        <f t="shared" si="40"/>
        <v>#VALUE!</v>
      </c>
      <c r="O669" s="3">
        <f t="shared" si="41"/>
        <v>0.63623651555593796</v>
      </c>
      <c r="P669" s="3">
        <f t="shared" si="42"/>
        <v>0.43161224176724455</v>
      </c>
    </row>
    <row r="670" spans="1:16" x14ac:dyDescent="0.3">
      <c r="A670" t="s">
        <v>4140</v>
      </c>
      <c r="B670" t="s">
        <v>1578</v>
      </c>
      <c r="C670" t="s">
        <v>171</v>
      </c>
      <c r="D670" s="6">
        <f>+SED!AJ670</f>
        <v>8.3460774503247917E-2</v>
      </c>
      <c r="E670" s="7">
        <v>8.3460774503247917E-2</v>
      </c>
      <c r="F670" t="e">
        <f>VLOOKUP(B670,RegInd!$B$2:$N$388,13,FALSE)</f>
        <v>#N/A</v>
      </c>
      <c r="G670" s="7">
        <v>0.52978865885761772</v>
      </c>
      <c r="H670">
        <f>+VLOOKUP(C670,ExpPat!$A$2:$D$47,4,FALSE)</f>
        <v>0.3470234317184886</v>
      </c>
      <c r="I670" s="7">
        <v>0.3470234317184886</v>
      </c>
      <c r="J670">
        <f t="shared" si="43"/>
        <v>0.6868056509778373</v>
      </c>
      <c r="N670" s="3">
        <f t="shared" si="40"/>
        <v>0.99256819561032916</v>
      </c>
      <c r="O670" s="3">
        <f t="shared" si="41"/>
        <v>0.63623651555593796</v>
      </c>
      <c r="P670" s="3">
        <f t="shared" si="42"/>
        <v>0.43161224176724455</v>
      </c>
    </row>
    <row r="671" spans="1:16" x14ac:dyDescent="0.3">
      <c r="A671" t="s">
        <v>1580</v>
      </c>
      <c r="B671" t="s">
        <v>1579</v>
      </c>
      <c r="C671" t="s">
        <v>171</v>
      </c>
      <c r="D671" s="6">
        <f>+SED!AJ671</f>
        <v>9.5515715380774399E-2</v>
      </c>
      <c r="E671" s="7">
        <v>9.5515715380774399E-2</v>
      </c>
      <c r="F671" t="e">
        <f>VLOOKUP(B671,RegInd!$B$2:$N$388,13,FALSE)</f>
        <v>#N/A</v>
      </c>
      <c r="G671" s="7">
        <v>0.52978865885761772</v>
      </c>
      <c r="H671">
        <f>+VLOOKUP(C671,ExpPat!$A$2:$D$47,4,FALSE)</f>
        <v>0.3470234317184886</v>
      </c>
      <c r="I671" s="7">
        <v>0.3470234317184886</v>
      </c>
      <c r="J671">
        <f t="shared" si="43"/>
        <v>0.68026042462562475</v>
      </c>
      <c r="N671" s="3">
        <f t="shared" si="40"/>
        <v>0.97293251655369151</v>
      </c>
      <c r="O671" s="3">
        <f t="shared" si="41"/>
        <v>0.63623651555593796</v>
      </c>
      <c r="P671" s="3">
        <f t="shared" si="42"/>
        <v>0.43161224176724455</v>
      </c>
    </row>
    <row r="672" spans="1:16" x14ac:dyDescent="0.3">
      <c r="A672" t="s">
        <v>1582</v>
      </c>
      <c r="B672" t="s">
        <v>1581</v>
      </c>
      <c r="C672" t="s">
        <v>171</v>
      </c>
      <c r="D672" s="6">
        <f>+SED!AJ672</f>
        <v>8.2336496108967594E-2</v>
      </c>
      <c r="E672" s="7">
        <v>8.2336496108967594E-2</v>
      </c>
      <c r="F672" t="e">
        <f>VLOOKUP(B672,RegInd!$B$2:$N$388,13,FALSE)</f>
        <v>#N/A</v>
      </c>
      <c r="G672" s="7">
        <v>0.52978865885761772</v>
      </c>
      <c r="H672">
        <f>+VLOOKUP(C672,ExpPat!$A$2:$D$47,4,FALSE)</f>
        <v>0.3470234317184886</v>
      </c>
      <c r="I672" s="7">
        <v>0.3470234317184886</v>
      </c>
      <c r="J672">
        <f t="shared" si="43"/>
        <v>0.68741607757787027</v>
      </c>
      <c r="N672" s="3">
        <f t="shared" si="40"/>
        <v>0.99439947541042806</v>
      </c>
      <c r="O672" s="3">
        <f t="shared" si="41"/>
        <v>0.63623651555593796</v>
      </c>
      <c r="P672" s="3">
        <f t="shared" si="42"/>
        <v>0.43161224176724455</v>
      </c>
    </row>
    <row r="673" spans="1:16" x14ac:dyDescent="0.3">
      <c r="A673" t="s">
        <v>189</v>
      </c>
      <c r="B673" t="s">
        <v>188</v>
      </c>
      <c r="C673" t="s">
        <v>171</v>
      </c>
      <c r="D673" s="6" t="e">
        <f>+SED!AJ673</f>
        <v>#VALUE!</v>
      </c>
      <c r="E673" s="7" t="s">
        <v>3</v>
      </c>
      <c r="F673">
        <f>VLOOKUP(B673,RegInd!$B$2:$N$388,13,FALSE)</f>
        <v>0.53978044566039129</v>
      </c>
      <c r="G673" s="7">
        <v>0.53978044566039129</v>
      </c>
      <c r="H673">
        <f>+VLOOKUP(C673,ExpPat!$A$2:$D$47,4,FALSE)</f>
        <v>0.3470234317184886</v>
      </c>
      <c r="I673" s="7">
        <v>0.3470234317184886</v>
      </c>
      <c r="J673" t="e">
        <f t="shared" si="43"/>
        <v>#VALUE!</v>
      </c>
      <c r="N673" s="3" t="e">
        <f t="shared" si="40"/>
        <v>#VALUE!</v>
      </c>
      <c r="O673" s="3">
        <f t="shared" si="41"/>
        <v>0.65496835372127238</v>
      </c>
      <c r="P673" s="3">
        <f t="shared" si="42"/>
        <v>0.43161224176724455</v>
      </c>
    </row>
    <row r="674" spans="1:16" x14ac:dyDescent="0.3">
      <c r="A674" t="s">
        <v>4141</v>
      </c>
      <c r="B674" t="s">
        <v>1583</v>
      </c>
      <c r="C674" t="s">
        <v>171</v>
      </c>
      <c r="D674" s="6">
        <f>+SED!AJ674</f>
        <v>8.3884698913365169E-2</v>
      </c>
      <c r="E674" s="7">
        <v>8.3884698913365169E-2</v>
      </c>
      <c r="F674" t="e">
        <f>VLOOKUP(B674,RegInd!$B$2:$N$388,13,FALSE)</f>
        <v>#N/A</v>
      </c>
      <c r="G674" s="7">
        <v>0.53978044566039129</v>
      </c>
      <c r="H674">
        <f>+VLOOKUP(C674,ExpPat!$A$2:$D$47,4,FALSE)</f>
        <v>0.3470234317184886</v>
      </c>
      <c r="I674" s="7">
        <v>0.3470234317184886</v>
      </c>
      <c r="J674">
        <f t="shared" si="43"/>
        <v>0.69281942740800939</v>
      </c>
      <c r="N674" s="3">
        <f t="shared" si="40"/>
        <v>0.99187768673551124</v>
      </c>
      <c r="O674" s="3">
        <f t="shared" si="41"/>
        <v>0.65496835372127238</v>
      </c>
      <c r="P674" s="3">
        <f t="shared" si="42"/>
        <v>0.43161224176724455</v>
      </c>
    </row>
    <row r="675" spans="1:16" x14ac:dyDescent="0.3">
      <c r="A675" t="s">
        <v>1585</v>
      </c>
      <c r="B675" t="s">
        <v>1584</v>
      </c>
      <c r="C675" t="s">
        <v>171</v>
      </c>
      <c r="D675" s="6">
        <f>+SED!AJ675</f>
        <v>8.6847041782705886E-2</v>
      </c>
      <c r="E675" s="7">
        <v>8.6847041782705886E-2</v>
      </c>
      <c r="F675" t="e">
        <f>VLOOKUP(B675,RegInd!$B$2:$N$388,13,FALSE)</f>
        <v>#N/A</v>
      </c>
      <c r="G675" s="7">
        <v>0.53978044566039129</v>
      </c>
      <c r="H675">
        <f>+VLOOKUP(C675,ExpPat!$A$2:$D$47,4,FALSE)</f>
        <v>0.3470234317184886</v>
      </c>
      <c r="I675" s="7">
        <v>0.3470234317184886</v>
      </c>
      <c r="J675">
        <f t="shared" si="43"/>
        <v>0.69121102428022274</v>
      </c>
      <c r="N675" s="3">
        <f t="shared" si="40"/>
        <v>0.98705247735215107</v>
      </c>
      <c r="O675" s="3">
        <f t="shared" si="41"/>
        <v>0.65496835372127238</v>
      </c>
      <c r="P675" s="3">
        <f t="shared" si="42"/>
        <v>0.43161224176724455</v>
      </c>
    </row>
    <row r="676" spans="1:16" x14ac:dyDescent="0.3">
      <c r="A676" t="s">
        <v>1587</v>
      </c>
      <c r="B676" t="s">
        <v>1586</v>
      </c>
      <c r="C676" t="s">
        <v>171</v>
      </c>
      <c r="D676" s="6">
        <f>+SED!AJ676</f>
        <v>9.8812799490451034E-2</v>
      </c>
      <c r="E676" s="7">
        <v>9.8812799490451034E-2</v>
      </c>
      <c r="F676" t="e">
        <f>VLOOKUP(B676,RegInd!$B$2:$N$388,13,FALSE)</f>
        <v>#N/A</v>
      </c>
      <c r="G676" s="7">
        <v>0.53978044566039129</v>
      </c>
      <c r="H676">
        <f>+VLOOKUP(C676,ExpPat!$A$2:$D$47,4,FALSE)</f>
        <v>0.3470234317184886</v>
      </c>
      <c r="I676" s="7">
        <v>0.3470234317184886</v>
      </c>
      <c r="J676">
        <f t="shared" si="43"/>
        <v>0.68471421990195069</v>
      </c>
      <c r="N676" s="3">
        <f t="shared" si="40"/>
        <v>0.96756206421733504</v>
      </c>
      <c r="O676" s="3">
        <f t="shared" si="41"/>
        <v>0.65496835372127238</v>
      </c>
      <c r="P676" s="3">
        <f t="shared" si="42"/>
        <v>0.43161224176724455</v>
      </c>
    </row>
    <row r="677" spans="1:16" x14ac:dyDescent="0.3">
      <c r="A677" t="s">
        <v>191</v>
      </c>
      <c r="B677" t="s">
        <v>1588</v>
      </c>
      <c r="C677" t="s">
        <v>171</v>
      </c>
      <c r="D677" s="6" t="e">
        <f>+SED!AJ677</f>
        <v>#VALUE!</v>
      </c>
      <c r="E677" s="7" t="s">
        <v>3</v>
      </c>
      <c r="F677" t="e">
        <f>VLOOKUP(B677,RegInd!$B$2:$N$388,13,FALSE)</f>
        <v>#N/A</v>
      </c>
      <c r="G677" s="7" t="s">
        <v>3</v>
      </c>
      <c r="H677">
        <f>+VLOOKUP(C677,ExpPat!$A$2:$D$47,4,FALSE)</f>
        <v>0.3470234317184886</v>
      </c>
      <c r="I677" s="7">
        <v>0.3470234317184886</v>
      </c>
      <c r="J677" t="e">
        <f t="shared" si="43"/>
        <v>#VALUE!</v>
      </c>
      <c r="N677" s="3" t="e">
        <f t="shared" si="40"/>
        <v>#VALUE!</v>
      </c>
      <c r="O677" s="3" t="e">
        <f t="shared" si="41"/>
        <v>#VALUE!</v>
      </c>
      <c r="P677" s="3">
        <f t="shared" si="42"/>
        <v>0.43161224176724455</v>
      </c>
    </row>
    <row r="678" spans="1:16" x14ac:dyDescent="0.3">
      <c r="A678" t="s">
        <v>193</v>
      </c>
      <c r="B678" t="s">
        <v>190</v>
      </c>
      <c r="C678" t="s">
        <v>171</v>
      </c>
      <c r="D678" s="6" t="e">
        <f>+SED!AJ678</f>
        <v>#VALUE!</v>
      </c>
      <c r="E678" s="7" t="s">
        <v>3</v>
      </c>
      <c r="F678">
        <f>VLOOKUP(B678,RegInd!$B$2:$N$388,13,FALSE)</f>
        <v>0.54477633906177814</v>
      </c>
      <c r="G678" s="7">
        <v>0.54477633906177814</v>
      </c>
      <c r="H678">
        <f>+VLOOKUP(C678,ExpPat!$A$2:$D$47,4,FALSE)</f>
        <v>0.3470234317184886</v>
      </c>
      <c r="I678" s="7">
        <v>0.3470234317184886</v>
      </c>
      <c r="J678" t="e">
        <f t="shared" si="43"/>
        <v>#VALUE!</v>
      </c>
      <c r="N678" s="3" t="e">
        <f t="shared" si="40"/>
        <v>#VALUE!</v>
      </c>
      <c r="O678" s="3">
        <f t="shared" si="41"/>
        <v>0.66433427280393964</v>
      </c>
      <c r="P678" s="3">
        <f t="shared" si="42"/>
        <v>0.43161224176724455</v>
      </c>
    </row>
    <row r="679" spans="1:16" x14ac:dyDescent="0.3">
      <c r="A679" t="s">
        <v>4142</v>
      </c>
      <c r="B679" t="s">
        <v>1589</v>
      </c>
      <c r="C679" t="s">
        <v>171</v>
      </c>
      <c r="D679" s="6">
        <f>+SED!AJ679</f>
        <v>8.5160835994631479E-2</v>
      </c>
      <c r="E679" s="7">
        <v>8.5160835994631479E-2</v>
      </c>
      <c r="F679" t="e">
        <f>VLOOKUP(B679,RegInd!$B$2:$N$388,13,FALSE)</f>
        <v>#N/A</v>
      </c>
      <c r="G679" s="7">
        <v>0.54477633906177814</v>
      </c>
      <c r="H679">
        <f>+VLOOKUP(C679,ExpPat!$A$2:$D$47,4,FALSE)</f>
        <v>0.3470234317184886</v>
      </c>
      <c r="I679" s="7">
        <v>0.3470234317184886</v>
      </c>
      <c r="J679">
        <f t="shared" si="43"/>
        <v>0.69524852220926781</v>
      </c>
      <c r="N679" s="3">
        <f t="shared" si="40"/>
        <v>0.98979905205661922</v>
      </c>
      <c r="O679" s="3">
        <f t="shared" si="41"/>
        <v>0.66433427280393964</v>
      </c>
      <c r="P679" s="3">
        <f t="shared" si="42"/>
        <v>0.43161224176724455</v>
      </c>
    </row>
    <row r="680" spans="1:16" x14ac:dyDescent="0.3">
      <c r="A680" t="s">
        <v>1591</v>
      </c>
      <c r="B680" t="s">
        <v>1590</v>
      </c>
      <c r="C680" t="s">
        <v>171</v>
      </c>
      <c r="D680" s="6">
        <f>+SED!AJ680</f>
        <v>9.3622696557388113E-2</v>
      </c>
      <c r="E680" s="7">
        <v>9.3622696557388113E-2</v>
      </c>
      <c r="F680" t="e">
        <f>VLOOKUP(B680,RegInd!$B$2:$N$388,13,FALSE)</f>
        <v>#N/A</v>
      </c>
      <c r="G680" s="7">
        <v>0.54477633906177814</v>
      </c>
      <c r="H680">
        <f>+VLOOKUP(C680,ExpPat!$A$2:$D$47,4,FALSE)</f>
        <v>0.3470234317184886</v>
      </c>
      <c r="I680" s="7">
        <v>0.3470234317184886</v>
      </c>
      <c r="J680">
        <f t="shared" si="43"/>
        <v>0.69065415768215888</v>
      </c>
      <c r="N680" s="3">
        <f t="shared" si="40"/>
        <v>0.97601595847529254</v>
      </c>
      <c r="O680" s="3">
        <f t="shared" si="41"/>
        <v>0.66433427280393964</v>
      </c>
      <c r="P680" s="3">
        <f t="shared" si="42"/>
        <v>0.43161224176724455</v>
      </c>
    </row>
    <row r="681" spans="1:16" x14ac:dyDescent="0.3">
      <c r="A681" t="s">
        <v>4143</v>
      </c>
      <c r="B681" t="s">
        <v>1592</v>
      </c>
      <c r="C681" t="s">
        <v>171</v>
      </c>
      <c r="D681" s="6">
        <f>+SED!AJ681</f>
        <v>9.6217392039707764E-2</v>
      </c>
      <c r="E681" s="7">
        <v>9.6217392039707764E-2</v>
      </c>
      <c r="F681" t="e">
        <f>VLOOKUP(B681,RegInd!$B$2:$N$388,13,FALSE)</f>
        <v>#N/A</v>
      </c>
      <c r="G681" s="7">
        <v>0.54477633906177814</v>
      </c>
      <c r="H681">
        <f>+VLOOKUP(C681,ExpPat!$A$2:$D$47,4,FALSE)</f>
        <v>0.3470234317184886</v>
      </c>
      <c r="I681" s="7">
        <v>0.3470234317184886</v>
      </c>
      <c r="J681">
        <f t="shared" si="43"/>
        <v>0.68924536858734842</v>
      </c>
      <c r="N681" s="3">
        <f t="shared" si="40"/>
        <v>0.97178959119086072</v>
      </c>
      <c r="O681" s="3">
        <f t="shared" si="41"/>
        <v>0.66433427280393964</v>
      </c>
      <c r="P681" s="3">
        <f t="shared" si="42"/>
        <v>0.43161224176724455</v>
      </c>
    </row>
    <row r="682" spans="1:16" x14ac:dyDescent="0.3">
      <c r="A682" t="s">
        <v>195</v>
      </c>
      <c r="B682" t="s">
        <v>192</v>
      </c>
      <c r="C682" t="s">
        <v>171</v>
      </c>
      <c r="D682" s="6" t="e">
        <f>+SED!AJ682</f>
        <v>#VALUE!</v>
      </c>
      <c r="E682" s="7" t="s">
        <v>3</v>
      </c>
      <c r="F682">
        <f>VLOOKUP(B682,RegInd!$B$2:$N$388,13,FALSE)</f>
        <v>0.51979687205484415</v>
      </c>
      <c r="G682" s="7">
        <v>0.51979687205484415</v>
      </c>
      <c r="H682">
        <f>+VLOOKUP(C682,ExpPat!$A$2:$D$47,4,FALSE)</f>
        <v>0.3470234317184886</v>
      </c>
      <c r="I682" s="7">
        <v>0.3470234317184886</v>
      </c>
      <c r="J682" t="e">
        <f t="shared" si="43"/>
        <v>#VALUE!</v>
      </c>
      <c r="N682" s="3" t="e">
        <f t="shared" si="40"/>
        <v>#VALUE!</v>
      </c>
      <c r="O682" s="3">
        <f t="shared" si="41"/>
        <v>0.61750467739060355</v>
      </c>
      <c r="P682" s="3">
        <f t="shared" si="42"/>
        <v>0.43161224176724455</v>
      </c>
    </row>
    <row r="683" spans="1:16" x14ac:dyDescent="0.3">
      <c r="A683" t="s">
        <v>1594</v>
      </c>
      <c r="B683" t="s">
        <v>1593</v>
      </c>
      <c r="C683" t="s">
        <v>171</v>
      </c>
      <c r="D683" s="6">
        <f>+SED!AJ683</f>
        <v>9.1899252123535211E-2</v>
      </c>
      <c r="E683" s="7">
        <v>9.1899252123535211E-2</v>
      </c>
      <c r="F683" t="e">
        <f>VLOOKUP(B683,RegInd!$B$2:$N$388,13,FALSE)</f>
        <v>#N/A</v>
      </c>
      <c r="G683" s="7">
        <v>0.51979687205484415</v>
      </c>
      <c r="H683">
        <f>+VLOOKUP(C683,ExpPat!$A$2:$D$47,4,FALSE)</f>
        <v>0.3470234317184886</v>
      </c>
      <c r="I683" s="7">
        <v>0.3470234317184886</v>
      </c>
      <c r="J683">
        <f t="shared" si="43"/>
        <v>0.67598003615686508</v>
      </c>
      <c r="N683" s="3">
        <f t="shared" si="40"/>
        <v>0.97882318931274703</v>
      </c>
      <c r="O683" s="3">
        <f t="shared" si="41"/>
        <v>0.61750467739060355</v>
      </c>
      <c r="P683" s="3">
        <f t="shared" si="42"/>
        <v>0.43161224176724455</v>
      </c>
    </row>
    <row r="684" spans="1:16" x14ac:dyDescent="0.3">
      <c r="A684" t="s">
        <v>1596</v>
      </c>
      <c r="B684" t="s">
        <v>1595</v>
      </c>
      <c r="C684" t="s">
        <v>171</v>
      </c>
      <c r="D684" s="6">
        <f>+SED!AJ684</f>
        <v>9.2355751904996161E-2</v>
      </c>
      <c r="E684" s="7">
        <v>9.2355751904996161E-2</v>
      </c>
      <c r="F684" t="e">
        <f>VLOOKUP(B684,RegInd!$B$2:$N$388,13,FALSE)</f>
        <v>#N/A</v>
      </c>
      <c r="G684" s="7">
        <v>0.51979687205484415</v>
      </c>
      <c r="H684">
        <f>+VLOOKUP(C684,ExpPat!$A$2:$D$47,4,FALSE)</f>
        <v>0.3470234317184886</v>
      </c>
      <c r="I684" s="7">
        <v>0.3470234317184886</v>
      </c>
      <c r="J684">
        <f t="shared" si="43"/>
        <v>0.67573217974431576</v>
      </c>
      <c r="N684" s="3">
        <f t="shared" si="40"/>
        <v>0.97807962007509919</v>
      </c>
      <c r="O684" s="3">
        <f t="shared" si="41"/>
        <v>0.61750467739060355</v>
      </c>
      <c r="P684" s="3">
        <f t="shared" si="42"/>
        <v>0.43161224176724455</v>
      </c>
    </row>
    <row r="685" spans="1:16" x14ac:dyDescent="0.3">
      <c r="A685" t="s">
        <v>4144</v>
      </c>
      <c r="B685" t="s">
        <v>1597</v>
      </c>
      <c r="C685" t="s">
        <v>171</v>
      </c>
      <c r="D685" s="6">
        <f>+SED!AJ685</f>
        <v>9.3290480225322658E-2</v>
      </c>
      <c r="E685" s="7">
        <v>9.3290480225322658E-2</v>
      </c>
      <c r="F685" t="e">
        <f>VLOOKUP(B685,RegInd!$B$2:$N$388,13,FALSE)</f>
        <v>#N/A</v>
      </c>
      <c r="G685" s="7">
        <v>0.51979687205484415</v>
      </c>
      <c r="H685">
        <f>+VLOOKUP(C685,ExpPat!$A$2:$D$47,4,FALSE)</f>
        <v>0.3470234317184886</v>
      </c>
      <c r="I685" s="7">
        <v>0.3470234317184886</v>
      </c>
      <c r="J685">
        <f t="shared" si="43"/>
        <v>0.6752246692972288</v>
      </c>
      <c r="N685" s="3">
        <f t="shared" si="40"/>
        <v>0.97655708873383829</v>
      </c>
      <c r="O685" s="3">
        <f t="shared" si="41"/>
        <v>0.61750467739060355</v>
      </c>
      <c r="P685" s="3">
        <f t="shared" si="42"/>
        <v>0.43161224176724455</v>
      </c>
    </row>
    <row r="686" spans="1:16" x14ac:dyDescent="0.3">
      <c r="A686" t="s">
        <v>1599</v>
      </c>
      <c r="B686" t="s">
        <v>1598</v>
      </c>
      <c r="C686" t="s">
        <v>171</v>
      </c>
      <c r="D686" s="6">
        <f>+SED!AJ686</f>
        <v>9.3018704485007653E-2</v>
      </c>
      <c r="E686" s="7">
        <v>9.3018704485007653E-2</v>
      </c>
      <c r="F686" t="e">
        <f>VLOOKUP(B686,RegInd!$B$2:$N$388,13,FALSE)</f>
        <v>#N/A</v>
      </c>
      <c r="G686" s="7">
        <v>0.51979687205484415</v>
      </c>
      <c r="H686">
        <f>+VLOOKUP(C686,ExpPat!$A$2:$D$47,4,FALSE)</f>
        <v>0.3470234317184886</v>
      </c>
      <c r="I686" s="7">
        <v>0.3470234317184886</v>
      </c>
      <c r="J686">
        <f t="shared" si="43"/>
        <v>0.67537222984982503</v>
      </c>
      <c r="N686" s="3">
        <f t="shared" si="40"/>
        <v>0.97699977039162678</v>
      </c>
      <c r="O686" s="3">
        <f t="shared" si="41"/>
        <v>0.61750467739060355</v>
      </c>
      <c r="P686" s="3">
        <f t="shared" si="42"/>
        <v>0.43161224176724455</v>
      </c>
    </row>
    <row r="687" spans="1:16" x14ac:dyDescent="0.3">
      <c r="A687" t="s">
        <v>197</v>
      </c>
      <c r="B687" t="s">
        <v>194</v>
      </c>
      <c r="C687" t="s">
        <v>171</v>
      </c>
      <c r="D687" s="6" t="e">
        <f>+SED!AJ687</f>
        <v>#VALUE!</v>
      </c>
      <c r="E687" s="7" t="s">
        <v>3</v>
      </c>
      <c r="F687">
        <f>VLOOKUP(B687,RegInd!$B$2:$N$388,13,FALSE)</f>
        <v>0.54977223246316487</v>
      </c>
      <c r="G687" s="7">
        <v>0.54977223246316487</v>
      </c>
      <c r="H687">
        <f>+VLOOKUP(C687,ExpPat!$A$2:$D$47,4,FALSE)</f>
        <v>0.3470234317184886</v>
      </c>
      <c r="I687" s="7">
        <v>0.3470234317184886</v>
      </c>
      <c r="J687" t="e">
        <f t="shared" si="43"/>
        <v>#VALUE!</v>
      </c>
      <c r="N687" s="3" t="e">
        <f t="shared" si="40"/>
        <v>#VALUE!</v>
      </c>
      <c r="O687" s="3">
        <f t="shared" si="41"/>
        <v>0.67370019188660668</v>
      </c>
      <c r="P687" s="3">
        <f t="shared" si="42"/>
        <v>0.43161224176724455</v>
      </c>
    </row>
    <row r="688" spans="1:16" x14ac:dyDescent="0.3">
      <c r="A688" t="s">
        <v>1601</v>
      </c>
      <c r="B688" t="s">
        <v>1600</v>
      </c>
      <c r="C688" t="s">
        <v>171</v>
      </c>
      <c r="D688" s="6">
        <f>+SED!AJ688</f>
        <v>7.8898163642049393E-2</v>
      </c>
      <c r="E688" s="7">
        <v>7.8898163642049393E-2</v>
      </c>
      <c r="F688" t="e">
        <f>VLOOKUP(B688,RegInd!$B$2:$N$388,13,FALSE)</f>
        <v>#N/A</v>
      </c>
      <c r="G688" s="7">
        <v>0.54977223246316487</v>
      </c>
      <c r="H688">
        <f>+VLOOKUP(C688,ExpPat!$A$2:$D$47,4,FALSE)</f>
        <v>0.3470234317184886</v>
      </c>
      <c r="I688" s="7">
        <v>0.3470234317184886</v>
      </c>
      <c r="J688">
        <f t="shared" si="43"/>
        <v>0.70177081121795049</v>
      </c>
      <c r="N688" s="3">
        <f t="shared" si="40"/>
        <v>1</v>
      </c>
      <c r="O688" s="3">
        <f t="shared" si="41"/>
        <v>0.67370019188660668</v>
      </c>
      <c r="P688" s="3">
        <f t="shared" si="42"/>
        <v>0.43161224176724455</v>
      </c>
    </row>
    <row r="689" spans="1:16" x14ac:dyDescent="0.3">
      <c r="A689" t="s">
        <v>1603</v>
      </c>
      <c r="B689" t="s">
        <v>1602</v>
      </c>
      <c r="C689" t="s">
        <v>171</v>
      </c>
      <c r="D689" s="6">
        <f>+SED!AJ689</f>
        <v>9.0329171314253401E-2</v>
      </c>
      <c r="E689" s="7">
        <v>9.0329171314253401E-2</v>
      </c>
      <c r="F689" t="e">
        <f>VLOOKUP(B689,RegInd!$B$2:$N$388,13,FALSE)</f>
        <v>#N/A</v>
      </c>
      <c r="G689" s="7">
        <v>0.54977223246316487</v>
      </c>
      <c r="H689">
        <f>+VLOOKUP(C689,ExpPat!$A$2:$D$47,4,FALSE)</f>
        <v>0.3470234317184886</v>
      </c>
      <c r="I689" s="7">
        <v>0.3470234317184886</v>
      </c>
      <c r="J689">
        <f t="shared" si="43"/>
        <v>0.69556434920303223</v>
      </c>
      <c r="N689" s="3">
        <f t="shared" si="40"/>
        <v>0.98138061395524512</v>
      </c>
      <c r="O689" s="3">
        <f t="shared" si="41"/>
        <v>0.67370019188660668</v>
      </c>
      <c r="P689" s="3">
        <f t="shared" si="42"/>
        <v>0.43161224176724455</v>
      </c>
    </row>
    <row r="690" spans="1:16" x14ac:dyDescent="0.3">
      <c r="A690" t="s">
        <v>1605</v>
      </c>
      <c r="B690" t="s">
        <v>1604</v>
      </c>
      <c r="C690" t="s">
        <v>171</v>
      </c>
      <c r="D690" s="6">
        <f>+SED!AJ690</f>
        <v>8.3037009031155962E-2</v>
      </c>
      <c r="E690" s="7">
        <v>8.3037009031155962E-2</v>
      </c>
      <c r="F690" t="e">
        <f>VLOOKUP(B690,RegInd!$B$2:$N$388,13,FALSE)</f>
        <v>#N/A</v>
      </c>
      <c r="G690" s="7">
        <v>0.54977223246316487</v>
      </c>
      <c r="H690">
        <f>+VLOOKUP(C690,ExpPat!$A$2:$D$47,4,FALSE)</f>
        <v>0.3470234317184886</v>
      </c>
      <c r="I690" s="7">
        <v>0.3470234317184886</v>
      </c>
      <c r="J690">
        <f t="shared" si="43"/>
        <v>0.69952362641764865</v>
      </c>
      <c r="N690" s="3">
        <f t="shared" si="40"/>
        <v>0.99325844559909471</v>
      </c>
      <c r="O690" s="3">
        <f t="shared" si="41"/>
        <v>0.67370019188660668</v>
      </c>
      <c r="P690" s="3">
        <f t="shared" si="42"/>
        <v>0.43161224176724455</v>
      </c>
    </row>
    <row r="691" spans="1:16" x14ac:dyDescent="0.3">
      <c r="A691" t="s">
        <v>199</v>
      </c>
      <c r="B691" t="s">
        <v>196</v>
      </c>
      <c r="C691" t="s">
        <v>171</v>
      </c>
      <c r="D691" s="6" t="e">
        <f>+SED!AJ691</f>
        <v>#VALUE!</v>
      </c>
      <c r="E691" s="7" t="s">
        <v>3</v>
      </c>
      <c r="F691">
        <f>VLOOKUP(B691,RegInd!$B$2:$N$388,13,FALSE)</f>
        <v>0.54977223246316487</v>
      </c>
      <c r="G691" s="7">
        <v>0.54977223246316487</v>
      </c>
      <c r="H691">
        <f>+VLOOKUP(C691,ExpPat!$A$2:$D$47,4,FALSE)</f>
        <v>0.3470234317184886</v>
      </c>
      <c r="I691" s="7">
        <v>0.3470234317184886</v>
      </c>
      <c r="J691" t="e">
        <f t="shared" si="43"/>
        <v>#VALUE!</v>
      </c>
      <c r="N691" s="3" t="e">
        <f t="shared" si="40"/>
        <v>#VALUE!</v>
      </c>
      <c r="O691" s="3">
        <f t="shared" si="41"/>
        <v>0.67370019188660668</v>
      </c>
      <c r="P691" s="3">
        <f t="shared" si="42"/>
        <v>0.43161224176724455</v>
      </c>
    </row>
    <row r="692" spans="1:16" x14ac:dyDescent="0.3">
      <c r="A692" t="s">
        <v>1607</v>
      </c>
      <c r="B692" t="s">
        <v>1606</v>
      </c>
      <c r="C692" t="s">
        <v>171</v>
      </c>
      <c r="D692" s="6">
        <f>+SED!AJ692</f>
        <v>8.5662263877350167E-2</v>
      </c>
      <c r="E692" s="7">
        <v>8.5662263877350167E-2</v>
      </c>
      <c r="F692" t="e">
        <f>VLOOKUP(B692,RegInd!$B$2:$N$388,13,FALSE)</f>
        <v>#N/A</v>
      </c>
      <c r="G692" s="7">
        <v>0.54977223246316487</v>
      </c>
      <c r="H692">
        <f>+VLOOKUP(C692,ExpPat!$A$2:$D$47,4,FALSE)</f>
        <v>0.3470234317184886</v>
      </c>
      <c r="I692" s="7">
        <v>0.3470234317184886</v>
      </c>
      <c r="J692">
        <f t="shared" si="43"/>
        <v>0.6980982451258485</v>
      </c>
      <c r="N692" s="3">
        <f t="shared" si="40"/>
        <v>0.98898230172369406</v>
      </c>
      <c r="O692" s="3">
        <f t="shared" si="41"/>
        <v>0.67370019188660668</v>
      </c>
      <c r="P692" s="3">
        <f t="shared" si="42"/>
        <v>0.43161224176724455</v>
      </c>
    </row>
    <row r="693" spans="1:16" x14ac:dyDescent="0.3">
      <c r="A693" t="s">
        <v>1609</v>
      </c>
      <c r="B693" t="s">
        <v>1608</v>
      </c>
      <c r="C693" t="s">
        <v>171</v>
      </c>
      <c r="D693" s="6">
        <f>+SED!AJ693</f>
        <v>8.4527334237903456E-2</v>
      </c>
      <c r="E693" s="7">
        <v>8.4527334237903456E-2</v>
      </c>
      <c r="F693" t="e">
        <f>VLOOKUP(B693,RegInd!$B$2:$N$388,13,FALSE)</f>
        <v>#N/A</v>
      </c>
      <c r="G693" s="7">
        <v>0.54977223246316487</v>
      </c>
      <c r="H693">
        <f>+VLOOKUP(C693,ExpPat!$A$2:$D$47,4,FALSE)</f>
        <v>0.3470234317184886</v>
      </c>
      <c r="I693" s="7">
        <v>0.3470234317184886</v>
      </c>
      <c r="J693">
        <f t="shared" si="43"/>
        <v>0.6987144548160894</v>
      </c>
      <c r="N693" s="3">
        <f t="shared" si="40"/>
        <v>0.99083093079441698</v>
      </c>
      <c r="O693" s="3">
        <f t="shared" si="41"/>
        <v>0.67370019188660668</v>
      </c>
      <c r="P693" s="3">
        <f t="shared" si="42"/>
        <v>0.43161224176724455</v>
      </c>
    </row>
    <row r="694" spans="1:16" x14ac:dyDescent="0.3">
      <c r="A694" t="s">
        <v>1611</v>
      </c>
      <c r="B694" t="s">
        <v>1610</v>
      </c>
      <c r="C694" t="s">
        <v>171</v>
      </c>
      <c r="D694" s="6">
        <f>+SED!AJ694</f>
        <v>8.9200704776269513E-2</v>
      </c>
      <c r="E694" s="7">
        <v>8.9200704776269513E-2</v>
      </c>
      <c r="F694" t="e">
        <f>VLOOKUP(B694,RegInd!$B$2:$N$388,13,FALSE)</f>
        <v>#N/A</v>
      </c>
      <c r="G694" s="7">
        <v>0.54977223246316487</v>
      </c>
      <c r="H694">
        <f>+VLOOKUP(C694,ExpPat!$A$2:$D$47,4,FALSE)</f>
        <v>0.3470234317184886</v>
      </c>
      <c r="I694" s="7">
        <v>0.3470234317184886</v>
      </c>
      <c r="J694">
        <f t="shared" si="43"/>
        <v>0.69617704975436967</v>
      </c>
      <c r="N694" s="3">
        <f t="shared" si="40"/>
        <v>0.98321871560925789</v>
      </c>
      <c r="O694" s="3">
        <f t="shared" si="41"/>
        <v>0.67370019188660668</v>
      </c>
      <c r="P694" s="3">
        <f t="shared" si="42"/>
        <v>0.43161224176724455</v>
      </c>
    </row>
    <row r="695" spans="1:16" x14ac:dyDescent="0.3">
      <c r="A695" t="s">
        <v>1613</v>
      </c>
      <c r="B695" t="s">
        <v>1612</v>
      </c>
      <c r="C695" t="s">
        <v>171</v>
      </c>
      <c r="D695" s="6">
        <f>+SED!AJ695</f>
        <v>8.2601589672152059E-2</v>
      </c>
      <c r="E695" s="7">
        <v>8.2601589672152059E-2</v>
      </c>
      <c r="F695" t="e">
        <f>VLOOKUP(B695,RegInd!$B$2:$N$388,13,FALSE)</f>
        <v>#N/A</v>
      </c>
      <c r="G695" s="7">
        <v>0.54977223246316487</v>
      </c>
      <c r="H695">
        <f>+VLOOKUP(C695,ExpPat!$A$2:$D$47,4,FALSE)</f>
        <v>0.3470234317184886</v>
      </c>
      <c r="I695" s="7">
        <v>0.3470234317184886</v>
      </c>
      <c r="J695">
        <f t="shared" si="43"/>
        <v>0.69976003722146507</v>
      </c>
      <c r="N695" s="3">
        <f t="shared" si="40"/>
        <v>0.99396767801054409</v>
      </c>
      <c r="O695" s="3">
        <f t="shared" si="41"/>
        <v>0.67370019188660668</v>
      </c>
      <c r="P695" s="3">
        <f t="shared" si="42"/>
        <v>0.43161224176724455</v>
      </c>
    </row>
    <row r="696" spans="1:16" x14ac:dyDescent="0.3">
      <c r="A696" t="s">
        <v>1615</v>
      </c>
      <c r="B696" t="s">
        <v>1614</v>
      </c>
      <c r="C696" t="s">
        <v>171</v>
      </c>
      <c r="D696" s="6">
        <f>+SED!AJ696</f>
        <v>9.254824714149136E-2</v>
      </c>
      <c r="E696" s="7">
        <v>9.254824714149136E-2</v>
      </c>
      <c r="F696" t="e">
        <f>VLOOKUP(B696,RegInd!$B$2:$N$388,13,FALSE)</f>
        <v>#N/A</v>
      </c>
      <c r="G696" s="7">
        <v>0.54977223246316487</v>
      </c>
      <c r="H696">
        <f>+VLOOKUP(C696,ExpPat!$A$2:$D$47,4,FALSE)</f>
        <v>0.3470234317184886</v>
      </c>
      <c r="I696" s="7">
        <v>0.3470234317184886</v>
      </c>
      <c r="J696">
        <f t="shared" si="43"/>
        <v>0.69435950268163005</v>
      </c>
      <c r="N696" s="3">
        <f t="shared" si="40"/>
        <v>0.9777660743910388</v>
      </c>
      <c r="O696" s="3">
        <f t="shared" si="41"/>
        <v>0.67370019188660668</v>
      </c>
      <c r="P696" s="3">
        <f t="shared" si="42"/>
        <v>0.43161224176724455</v>
      </c>
    </row>
    <row r="697" spans="1:16" x14ac:dyDescent="0.3">
      <c r="A697" t="s">
        <v>200</v>
      </c>
      <c r="B697" t="s">
        <v>198</v>
      </c>
      <c r="C697" t="s">
        <v>171</v>
      </c>
      <c r="D697" s="6" t="e">
        <f>+SED!AJ697</f>
        <v>#VALUE!</v>
      </c>
      <c r="E697" s="7" t="s">
        <v>3</v>
      </c>
      <c r="F697">
        <f>VLOOKUP(B697,RegInd!$B$2:$N$388,13,FALSE)</f>
        <v>0.54227839236108466</v>
      </c>
      <c r="G697" s="7">
        <v>0.54227839236108466</v>
      </c>
      <c r="H697">
        <f>+VLOOKUP(C697,ExpPat!$A$2:$D$47,4,FALSE)</f>
        <v>0.3470234317184886</v>
      </c>
      <c r="I697" s="7">
        <v>0.3470234317184886</v>
      </c>
      <c r="J697" t="e">
        <f t="shared" si="43"/>
        <v>#VALUE!</v>
      </c>
      <c r="N697" s="3" t="e">
        <f t="shared" si="40"/>
        <v>#VALUE!</v>
      </c>
      <c r="O697" s="3">
        <f t="shared" si="41"/>
        <v>0.65965131326260584</v>
      </c>
      <c r="P697" s="3">
        <f t="shared" si="42"/>
        <v>0.43161224176724455</v>
      </c>
    </row>
    <row r="698" spans="1:16" x14ac:dyDescent="0.3">
      <c r="A698" t="s">
        <v>4145</v>
      </c>
      <c r="B698" t="s">
        <v>1616</v>
      </c>
      <c r="C698" t="s">
        <v>171</v>
      </c>
      <c r="D698" s="6">
        <f>+SED!AJ698</f>
        <v>8.2288772294468765E-2</v>
      </c>
      <c r="E698" s="7">
        <v>8.2288772294468765E-2</v>
      </c>
      <c r="F698" t="e">
        <f>VLOOKUP(B698,RegInd!$B$2:$N$388,13,FALSE)</f>
        <v>#N/A</v>
      </c>
      <c r="G698" s="7">
        <v>0.54227839236108466</v>
      </c>
      <c r="H698">
        <f>+VLOOKUP(C698,ExpPat!$A$2:$D$47,4,FALSE)</f>
        <v>0.3470234317184886</v>
      </c>
      <c r="I698" s="7">
        <v>0.3470234317184886</v>
      </c>
      <c r="J698">
        <f t="shared" si="43"/>
        <v>0.69524692177680891</v>
      </c>
      <c r="N698" s="3">
        <f t="shared" si="40"/>
        <v>0.99447721030057623</v>
      </c>
      <c r="O698" s="3">
        <f t="shared" si="41"/>
        <v>0.65965131326260584</v>
      </c>
      <c r="P698" s="3">
        <f t="shared" si="42"/>
        <v>0.43161224176724455</v>
      </c>
    </row>
    <row r="699" spans="1:16" x14ac:dyDescent="0.3">
      <c r="A699" t="s">
        <v>1618</v>
      </c>
      <c r="B699" t="s">
        <v>1617</v>
      </c>
      <c r="C699" t="s">
        <v>171</v>
      </c>
      <c r="D699" s="6">
        <f>+SED!AJ699</f>
        <v>9.2597612772109067E-2</v>
      </c>
      <c r="E699" s="7">
        <v>9.2597612772109067E-2</v>
      </c>
      <c r="F699" t="e">
        <f>VLOOKUP(B699,RegInd!$B$2:$N$388,13,FALSE)</f>
        <v>#N/A</v>
      </c>
      <c r="G699" s="7">
        <v>0.54227839236108466</v>
      </c>
      <c r="H699">
        <f>+VLOOKUP(C699,ExpPat!$A$2:$D$47,4,FALSE)</f>
        <v>0.3470234317184886</v>
      </c>
      <c r="I699" s="7">
        <v>0.3470234317184886</v>
      </c>
      <c r="J699">
        <f t="shared" si="43"/>
        <v>0.68964974008670243</v>
      </c>
      <c r="N699" s="3">
        <f t="shared" si="40"/>
        <v>0.97768566523025691</v>
      </c>
      <c r="O699" s="3">
        <f t="shared" si="41"/>
        <v>0.65965131326260584</v>
      </c>
      <c r="P699" s="3">
        <f t="shared" si="42"/>
        <v>0.43161224176724455</v>
      </c>
    </row>
    <row r="700" spans="1:16" x14ac:dyDescent="0.3">
      <c r="A700" t="s">
        <v>4146</v>
      </c>
      <c r="B700" t="s">
        <v>1619</v>
      </c>
      <c r="C700" t="s">
        <v>171</v>
      </c>
      <c r="D700" s="6">
        <f>+SED!AJ700</f>
        <v>8.3621256550490713E-2</v>
      </c>
      <c r="E700" s="7">
        <v>8.3621256550490713E-2</v>
      </c>
      <c r="F700" t="e">
        <f>VLOOKUP(B700,RegInd!$B$2:$N$388,13,FALSE)</f>
        <v>#N/A</v>
      </c>
      <c r="G700" s="7">
        <v>0.54227839236108466</v>
      </c>
      <c r="H700">
        <f>+VLOOKUP(C700,ExpPat!$A$2:$D$47,4,FALSE)</f>
        <v>0.3470234317184886</v>
      </c>
      <c r="I700" s="7">
        <v>0.3470234317184886</v>
      </c>
      <c r="J700">
        <f t="shared" si="43"/>
        <v>0.69452344986972703</v>
      </c>
      <c r="N700" s="3">
        <f t="shared" si="40"/>
        <v>0.99230679457933069</v>
      </c>
      <c r="O700" s="3">
        <f t="shared" si="41"/>
        <v>0.65965131326260584</v>
      </c>
      <c r="P700" s="3">
        <f t="shared" si="42"/>
        <v>0.43161224176724455</v>
      </c>
    </row>
    <row r="701" spans="1:16" x14ac:dyDescent="0.3">
      <c r="A701" t="s">
        <v>201</v>
      </c>
      <c r="B701" t="s">
        <v>202</v>
      </c>
      <c r="C701" t="s">
        <v>202</v>
      </c>
      <c r="D701" s="6" t="e">
        <f>+SED!AJ701</f>
        <v>#VALUE!</v>
      </c>
      <c r="E701" s="7" t="s">
        <v>3</v>
      </c>
      <c r="F701" t="e">
        <f>VLOOKUP(B701,RegInd!$B$2:$N$388,13,FALSE)</f>
        <v>#N/A</v>
      </c>
      <c r="G701" s="7" t="s">
        <v>3</v>
      </c>
      <c r="H701">
        <f>+VLOOKUP(C701,ExpPat!$A$2:$D$47,4,FALSE)</f>
        <v>0.32826614880777716</v>
      </c>
      <c r="I701" s="7">
        <v>0.32826614880777716</v>
      </c>
      <c r="J701" t="e">
        <f t="shared" si="43"/>
        <v>#VALUE!</v>
      </c>
      <c r="N701" s="3" t="e">
        <f t="shared" si="40"/>
        <v>#VALUE!</v>
      </c>
      <c r="O701" s="3" t="e">
        <f t="shared" si="41"/>
        <v>#VALUE!</v>
      </c>
      <c r="P701" s="3">
        <f t="shared" si="42"/>
        <v>0.39466882952535931</v>
      </c>
    </row>
    <row r="702" spans="1:16" x14ac:dyDescent="0.3">
      <c r="A702" t="s">
        <v>203</v>
      </c>
      <c r="B702" t="s">
        <v>1620</v>
      </c>
      <c r="C702" t="s">
        <v>202</v>
      </c>
      <c r="D702" s="6" t="e">
        <f>+SED!AJ702</f>
        <v>#VALUE!</v>
      </c>
      <c r="E702" s="7" t="s">
        <v>3</v>
      </c>
      <c r="F702" t="e">
        <f>VLOOKUP(B702,RegInd!$B$2:$N$388,13,FALSE)</f>
        <v>#N/A</v>
      </c>
      <c r="G702" s="7" t="s">
        <v>3</v>
      </c>
      <c r="H702">
        <f>+VLOOKUP(C702,ExpPat!$A$2:$D$47,4,FALSE)</f>
        <v>0.32826614880777716</v>
      </c>
      <c r="I702" s="7">
        <v>0.32826614880777716</v>
      </c>
      <c r="J702" t="e">
        <f t="shared" si="43"/>
        <v>#VALUE!</v>
      </c>
      <c r="N702" s="3" t="e">
        <f t="shared" si="40"/>
        <v>#VALUE!</v>
      </c>
      <c r="O702" s="3" t="e">
        <f t="shared" si="41"/>
        <v>#VALUE!</v>
      </c>
      <c r="P702" s="3">
        <f t="shared" si="42"/>
        <v>0.39466882952535931</v>
      </c>
    </row>
    <row r="703" spans="1:16" x14ac:dyDescent="0.3">
      <c r="A703" t="s">
        <v>204</v>
      </c>
      <c r="B703" t="s">
        <v>205</v>
      </c>
      <c r="C703" t="s">
        <v>202</v>
      </c>
      <c r="D703" s="6" t="e">
        <f>+SED!AJ703</f>
        <v>#VALUE!</v>
      </c>
      <c r="E703" s="7" t="s">
        <v>3</v>
      </c>
      <c r="F703">
        <f>VLOOKUP(B703,RegInd!$B$2:$N$388,13,FALSE)</f>
        <v>0.44634341902994445</v>
      </c>
      <c r="G703" s="7">
        <v>0.44634341902994445</v>
      </c>
      <c r="H703">
        <f>+VLOOKUP(C703,ExpPat!$A$2:$D$47,4,FALSE)</f>
        <v>0.32826614880777716</v>
      </c>
      <c r="I703" s="7">
        <v>0.32826614880777716</v>
      </c>
      <c r="J703" t="e">
        <f t="shared" si="43"/>
        <v>#VALUE!</v>
      </c>
      <c r="N703" s="3" t="e">
        <f t="shared" si="40"/>
        <v>#VALUE!</v>
      </c>
      <c r="O703" s="3">
        <f t="shared" si="41"/>
        <v>0.47979975814978493</v>
      </c>
      <c r="P703" s="3">
        <f t="shared" si="42"/>
        <v>0.39466882952535931</v>
      </c>
    </row>
    <row r="704" spans="1:16" x14ac:dyDescent="0.3">
      <c r="A704" t="s">
        <v>1622</v>
      </c>
      <c r="B704" t="s">
        <v>1621</v>
      </c>
      <c r="C704" t="s">
        <v>202</v>
      </c>
      <c r="D704" s="6">
        <f>+SED!AJ704</f>
        <v>0.18465016835007875</v>
      </c>
      <c r="E704" s="7">
        <v>0.18465016835007875</v>
      </c>
      <c r="F704" t="e">
        <f>VLOOKUP(B704,RegInd!$B$2:$N$388,13,FALSE)</f>
        <v>#N/A</v>
      </c>
      <c r="G704" s="7">
        <v>0.44634341902994445</v>
      </c>
      <c r="H704">
        <f>+VLOOKUP(C704,ExpPat!$A$2:$D$47,4,FALSE)</f>
        <v>0.32826614880777716</v>
      </c>
      <c r="I704" s="7">
        <v>0.32826614880777716</v>
      </c>
      <c r="J704">
        <f t="shared" si="43"/>
        <v>0.56740484491345988</v>
      </c>
      <c r="N704" s="3">
        <f t="shared" si="40"/>
        <v>0.82774594706523541</v>
      </c>
      <c r="O704" s="3">
        <f t="shared" si="41"/>
        <v>0.47979975814978493</v>
      </c>
      <c r="P704" s="3">
        <f t="shared" si="42"/>
        <v>0.39466882952535931</v>
      </c>
    </row>
    <row r="705" spans="1:16" x14ac:dyDescent="0.3">
      <c r="A705" t="s">
        <v>1624</v>
      </c>
      <c r="B705" t="s">
        <v>1623</v>
      </c>
      <c r="C705" t="s">
        <v>202</v>
      </c>
      <c r="D705" s="6">
        <f>+SED!AJ705</f>
        <v>0.17154533091010976</v>
      </c>
      <c r="E705" s="7">
        <v>0.17154533091010976</v>
      </c>
      <c r="F705" t="e">
        <f>VLOOKUP(B705,RegInd!$B$2:$N$388,13,FALSE)</f>
        <v>#N/A</v>
      </c>
      <c r="G705" s="7">
        <v>0.44634341902994445</v>
      </c>
      <c r="H705">
        <f>+VLOOKUP(C705,ExpPat!$A$2:$D$47,4,FALSE)</f>
        <v>0.32826614880777716</v>
      </c>
      <c r="I705" s="7">
        <v>0.32826614880777716</v>
      </c>
      <c r="J705">
        <f t="shared" si="43"/>
        <v>0.57452011227353894</v>
      </c>
      <c r="N705" s="3">
        <f t="shared" si="40"/>
        <v>0.84909174914547259</v>
      </c>
      <c r="O705" s="3">
        <f t="shared" si="41"/>
        <v>0.47979975814978493</v>
      </c>
      <c r="P705" s="3">
        <f t="shared" si="42"/>
        <v>0.39466882952535931</v>
      </c>
    </row>
    <row r="706" spans="1:16" x14ac:dyDescent="0.3">
      <c r="A706" t="s">
        <v>1626</v>
      </c>
      <c r="B706" t="s">
        <v>1625</v>
      </c>
      <c r="C706" t="s">
        <v>202</v>
      </c>
      <c r="D706" s="6">
        <f>+SED!AJ706</f>
        <v>0.1728149870499511</v>
      </c>
      <c r="E706" s="7">
        <v>0.1728149870499511</v>
      </c>
      <c r="F706" t="e">
        <f>VLOOKUP(B706,RegInd!$B$2:$N$388,13,FALSE)</f>
        <v>#N/A</v>
      </c>
      <c r="G706" s="7">
        <v>0.44634341902994445</v>
      </c>
      <c r="H706">
        <f>+VLOOKUP(C706,ExpPat!$A$2:$D$47,4,FALSE)</f>
        <v>0.32826614880777716</v>
      </c>
      <c r="I706" s="7">
        <v>0.32826614880777716</v>
      </c>
      <c r="J706">
        <f t="shared" si="43"/>
        <v>0.57383075287234686</v>
      </c>
      <c r="N706" s="3">
        <f t="shared" ref="N706:N769" si="44">1-(E706-$L$2)/($M$2-$L$2)</f>
        <v>0.84702367094189623</v>
      </c>
      <c r="O706" s="3">
        <f t="shared" ref="O706:O769" si="45">+(G706-$L$3)/($M$3-$L$3)</f>
        <v>0.47979975814978493</v>
      </c>
      <c r="P706" s="3">
        <f t="shared" ref="P706:P769" si="46">+(I706-$L$4)/($M$4-$L$4)</f>
        <v>0.39466882952535931</v>
      </c>
    </row>
    <row r="707" spans="1:16" x14ac:dyDescent="0.3">
      <c r="A707" t="s">
        <v>1628</v>
      </c>
      <c r="B707" t="s">
        <v>1627</v>
      </c>
      <c r="C707" t="s">
        <v>202</v>
      </c>
      <c r="D707" s="6">
        <f>+SED!AJ707</f>
        <v>0.18350577593001224</v>
      </c>
      <c r="E707" s="7">
        <v>0.18350577593001224</v>
      </c>
      <c r="F707" t="e">
        <f>VLOOKUP(B707,RegInd!$B$2:$N$388,13,FALSE)</f>
        <v>#N/A</v>
      </c>
      <c r="G707" s="7">
        <v>0.44634341902994445</v>
      </c>
      <c r="H707">
        <f>+VLOOKUP(C707,ExpPat!$A$2:$D$47,4,FALSE)</f>
        <v>0.32826614880777716</v>
      </c>
      <c r="I707" s="7">
        <v>0.32826614880777716</v>
      </c>
      <c r="J707">
        <f t="shared" ref="J707:J770" si="47">+(N707/3)+(O707/3)+(P707/3)</f>
        <v>0.56802619241745766</v>
      </c>
      <c r="N707" s="3">
        <f t="shared" si="44"/>
        <v>0.82960998957722865</v>
      </c>
      <c r="O707" s="3">
        <f t="shared" si="45"/>
        <v>0.47979975814978493</v>
      </c>
      <c r="P707" s="3">
        <f t="shared" si="46"/>
        <v>0.39466882952535931</v>
      </c>
    </row>
    <row r="708" spans="1:16" x14ac:dyDescent="0.3">
      <c r="A708" t="s">
        <v>206</v>
      </c>
      <c r="B708" t="s">
        <v>207</v>
      </c>
      <c r="C708" t="s">
        <v>202</v>
      </c>
      <c r="D708" s="6" t="e">
        <f>+SED!AJ708</f>
        <v>#VALUE!</v>
      </c>
      <c r="E708" s="7" t="s">
        <v>3</v>
      </c>
      <c r="F708">
        <f>VLOOKUP(B708,RegInd!$B$2:$N$388,13,FALSE)</f>
        <v>0.43519231999642921</v>
      </c>
      <c r="G708" s="7">
        <v>0.43519231999642921</v>
      </c>
      <c r="H708">
        <f>+VLOOKUP(C708,ExpPat!$A$2:$D$47,4,FALSE)</f>
        <v>0.32826614880777716</v>
      </c>
      <c r="I708" s="7">
        <v>0.32826614880777716</v>
      </c>
      <c r="J708" t="e">
        <f t="shared" si="47"/>
        <v>#VALUE!</v>
      </c>
      <c r="N708" s="3" t="e">
        <f t="shared" si="44"/>
        <v>#VALUE!</v>
      </c>
      <c r="O708" s="3">
        <f t="shared" si="45"/>
        <v>0.45889453002747932</v>
      </c>
      <c r="P708" s="3">
        <f t="shared" si="46"/>
        <v>0.39466882952535931</v>
      </c>
    </row>
    <row r="709" spans="1:16" x14ac:dyDescent="0.3">
      <c r="A709" t="s">
        <v>1630</v>
      </c>
      <c r="B709" t="s">
        <v>1629</v>
      </c>
      <c r="C709" t="s">
        <v>202</v>
      </c>
      <c r="D709" s="6">
        <f>+SED!AJ709</f>
        <v>0.18858136784206544</v>
      </c>
      <c r="E709" s="7">
        <v>0.18858136784206544</v>
      </c>
      <c r="F709" t="e">
        <f>VLOOKUP(B709,RegInd!$B$2:$N$388,13,FALSE)</f>
        <v>#N/A</v>
      </c>
      <c r="G709" s="7">
        <v>0.43519231999642921</v>
      </c>
      <c r="H709">
        <f>+VLOOKUP(C709,ExpPat!$A$2:$D$47,4,FALSE)</f>
        <v>0.32826614880777716</v>
      </c>
      <c r="I709" s="7">
        <v>0.32826614880777716</v>
      </c>
      <c r="J709">
        <f t="shared" si="47"/>
        <v>0.55830199201349018</v>
      </c>
      <c r="N709" s="3">
        <f t="shared" si="44"/>
        <v>0.82134261648763185</v>
      </c>
      <c r="O709" s="3">
        <f t="shared" si="45"/>
        <v>0.45889453002747932</v>
      </c>
      <c r="P709" s="3">
        <f t="shared" si="46"/>
        <v>0.39466882952535931</v>
      </c>
    </row>
    <row r="710" spans="1:16" x14ac:dyDescent="0.3">
      <c r="A710" t="s">
        <v>208</v>
      </c>
      <c r="B710" t="s">
        <v>209</v>
      </c>
      <c r="C710" t="s">
        <v>202</v>
      </c>
      <c r="D710" s="6" t="e">
        <f>+SED!AJ710</f>
        <v>#VALUE!</v>
      </c>
      <c r="E710" s="7" t="s">
        <v>3</v>
      </c>
      <c r="F710">
        <f>VLOOKUP(B710,RegInd!$B$2:$N$388,13,FALSE)</f>
        <v>0.44146481320278153</v>
      </c>
      <c r="G710" s="7">
        <v>0.44146481320278153</v>
      </c>
      <c r="H710">
        <f>+VLOOKUP(C710,ExpPat!$A$2:$D$47,4,FALSE)</f>
        <v>0.32826614880777716</v>
      </c>
      <c r="I710" s="7">
        <v>0.32826614880777716</v>
      </c>
      <c r="J710" t="e">
        <f t="shared" si="47"/>
        <v>#VALUE!</v>
      </c>
      <c r="N710" s="3" t="e">
        <f t="shared" si="44"/>
        <v>#VALUE!</v>
      </c>
      <c r="O710" s="3">
        <f t="shared" si="45"/>
        <v>0.47065372084627621</v>
      </c>
      <c r="P710" s="3">
        <f t="shared" si="46"/>
        <v>0.39466882952535931</v>
      </c>
    </row>
    <row r="711" spans="1:16" x14ac:dyDescent="0.3">
      <c r="A711" t="s">
        <v>208</v>
      </c>
      <c r="B711" t="s">
        <v>1631</v>
      </c>
      <c r="C711" t="s">
        <v>202</v>
      </c>
      <c r="D711" s="6">
        <f>+SED!AJ711</f>
        <v>0.18334755192253469</v>
      </c>
      <c r="E711" s="7">
        <v>0.18334755192253469</v>
      </c>
      <c r="F711" t="e">
        <f>VLOOKUP(B711,RegInd!$B$2:$N$388,13,FALSE)</f>
        <v>#N/A</v>
      </c>
      <c r="G711" s="7">
        <v>0.44146481320278153</v>
      </c>
      <c r="H711">
        <f>+VLOOKUP(C711,ExpPat!$A$2:$D$47,4,FALSE)</f>
        <v>0.32826614880777716</v>
      </c>
      <c r="I711" s="7">
        <v>0.32826614880777716</v>
      </c>
      <c r="J711">
        <f t="shared" si="47"/>
        <v>0.56506342099130835</v>
      </c>
      <c r="N711" s="3">
        <f t="shared" si="44"/>
        <v>0.82986771260228942</v>
      </c>
      <c r="O711" s="3">
        <f t="shared" si="45"/>
        <v>0.47065372084627621</v>
      </c>
      <c r="P711" s="3">
        <f t="shared" si="46"/>
        <v>0.39466882952535931</v>
      </c>
    </row>
    <row r="712" spans="1:16" x14ac:dyDescent="0.3">
      <c r="A712" t="s">
        <v>210</v>
      </c>
      <c r="B712" t="s">
        <v>1632</v>
      </c>
      <c r="C712" t="s">
        <v>202</v>
      </c>
      <c r="D712" s="6" t="e">
        <f>+SED!AJ712</f>
        <v>#VALUE!</v>
      </c>
      <c r="E712" s="7" t="s">
        <v>3</v>
      </c>
      <c r="F712" t="e">
        <f>VLOOKUP(B712,RegInd!$B$2:$N$388,13,FALSE)</f>
        <v>#N/A</v>
      </c>
      <c r="G712" s="7" t="s">
        <v>3</v>
      </c>
      <c r="H712">
        <f>+VLOOKUP(C712,ExpPat!$A$2:$D$47,4,FALSE)</f>
        <v>0.32826614880777716</v>
      </c>
      <c r="I712" s="7">
        <v>0.32826614880777716</v>
      </c>
      <c r="J712" t="e">
        <f t="shared" si="47"/>
        <v>#VALUE!</v>
      </c>
      <c r="N712" s="3" t="e">
        <f t="shared" si="44"/>
        <v>#VALUE!</v>
      </c>
      <c r="O712" s="3" t="e">
        <f t="shared" si="45"/>
        <v>#VALUE!</v>
      </c>
      <c r="P712" s="3">
        <f t="shared" si="46"/>
        <v>0.39466882952535931</v>
      </c>
    </row>
    <row r="713" spans="1:16" x14ac:dyDescent="0.3">
      <c r="A713" t="s">
        <v>211</v>
      </c>
      <c r="B713" t="s">
        <v>212</v>
      </c>
      <c r="C713" t="s">
        <v>202</v>
      </c>
      <c r="D713" s="6" t="e">
        <f>+SED!AJ713</f>
        <v>#VALUE!</v>
      </c>
      <c r="E713" s="7" t="s">
        <v>3</v>
      </c>
      <c r="F713">
        <f>VLOOKUP(B713,RegInd!$B$2:$N$388,13,FALSE)</f>
        <v>0.41079929086061451</v>
      </c>
      <c r="G713" s="7">
        <v>0.41079929086061451</v>
      </c>
      <c r="H713">
        <f>+VLOOKUP(C713,ExpPat!$A$2:$D$47,4,FALSE)</f>
        <v>0.32826614880777716</v>
      </c>
      <c r="I713" s="7">
        <v>0.32826614880777716</v>
      </c>
      <c r="J713" t="e">
        <f t="shared" si="47"/>
        <v>#VALUE!</v>
      </c>
      <c r="N713" s="3" t="e">
        <f t="shared" si="44"/>
        <v>#VALUE!</v>
      </c>
      <c r="O713" s="3">
        <f t="shared" si="45"/>
        <v>0.41316434350993558</v>
      </c>
      <c r="P713" s="3">
        <f t="shared" si="46"/>
        <v>0.39466882952535931</v>
      </c>
    </row>
    <row r="714" spans="1:16" x14ac:dyDescent="0.3">
      <c r="A714" t="s">
        <v>1634</v>
      </c>
      <c r="B714" t="s">
        <v>1633</v>
      </c>
      <c r="C714" t="s">
        <v>202</v>
      </c>
      <c r="D714" s="6">
        <f>+SED!AJ714</f>
        <v>0.21766762367285664</v>
      </c>
      <c r="E714" s="7">
        <v>0.21766762367285664</v>
      </c>
      <c r="F714" t="e">
        <f>VLOOKUP(B714,RegInd!$B$2:$N$388,13,FALSE)</f>
        <v>#N/A</v>
      </c>
      <c r="G714" s="7">
        <v>0.41079929086061451</v>
      </c>
      <c r="H714">
        <f>+VLOOKUP(C714,ExpPat!$A$2:$D$47,4,FALSE)</f>
        <v>0.32826614880777716</v>
      </c>
      <c r="I714" s="7">
        <v>0.32826614880777716</v>
      </c>
      <c r="J714">
        <f t="shared" si="47"/>
        <v>0.52726622306632565</v>
      </c>
      <c r="N714" s="3">
        <f t="shared" si="44"/>
        <v>0.77396549616368204</v>
      </c>
      <c r="O714" s="3">
        <f t="shared" si="45"/>
        <v>0.41316434350993558</v>
      </c>
      <c r="P714" s="3">
        <f t="shared" si="46"/>
        <v>0.39466882952535931</v>
      </c>
    </row>
    <row r="715" spans="1:16" x14ac:dyDescent="0.3">
      <c r="A715" t="s">
        <v>1636</v>
      </c>
      <c r="B715" t="s">
        <v>1635</v>
      </c>
      <c r="C715" t="s">
        <v>202</v>
      </c>
      <c r="D715" s="6">
        <f>+SED!AJ715</f>
        <v>0.21859524384212675</v>
      </c>
      <c r="E715" s="7">
        <v>0.21859524384212675</v>
      </c>
      <c r="F715" t="e">
        <f>VLOOKUP(B715,RegInd!$B$2:$N$388,13,FALSE)</f>
        <v>#N/A</v>
      </c>
      <c r="G715" s="7">
        <v>0.41079929086061451</v>
      </c>
      <c r="H715">
        <f>+VLOOKUP(C715,ExpPat!$A$2:$D$47,4,FALSE)</f>
        <v>0.32826614880777716</v>
      </c>
      <c r="I715" s="7">
        <v>0.32826614880777716</v>
      </c>
      <c r="J715">
        <f t="shared" si="47"/>
        <v>0.52676257198761567</v>
      </c>
      <c r="N715" s="3">
        <f t="shared" si="44"/>
        <v>0.77245454292755222</v>
      </c>
      <c r="O715" s="3">
        <f t="shared" si="45"/>
        <v>0.41316434350993558</v>
      </c>
      <c r="P715" s="3">
        <f t="shared" si="46"/>
        <v>0.39466882952535931</v>
      </c>
    </row>
    <row r="716" spans="1:16" x14ac:dyDescent="0.3">
      <c r="A716" t="s">
        <v>1638</v>
      </c>
      <c r="B716" t="s">
        <v>1637</v>
      </c>
      <c r="C716" t="s">
        <v>202</v>
      </c>
      <c r="D716" s="6">
        <f>+SED!AJ716</f>
        <v>0.22119564868538782</v>
      </c>
      <c r="E716" s="7">
        <v>0.22119564868538782</v>
      </c>
      <c r="F716" t="e">
        <f>VLOOKUP(B716,RegInd!$B$2:$N$388,13,FALSE)</f>
        <v>#N/A</v>
      </c>
      <c r="G716" s="7">
        <v>0.41079929086061451</v>
      </c>
      <c r="H716">
        <f>+VLOOKUP(C716,ExpPat!$A$2:$D$47,4,FALSE)</f>
        <v>0.32826614880777716</v>
      </c>
      <c r="I716" s="7">
        <v>0.32826614880777716</v>
      </c>
      <c r="J716">
        <f t="shared" si="47"/>
        <v>0.52535068299708043</v>
      </c>
      <c r="N716" s="3">
        <f t="shared" si="44"/>
        <v>0.7682188759559464</v>
      </c>
      <c r="O716" s="3">
        <f t="shared" si="45"/>
        <v>0.41316434350993558</v>
      </c>
      <c r="P716" s="3">
        <f t="shared" si="46"/>
        <v>0.39466882952535931</v>
      </c>
    </row>
    <row r="717" spans="1:16" x14ac:dyDescent="0.3">
      <c r="A717" t="s">
        <v>213</v>
      </c>
      <c r="B717" t="s">
        <v>214</v>
      </c>
      <c r="C717" t="s">
        <v>202</v>
      </c>
      <c r="D717" s="6" t="e">
        <f>+SED!AJ717</f>
        <v>#VALUE!</v>
      </c>
      <c r="E717" s="7" t="s">
        <v>3</v>
      </c>
      <c r="F717">
        <f>VLOOKUP(B717,RegInd!$B$2:$N$388,13,FALSE)</f>
        <v>0.42752593941088746</v>
      </c>
      <c r="G717" s="7">
        <v>0.42752593941088746</v>
      </c>
      <c r="H717">
        <f>+VLOOKUP(C717,ExpPat!$A$2:$D$47,4,FALSE)</f>
        <v>0.32826614880777716</v>
      </c>
      <c r="I717" s="7">
        <v>0.32826614880777716</v>
      </c>
      <c r="J717" t="e">
        <f t="shared" si="47"/>
        <v>#VALUE!</v>
      </c>
      <c r="N717" s="3" t="e">
        <f t="shared" si="44"/>
        <v>#VALUE!</v>
      </c>
      <c r="O717" s="3">
        <f t="shared" si="45"/>
        <v>0.44452218569339413</v>
      </c>
      <c r="P717" s="3">
        <f t="shared" si="46"/>
        <v>0.39466882952535931</v>
      </c>
    </row>
    <row r="718" spans="1:16" x14ac:dyDescent="0.3">
      <c r="A718" t="s">
        <v>1640</v>
      </c>
      <c r="B718" t="s">
        <v>1639</v>
      </c>
      <c r="C718" t="s">
        <v>202</v>
      </c>
      <c r="D718" s="6">
        <f>+SED!AJ718</f>
        <v>0.19966687304679184</v>
      </c>
      <c r="E718" s="7">
        <v>0.19966687304679184</v>
      </c>
      <c r="F718" t="e">
        <f>VLOOKUP(B718,RegInd!$B$2:$N$388,13,FALSE)</f>
        <v>#N/A</v>
      </c>
      <c r="G718" s="7">
        <v>0.42752593941088746</v>
      </c>
      <c r="H718">
        <f>+VLOOKUP(C718,ExpPat!$A$2:$D$47,4,FALSE)</f>
        <v>0.32826614880777716</v>
      </c>
      <c r="I718" s="7">
        <v>0.32826614880777716</v>
      </c>
      <c r="J718">
        <f t="shared" si="47"/>
        <v>0.54749233900976246</v>
      </c>
      <c r="N718" s="3">
        <f t="shared" si="44"/>
        <v>0.80328600181053378</v>
      </c>
      <c r="O718" s="3">
        <f t="shared" si="45"/>
        <v>0.44452218569339413</v>
      </c>
      <c r="P718" s="3">
        <f t="shared" si="46"/>
        <v>0.39466882952535931</v>
      </c>
    </row>
    <row r="719" spans="1:16" x14ac:dyDescent="0.3">
      <c r="A719" t="s">
        <v>215</v>
      </c>
      <c r="B719" t="s">
        <v>216</v>
      </c>
      <c r="C719" t="s">
        <v>202</v>
      </c>
      <c r="D719" s="6" t="e">
        <f>+SED!AJ719</f>
        <v>#VALUE!</v>
      </c>
      <c r="E719" s="7" t="s">
        <v>3</v>
      </c>
      <c r="F719">
        <f>VLOOKUP(B719,RegInd!$B$2:$N$388,13,FALSE)</f>
        <v>0.43867703844440276</v>
      </c>
      <c r="G719" s="7">
        <v>0.43867703844440276</v>
      </c>
      <c r="H719">
        <f>+VLOOKUP(C719,ExpPat!$A$2:$D$47,4,FALSE)</f>
        <v>0.32826614880777716</v>
      </c>
      <c r="I719" s="7">
        <v>0.32826614880777716</v>
      </c>
      <c r="J719" t="e">
        <f t="shared" si="47"/>
        <v>#VALUE!</v>
      </c>
      <c r="N719" s="3" t="e">
        <f t="shared" si="44"/>
        <v>#VALUE!</v>
      </c>
      <c r="O719" s="3">
        <f t="shared" si="45"/>
        <v>0.46542741381569985</v>
      </c>
      <c r="P719" s="3">
        <f t="shared" si="46"/>
        <v>0.39466882952535931</v>
      </c>
    </row>
    <row r="720" spans="1:16" x14ac:dyDescent="0.3">
      <c r="A720" t="s">
        <v>215</v>
      </c>
      <c r="B720" t="s">
        <v>1641</v>
      </c>
      <c r="C720" t="s">
        <v>202</v>
      </c>
      <c r="D720" s="6">
        <f>+SED!AJ720</f>
        <v>0.18463792923600172</v>
      </c>
      <c r="E720" s="7">
        <v>0.18463792923600172</v>
      </c>
      <c r="F720" t="e">
        <f>VLOOKUP(B720,RegInd!$B$2:$N$388,13,FALSE)</f>
        <v>#N/A</v>
      </c>
      <c r="G720" s="7">
        <v>0.43867703844440276</v>
      </c>
      <c r="H720">
        <f>+VLOOKUP(C720,ExpPat!$A$2:$D$47,4,FALSE)</f>
        <v>0.32826614880777716</v>
      </c>
      <c r="I720" s="7">
        <v>0.32826614880777716</v>
      </c>
      <c r="J720">
        <f t="shared" si="47"/>
        <v>0.56262070869189773</v>
      </c>
      <c r="N720" s="3">
        <f t="shared" si="44"/>
        <v>0.82776588273463392</v>
      </c>
      <c r="O720" s="3">
        <f t="shared" si="45"/>
        <v>0.46542741381569985</v>
      </c>
      <c r="P720" s="3">
        <f t="shared" si="46"/>
        <v>0.39466882952535931</v>
      </c>
    </row>
    <row r="721" spans="1:16" x14ac:dyDescent="0.3">
      <c r="A721" t="s">
        <v>217</v>
      </c>
      <c r="B721" t="s">
        <v>218</v>
      </c>
      <c r="C721" t="s">
        <v>202</v>
      </c>
      <c r="D721" s="6" t="e">
        <f>+SED!AJ721</f>
        <v>#VALUE!</v>
      </c>
      <c r="E721" s="7" t="s">
        <v>3</v>
      </c>
      <c r="F721">
        <f>VLOOKUP(B721,RegInd!$B$2:$N$388,13,FALSE)</f>
        <v>0.43310148892764511</v>
      </c>
      <c r="G721" s="7">
        <v>0.43310148892764511</v>
      </c>
      <c r="H721">
        <f>+VLOOKUP(C721,ExpPat!$A$2:$D$47,4,FALSE)</f>
        <v>0.32826614880777716</v>
      </c>
      <c r="I721" s="7">
        <v>0.32826614880777716</v>
      </c>
      <c r="J721" t="e">
        <f t="shared" si="47"/>
        <v>#VALUE!</v>
      </c>
      <c r="N721" s="3" t="e">
        <f t="shared" si="44"/>
        <v>#VALUE!</v>
      </c>
      <c r="O721" s="3">
        <f t="shared" si="45"/>
        <v>0.45497479975454702</v>
      </c>
      <c r="P721" s="3">
        <f t="shared" si="46"/>
        <v>0.39466882952535931</v>
      </c>
    </row>
    <row r="722" spans="1:16" x14ac:dyDescent="0.3">
      <c r="A722" t="s">
        <v>1643</v>
      </c>
      <c r="B722" t="s">
        <v>1642</v>
      </c>
      <c r="C722" t="s">
        <v>202</v>
      </c>
      <c r="D722" s="6">
        <f>+SED!AJ722</f>
        <v>0.18969220091667494</v>
      </c>
      <c r="E722" s="7">
        <v>0.18969220091667494</v>
      </c>
      <c r="F722" t="e">
        <f>VLOOKUP(B722,RegInd!$B$2:$N$388,13,FALSE)</f>
        <v>#N/A</v>
      </c>
      <c r="G722" s="7">
        <v>0.43310148892764511</v>
      </c>
      <c r="H722">
        <f>+VLOOKUP(C722,ExpPat!$A$2:$D$47,4,FALSE)</f>
        <v>0.32826614880777716</v>
      </c>
      <c r="I722" s="7">
        <v>0.32826614880777716</v>
      </c>
      <c r="J722">
        <f t="shared" si="47"/>
        <v>0.55639228878789326</v>
      </c>
      <c r="N722" s="3">
        <f t="shared" si="44"/>
        <v>0.81953323708377324</v>
      </c>
      <c r="O722" s="3">
        <f t="shared" si="45"/>
        <v>0.45497479975454702</v>
      </c>
      <c r="P722" s="3">
        <f t="shared" si="46"/>
        <v>0.39466882952535931</v>
      </c>
    </row>
    <row r="723" spans="1:16" x14ac:dyDescent="0.3">
      <c r="A723" t="s">
        <v>1645</v>
      </c>
      <c r="B723" t="s">
        <v>1644</v>
      </c>
      <c r="C723" t="s">
        <v>202</v>
      </c>
      <c r="D723" s="6">
        <f>+SED!AJ723</f>
        <v>0.16935233680602213</v>
      </c>
      <c r="E723" s="7">
        <v>0.16935233680602213</v>
      </c>
      <c r="F723" t="e">
        <f>VLOOKUP(B723,RegInd!$B$2:$N$388,13,FALSE)</f>
        <v>#N/A</v>
      </c>
      <c r="G723" s="7">
        <v>0.43310148892764511</v>
      </c>
      <c r="H723">
        <f>+VLOOKUP(C723,ExpPat!$A$2:$D$47,4,FALSE)</f>
        <v>0.32826614880777716</v>
      </c>
      <c r="I723" s="7">
        <v>0.32826614880777716</v>
      </c>
      <c r="J723">
        <f t="shared" si="47"/>
        <v>0.56743581159982626</v>
      </c>
      <c r="N723" s="3">
        <f t="shared" si="44"/>
        <v>0.85266380551957222</v>
      </c>
      <c r="O723" s="3">
        <f t="shared" si="45"/>
        <v>0.45497479975454702</v>
      </c>
      <c r="P723" s="3">
        <f t="shared" si="46"/>
        <v>0.39466882952535931</v>
      </c>
    </row>
    <row r="724" spans="1:16" x14ac:dyDescent="0.3">
      <c r="A724" t="s">
        <v>1647</v>
      </c>
      <c r="B724" t="s">
        <v>1646</v>
      </c>
      <c r="C724" t="s">
        <v>202</v>
      </c>
      <c r="D724" s="6">
        <f>+SED!AJ724</f>
        <v>0.2091537644388104</v>
      </c>
      <c r="E724" s="7">
        <v>0.2091537644388104</v>
      </c>
      <c r="F724" t="e">
        <f>VLOOKUP(B724,RegInd!$B$2:$N$388,13,FALSE)</f>
        <v>#N/A</v>
      </c>
      <c r="G724" s="7">
        <v>0.43310148892764511</v>
      </c>
      <c r="H724">
        <f>+VLOOKUP(C724,ExpPat!$A$2:$D$47,4,FALSE)</f>
        <v>0.32826614880777716</v>
      </c>
      <c r="I724" s="7">
        <v>0.32826614880777716</v>
      </c>
      <c r="J724">
        <f t="shared" si="47"/>
        <v>0.54582563900383585</v>
      </c>
      <c r="N724" s="3">
        <f t="shared" si="44"/>
        <v>0.787833287731601</v>
      </c>
      <c r="O724" s="3">
        <f t="shared" si="45"/>
        <v>0.45497479975454702</v>
      </c>
      <c r="P724" s="3">
        <f t="shared" si="46"/>
        <v>0.39466882952535931</v>
      </c>
    </row>
    <row r="725" spans="1:16" x14ac:dyDescent="0.3">
      <c r="A725" t="s">
        <v>219</v>
      </c>
      <c r="B725" t="s">
        <v>1648</v>
      </c>
      <c r="C725" t="s">
        <v>202</v>
      </c>
      <c r="D725" s="6" t="e">
        <f>+SED!AJ725</f>
        <v>#VALUE!</v>
      </c>
      <c r="E725" s="7" t="s">
        <v>3</v>
      </c>
      <c r="F725" t="e">
        <f>VLOOKUP(B725,RegInd!$B$2:$N$388,13,FALSE)</f>
        <v>#N/A</v>
      </c>
      <c r="G725" s="7" t="s">
        <v>3</v>
      </c>
      <c r="H725">
        <f>+VLOOKUP(C725,ExpPat!$A$2:$D$47,4,FALSE)</f>
        <v>0.32826614880777716</v>
      </c>
      <c r="I725" s="7">
        <v>0.32826614880777716</v>
      </c>
      <c r="J725" t="e">
        <f t="shared" si="47"/>
        <v>#VALUE!</v>
      </c>
      <c r="N725" s="3" t="e">
        <f t="shared" si="44"/>
        <v>#VALUE!</v>
      </c>
      <c r="O725" s="3" t="e">
        <f t="shared" si="45"/>
        <v>#VALUE!</v>
      </c>
      <c r="P725" s="3">
        <f t="shared" si="46"/>
        <v>0.39466882952535931</v>
      </c>
    </row>
    <row r="726" spans="1:16" x14ac:dyDescent="0.3">
      <c r="A726" t="s">
        <v>219</v>
      </c>
      <c r="B726" t="s">
        <v>220</v>
      </c>
      <c r="C726" t="s">
        <v>202</v>
      </c>
      <c r="D726" s="6" t="e">
        <f>+SED!AJ726</f>
        <v>#VALUE!</v>
      </c>
      <c r="E726" s="7" t="s">
        <v>3</v>
      </c>
      <c r="F726">
        <f>VLOOKUP(B726,RegInd!$B$2:$N$388,13,FALSE)</f>
        <v>0.41707178406696688</v>
      </c>
      <c r="G726" s="7">
        <v>0.41707178406696688</v>
      </c>
      <c r="H726">
        <f>+VLOOKUP(C726,ExpPat!$A$2:$D$47,4,FALSE)</f>
        <v>0.32826614880777716</v>
      </c>
      <c r="I726" s="7">
        <v>0.32826614880777716</v>
      </c>
      <c r="J726" t="e">
        <f t="shared" si="47"/>
        <v>#VALUE!</v>
      </c>
      <c r="N726" s="3" t="e">
        <f t="shared" si="44"/>
        <v>#VALUE!</v>
      </c>
      <c r="O726" s="3">
        <f t="shared" si="45"/>
        <v>0.42492353432873253</v>
      </c>
      <c r="P726" s="3">
        <f t="shared" si="46"/>
        <v>0.39466882952535931</v>
      </c>
    </row>
    <row r="727" spans="1:16" x14ac:dyDescent="0.3">
      <c r="A727" t="s">
        <v>1650</v>
      </c>
      <c r="B727" t="s">
        <v>1649</v>
      </c>
      <c r="C727" t="s">
        <v>202</v>
      </c>
      <c r="D727" s="6">
        <f>+SED!AJ727</f>
        <v>0.20434556106448859</v>
      </c>
      <c r="E727" s="7">
        <v>0.20434556106448859</v>
      </c>
      <c r="F727" t="e">
        <f>VLOOKUP(B727,RegInd!$B$2:$N$388,13,FALSE)</f>
        <v>#N/A</v>
      </c>
      <c r="G727" s="7">
        <v>0.41707178406696688</v>
      </c>
      <c r="H727">
        <f>+VLOOKUP(C727,ExpPat!$A$2:$D$47,4,FALSE)</f>
        <v>0.32826614880777716</v>
      </c>
      <c r="I727" s="7">
        <v>0.32826614880777716</v>
      </c>
      <c r="J727">
        <f t="shared" si="47"/>
        <v>0.53841916303609461</v>
      </c>
      <c r="N727" s="3">
        <f t="shared" si="44"/>
        <v>0.79566512525419175</v>
      </c>
      <c r="O727" s="3">
        <f t="shared" si="45"/>
        <v>0.42492353432873253</v>
      </c>
      <c r="P727" s="3">
        <f t="shared" si="46"/>
        <v>0.39466882952535931</v>
      </c>
    </row>
    <row r="728" spans="1:16" x14ac:dyDescent="0.3">
      <c r="A728" t="s">
        <v>221</v>
      </c>
      <c r="B728" t="s">
        <v>1651</v>
      </c>
      <c r="C728" t="s">
        <v>202</v>
      </c>
      <c r="D728" s="6" t="e">
        <f>+SED!AJ728</f>
        <v>#VALUE!</v>
      </c>
      <c r="E728" s="7" t="s">
        <v>3</v>
      </c>
      <c r="F728" t="e">
        <f>VLOOKUP(B728,RegInd!$B$2:$N$388,13,FALSE)</f>
        <v>#N/A</v>
      </c>
      <c r="G728" s="7" t="s">
        <v>3</v>
      </c>
      <c r="H728">
        <f>+VLOOKUP(C728,ExpPat!$A$2:$D$47,4,FALSE)</f>
        <v>0.32826614880777716</v>
      </c>
      <c r="I728" s="7">
        <v>0.32826614880777716</v>
      </c>
      <c r="J728" t="e">
        <f t="shared" si="47"/>
        <v>#VALUE!</v>
      </c>
      <c r="N728" s="3" t="e">
        <f t="shared" si="44"/>
        <v>#VALUE!</v>
      </c>
      <c r="O728" s="3" t="e">
        <f t="shared" si="45"/>
        <v>#VALUE!</v>
      </c>
      <c r="P728" s="3">
        <f t="shared" si="46"/>
        <v>0.39466882952535931</v>
      </c>
    </row>
    <row r="729" spans="1:16" x14ac:dyDescent="0.3">
      <c r="A729" t="s">
        <v>222</v>
      </c>
      <c r="B729" t="s">
        <v>223</v>
      </c>
      <c r="C729" t="s">
        <v>202</v>
      </c>
      <c r="D729" s="6" t="e">
        <f>+SED!AJ729</f>
        <v>#VALUE!</v>
      </c>
      <c r="E729" s="7" t="s">
        <v>3</v>
      </c>
      <c r="F729">
        <f>VLOOKUP(B729,RegInd!$B$2:$N$388,13,FALSE)</f>
        <v>0.43867703844440276</v>
      </c>
      <c r="G729" s="7">
        <v>0.43867703844440276</v>
      </c>
      <c r="H729">
        <f>+VLOOKUP(C729,ExpPat!$A$2:$D$47,4,FALSE)</f>
        <v>0.32826614880777716</v>
      </c>
      <c r="I729" s="7">
        <v>0.32826614880777716</v>
      </c>
      <c r="J729" t="e">
        <f t="shared" si="47"/>
        <v>#VALUE!</v>
      </c>
      <c r="N729" s="3" t="e">
        <f t="shared" si="44"/>
        <v>#VALUE!</v>
      </c>
      <c r="O729" s="3">
        <f t="shared" si="45"/>
        <v>0.46542741381569985</v>
      </c>
      <c r="P729" s="3">
        <f t="shared" si="46"/>
        <v>0.39466882952535931</v>
      </c>
    </row>
    <row r="730" spans="1:16" x14ac:dyDescent="0.3">
      <c r="A730" t="s">
        <v>1653</v>
      </c>
      <c r="B730" t="s">
        <v>1652</v>
      </c>
      <c r="C730" t="s">
        <v>202</v>
      </c>
      <c r="D730" s="6">
        <f>+SED!AJ730</f>
        <v>0.17020997463737469</v>
      </c>
      <c r="E730" s="7">
        <v>0.17020997463737469</v>
      </c>
      <c r="F730" t="e">
        <f>VLOOKUP(B730,RegInd!$B$2:$N$388,13,FALSE)</f>
        <v>#N/A</v>
      </c>
      <c r="G730" s="7">
        <v>0.43867703844440276</v>
      </c>
      <c r="H730">
        <f>+VLOOKUP(C730,ExpPat!$A$2:$D$47,4,FALSE)</f>
        <v>0.32826614880777716</v>
      </c>
      <c r="I730" s="7">
        <v>0.32826614880777716</v>
      </c>
      <c r="J730">
        <f t="shared" si="47"/>
        <v>0.57045436209649547</v>
      </c>
      <c r="N730" s="3">
        <f t="shared" si="44"/>
        <v>0.85126684294842736</v>
      </c>
      <c r="O730" s="3">
        <f t="shared" si="45"/>
        <v>0.46542741381569985</v>
      </c>
      <c r="P730" s="3">
        <f t="shared" si="46"/>
        <v>0.39466882952535931</v>
      </c>
    </row>
    <row r="731" spans="1:16" x14ac:dyDescent="0.3">
      <c r="A731" t="s">
        <v>1655</v>
      </c>
      <c r="B731" t="s">
        <v>1654</v>
      </c>
      <c r="C731" t="s">
        <v>202</v>
      </c>
      <c r="D731" s="6">
        <f>+SED!AJ731</f>
        <v>0.1906094992241272</v>
      </c>
      <c r="E731" s="7">
        <v>0.1906094992241272</v>
      </c>
      <c r="F731" t="e">
        <f>VLOOKUP(B731,RegInd!$B$2:$N$388,13,FALSE)</f>
        <v>#N/A</v>
      </c>
      <c r="G731" s="7">
        <v>0.43867703844440276</v>
      </c>
      <c r="H731">
        <f>+VLOOKUP(C731,ExpPat!$A$2:$D$47,4,FALSE)</f>
        <v>0.32826614880777716</v>
      </c>
      <c r="I731" s="7">
        <v>0.32826614880777716</v>
      </c>
      <c r="J731">
        <f t="shared" si="47"/>
        <v>0.55937844664785685</v>
      </c>
      <c r="N731" s="3">
        <f t="shared" si="44"/>
        <v>0.81803909660251151</v>
      </c>
      <c r="O731" s="3">
        <f t="shared" si="45"/>
        <v>0.46542741381569985</v>
      </c>
      <c r="P731" s="3">
        <f t="shared" si="46"/>
        <v>0.39466882952535931</v>
      </c>
    </row>
    <row r="732" spans="1:16" x14ac:dyDescent="0.3">
      <c r="A732" t="s">
        <v>1657</v>
      </c>
      <c r="B732" t="s">
        <v>1656</v>
      </c>
      <c r="C732" t="s">
        <v>202</v>
      </c>
      <c r="D732" s="6">
        <f>+SED!AJ732</f>
        <v>0.1990078824758553</v>
      </c>
      <c r="E732" s="7">
        <v>0.1990078824758553</v>
      </c>
      <c r="F732" t="e">
        <f>VLOOKUP(B732,RegInd!$B$2:$N$388,13,FALSE)</f>
        <v>#N/A</v>
      </c>
      <c r="G732" s="7">
        <v>0.43867703844440276</v>
      </c>
      <c r="H732">
        <f>+VLOOKUP(C732,ExpPat!$A$2:$D$47,4,FALSE)</f>
        <v>0.32826614880777716</v>
      </c>
      <c r="I732" s="7">
        <v>0.32826614880777716</v>
      </c>
      <c r="J732">
        <f t="shared" si="47"/>
        <v>0.55481854710677592</v>
      </c>
      <c r="N732" s="3">
        <f t="shared" si="44"/>
        <v>0.80435939797926848</v>
      </c>
      <c r="O732" s="3">
        <f t="shared" si="45"/>
        <v>0.46542741381569985</v>
      </c>
      <c r="P732" s="3">
        <f t="shared" si="46"/>
        <v>0.39466882952535931</v>
      </c>
    </row>
    <row r="733" spans="1:16" x14ac:dyDescent="0.3">
      <c r="A733" t="s">
        <v>1659</v>
      </c>
      <c r="B733" t="s">
        <v>1658</v>
      </c>
      <c r="C733" t="s">
        <v>202</v>
      </c>
      <c r="D733" s="6">
        <f>+SED!AJ733</f>
        <v>0.19717543605163296</v>
      </c>
      <c r="E733" s="7">
        <v>0.19717543605163296</v>
      </c>
      <c r="F733" t="e">
        <f>VLOOKUP(B733,RegInd!$B$2:$N$388,13,FALSE)</f>
        <v>#N/A</v>
      </c>
      <c r="G733" s="7">
        <v>0.43867703844440276</v>
      </c>
      <c r="H733">
        <f>+VLOOKUP(C733,ExpPat!$A$2:$D$47,4,FALSE)</f>
        <v>0.32826614880777716</v>
      </c>
      <c r="I733" s="7">
        <v>0.32826614880777716</v>
      </c>
      <c r="J733">
        <f t="shared" si="47"/>
        <v>0.55581347331559683</v>
      </c>
      <c r="N733" s="3">
        <f t="shared" si="44"/>
        <v>0.80734417660573121</v>
      </c>
      <c r="O733" s="3">
        <f t="shared" si="45"/>
        <v>0.46542741381569985</v>
      </c>
      <c r="P733" s="3">
        <f t="shared" si="46"/>
        <v>0.39466882952535931</v>
      </c>
    </row>
    <row r="734" spans="1:16" x14ac:dyDescent="0.3">
      <c r="A734" t="s">
        <v>1661</v>
      </c>
      <c r="B734" t="s">
        <v>1660</v>
      </c>
      <c r="C734" t="s">
        <v>202</v>
      </c>
      <c r="D734" s="6">
        <f>+SED!AJ734</f>
        <v>0.19381738995876924</v>
      </c>
      <c r="E734" s="7">
        <v>0.19381738995876924</v>
      </c>
      <c r="F734" t="e">
        <f>VLOOKUP(B734,RegInd!$B$2:$N$388,13,FALSE)</f>
        <v>#N/A</v>
      </c>
      <c r="G734" s="7">
        <v>0.43867703844440276</v>
      </c>
      <c r="H734">
        <f>+VLOOKUP(C734,ExpPat!$A$2:$D$47,4,FALSE)</f>
        <v>0.32826614880777716</v>
      </c>
      <c r="I734" s="7">
        <v>0.32826614880777716</v>
      </c>
      <c r="J734">
        <f t="shared" si="47"/>
        <v>0.55763672338395098</v>
      </c>
      <c r="N734" s="3">
        <f t="shared" si="44"/>
        <v>0.8128139268107939</v>
      </c>
      <c r="O734" s="3">
        <f t="shared" si="45"/>
        <v>0.46542741381569985</v>
      </c>
      <c r="P734" s="3">
        <f t="shared" si="46"/>
        <v>0.39466882952535931</v>
      </c>
    </row>
    <row r="735" spans="1:16" x14ac:dyDescent="0.3">
      <c r="A735" t="s">
        <v>1663</v>
      </c>
      <c r="B735" t="s">
        <v>1662</v>
      </c>
      <c r="C735" t="s">
        <v>202</v>
      </c>
      <c r="D735" s="6">
        <f>+SED!AJ735</f>
        <v>0.16782166133648263</v>
      </c>
      <c r="E735" s="7">
        <v>0.16782166133648263</v>
      </c>
      <c r="F735" t="e">
        <f>VLOOKUP(B735,RegInd!$B$2:$N$388,13,FALSE)</f>
        <v>#N/A</v>
      </c>
      <c r="G735" s="7">
        <v>0.43867703844440276</v>
      </c>
      <c r="H735">
        <f>+VLOOKUP(C735,ExpPat!$A$2:$D$47,4,FALSE)</f>
        <v>0.32826614880777716</v>
      </c>
      <c r="I735" s="7">
        <v>0.32826614880777716</v>
      </c>
      <c r="J735">
        <f t="shared" si="47"/>
        <v>0.57175109605090924</v>
      </c>
      <c r="N735" s="3">
        <f t="shared" si="44"/>
        <v>0.85515704481166843</v>
      </c>
      <c r="O735" s="3">
        <f t="shared" si="45"/>
        <v>0.46542741381569985</v>
      </c>
      <c r="P735" s="3">
        <f t="shared" si="46"/>
        <v>0.39466882952535931</v>
      </c>
    </row>
    <row r="736" spans="1:16" x14ac:dyDescent="0.3">
      <c r="A736" t="s">
        <v>1665</v>
      </c>
      <c r="B736" t="s">
        <v>1664</v>
      </c>
      <c r="C736" t="s">
        <v>202</v>
      </c>
      <c r="D736" s="6">
        <f>+SED!AJ736</f>
        <v>0.17066029926700368</v>
      </c>
      <c r="E736" s="7">
        <v>0.17066029926700368</v>
      </c>
      <c r="F736" t="e">
        <f>VLOOKUP(B736,RegInd!$B$2:$N$388,13,FALSE)</f>
        <v>#N/A</v>
      </c>
      <c r="G736" s="7">
        <v>0.43867703844440276</v>
      </c>
      <c r="H736">
        <f>+VLOOKUP(C736,ExpPat!$A$2:$D$47,4,FALSE)</f>
        <v>0.32826614880777716</v>
      </c>
      <c r="I736" s="7">
        <v>0.32826614880777716</v>
      </c>
      <c r="J736">
        <f t="shared" si="47"/>
        <v>0.57020985848068828</v>
      </c>
      <c r="N736" s="3">
        <f t="shared" si="44"/>
        <v>0.85053333210100557</v>
      </c>
      <c r="O736" s="3">
        <f t="shared" si="45"/>
        <v>0.46542741381569985</v>
      </c>
      <c r="P736" s="3">
        <f t="shared" si="46"/>
        <v>0.39466882952535931</v>
      </c>
    </row>
    <row r="737" spans="1:16" x14ac:dyDescent="0.3">
      <c r="A737" t="s">
        <v>1667</v>
      </c>
      <c r="B737" t="s">
        <v>1666</v>
      </c>
      <c r="C737" t="s">
        <v>202</v>
      </c>
      <c r="D737" s="6">
        <f>+SED!AJ737</f>
        <v>0.18842909560932239</v>
      </c>
      <c r="E737" s="7">
        <v>0.18842909560932239</v>
      </c>
      <c r="F737" t="e">
        <f>VLOOKUP(B737,RegInd!$B$2:$N$388,13,FALSE)</f>
        <v>#N/A</v>
      </c>
      <c r="G737" s="7">
        <v>0.43867703844440276</v>
      </c>
      <c r="H737">
        <f>+VLOOKUP(C737,ExpPat!$A$2:$D$47,4,FALSE)</f>
        <v>0.32826614880777716</v>
      </c>
      <c r="I737" s="7">
        <v>0.32826614880777716</v>
      </c>
      <c r="J737">
        <f t="shared" si="47"/>
        <v>0.5605622961036999</v>
      </c>
      <c r="N737" s="3">
        <f t="shared" si="44"/>
        <v>0.82159064497004064</v>
      </c>
      <c r="O737" s="3">
        <f t="shared" si="45"/>
        <v>0.46542741381569985</v>
      </c>
      <c r="P737" s="3">
        <f t="shared" si="46"/>
        <v>0.39466882952535931</v>
      </c>
    </row>
    <row r="738" spans="1:16" x14ac:dyDescent="0.3">
      <c r="A738" t="s">
        <v>1669</v>
      </c>
      <c r="B738" t="s">
        <v>1668</v>
      </c>
      <c r="C738" t="s">
        <v>202</v>
      </c>
      <c r="D738" s="6">
        <f>+SED!AJ738</f>
        <v>0.18395167589654202</v>
      </c>
      <c r="E738" s="7">
        <v>0.18395167589654202</v>
      </c>
      <c r="F738" t="e">
        <f>VLOOKUP(B738,RegInd!$B$2:$N$388,13,FALSE)</f>
        <v>#N/A</v>
      </c>
      <c r="G738" s="7">
        <v>0.43867703844440276</v>
      </c>
      <c r="H738">
        <f>+VLOOKUP(C738,ExpPat!$A$2:$D$47,4,FALSE)</f>
        <v>0.32826614880777716</v>
      </c>
      <c r="I738" s="7">
        <v>0.32826614880777716</v>
      </c>
      <c r="J738">
        <f t="shared" si="47"/>
        <v>0.56299330972639128</v>
      </c>
      <c r="N738" s="3">
        <f t="shared" si="44"/>
        <v>0.82888368583811478</v>
      </c>
      <c r="O738" s="3">
        <f t="shared" si="45"/>
        <v>0.46542741381569985</v>
      </c>
      <c r="P738" s="3">
        <f t="shared" si="46"/>
        <v>0.39466882952535931</v>
      </c>
    </row>
    <row r="739" spans="1:16" x14ac:dyDescent="0.3">
      <c r="A739" t="s">
        <v>224</v>
      </c>
      <c r="B739" t="s">
        <v>225</v>
      </c>
      <c r="C739" t="s">
        <v>202</v>
      </c>
      <c r="D739" s="6" t="e">
        <f>+SED!AJ739</f>
        <v>#VALUE!</v>
      </c>
      <c r="E739" s="7" t="s">
        <v>3</v>
      </c>
      <c r="F739">
        <f>VLOOKUP(B739,RegInd!$B$2:$N$388,13,FALSE)</f>
        <v>0.45679757437386503</v>
      </c>
      <c r="G739" s="7">
        <v>0.45679757437386503</v>
      </c>
      <c r="H739">
        <f>+VLOOKUP(C739,ExpPat!$A$2:$D$47,4,FALSE)</f>
        <v>0.32826614880777716</v>
      </c>
      <c r="I739" s="7">
        <v>0.32826614880777716</v>
      </c>
      <c r="J739" t="e">
        <f t="shared" si="47"/>
        <v>#VALUE!</v>
      </c>
      <c r="N739" s="3" t="e">
        <f t="shared" si="44"/>
        <v>#VALUE!</v>
      </c>
      <c r="O739" s="3">
        <f t="shared" si="45"/>
        <v>0.49939840951444647</v>
      </c>
      <c r="P739" s="3">
        <f t="shared" si="46"/>
        <v>0.39466882952535931</v>
      </c>
    </row>
    <row r="740" spans="1:16" x14ac:dyDescent="0.3">
      <c r="A740" t="s">
        <v>1671</v>
      </c>
      <c r="B740" t="s">
        <v>1670</v>
      </c>
      <c r="C740" t="s">
        <v>202</v>
      </c>
      <c r="D740" s="6">
        <f>+SED!AJ740</f>
        <v>0.17775716353305351</v>
      </c>
      <c r="E740" s="7">
        <v>0.17775716353305351</v>
      </c>
      <c r="F740" t="e">
        <f>VLOOKUP(B740,RegInd!$B$2:$N$388,13,FALSE)</f>
        <v>#N/A</v>
      </c>
      <c r="G740" s="7">
        <v>0.45679757437386503</v>
      </c>
      <c r="H740">
        <f>+VLOOKUP(C740,ExpPat!$A$2:$D$47,4,FALSE)</f>
        <v>0.32826614880777716</v>
      </c>
      <c r="I740" s="7">
        <v>0.32826614880777716</v>
      </c>
      <c r="J740">
        <f t="shared" si="47"/>
        <v>0.57768028349582545</v>
      </c>
      <c r="N740" s="3">
        <f t="shared" si="44"/>
        <v>0.83897361144767046</v>
      </c>
      <c r="O740" s="3">
        <f t="shared" si="45"/>
        <v>0.49939840951444647</v>
      </c>
      <c r="P740" s="3">
        <f t="shared" si="46"/>
        <v>0.39466882952535931</v>
      </c>
    </row>
    <row r="741" spans="1:16" x14ac:dyDescent="0.3">
      <c r="A741" t="s">
        <v>1673</v>
      </c>
      <c r="B741" t="s">
        <v>1672</v>
      </c>
      <c r="C741" t="s">
        <v>202</v>
      </c>
      <c r="D741" s="6">
        <f>+SED!AJ741</f>
        <v>0.17703355452851999</v>
      </c>
      <c r="E741" s="7">
        <v>0.17703355452851999</v>
      </c>
      <c r="F741" t="e">
        <f>VLOOKUP(B741,RegInd!$B$2:$N$388,13,FALSE)</f>
        <v>#N/A</v>
      </c>
      <c r="G741" s="7">
        <v>0.45679757437386503</v>
      </c>
      <c r="H741">
        <f>+VLOOKUP(C741,ExpPat!$A$2:$D$47,4,FALSE)</f>
        <v>0.32826614880777716</v>
      </c>
      <c r="I741" s="7">
        <v>0.32826614880777716</v>
      </c>
      <c r="J741">
        <f t="shared" si="47"/>
        <v>0.57807316677690401</v>
      </c>
      <c r="N741" s="3">
        <f t="shared" si="44"/>
        <v>0.84015226129090625</v>
      </c>
      <c r="O741" s="3">
        <f t="shared" si="45"/>
        <v>0.49939840951444647</v>
      </c>
      <c r="P741" s="3">
        <f t="shared" si="46"/>
        <v>0.39466882952535931</v>
      </c>
    </row>
    <row r="742" spans="1:16" x14ac:dyDescent="0.3">
      <c r="A742" t="s">
        <v>1675</v>
      </c>
      <c r="B742" t="s">
        <v>1674</v>
      </c>
      <c r="C742" t="s">
        <v>202</v>
      </c>
      <c r="D742" s="6">
        <f>+SED!AJ742</f>
        <v>0.1599476876611427</v>
      </c>
      <c r="E742" s="7">
        <v>0.1599476876611427</v>
      </c>
      <c r="F742" t="e">
        <f>VLOOKUP(B742,RegInd!$B$2:$N$388,13,FALSE)</f>
        <v>#N/A</v>
      </c>
      <c r="G742" s="7">
        <v>0.45679757437386503</v>
      </c>
      <c r="H742">
        <f>+VLOOKUP(C742,ExpPat!$A$2:$D$47,4,FALSE)</f>
        <v>0.32826614880777716</v>
      </c>
      <c r="I742" s="7">
        <v>0.32826614880777716</v>
      </c>
      <c r="J742">
        <f t="shared" si="47"/>
        <v>0.587349932810592</v>
      </c>
      <c r="N742" s="3">
        <f t="shared" si="44"/>
        <v>0.86798255939197</v>
      </c>
      <c r="O742" s="3">
        <f t="shared" si="45"/>
        <v>0.49939840951444647</v>
      </c>
      <c r="P742" s="3">
        <f t="shared" si="46"/>
        <v>0.39466882952535931</v>
      </c>
    </row>
    <row r="743" spans="1:16" x14ac:dyDescent="0.3">
      <c r="A743" t="s">
        <v>1677</v>
      </c>
      <c r="B743" t="s">
        <v>1676</v>
      </c>
      <c r="C743" t="s">
        <v>202</v>
      </c>
      <c r="D743" s="6">
        <f>+SED!AJ743</f>
        <v>0.17618009788707584</v>
      </c>
      <c r="E743" s="7">
        <v>0.17618009788707584</v>
      </c>
      <c r="F743" t="e">
        <f>VLOOKUP(B743,RegInd!$B$2:$N$388,13,FALSE)</f>
        <v>#N/A</v>
      </c>
      <c r="G743" s="7">
        <v>0.45679757437386503</v>
      </c>
      <c r="H743">
        <f>+VLOOKUP(C743,ExpPat!$A$2:$D$47,4,FALSE)</f>
        <v>0.32826614880777716</v>
      </c>
      <c r="I743" s="7">
        <v>0.32826614880777716</v>
      </c>
      <c r="J743">
        <f t="shared" si="47"/>
        <v>0.57853655079154198</v>
      </c>
      <c r="N743" s="3">
        <f t="shared" si="44"/>
        <v>0.84154241333482005</v>
      </c>
      <c r="O743" s="3">
        <f t="shared" si="45"/>
        <v>0.49939840951444647</v>
      </c>
      <c r="P743" s="3">
        <f t="shared" si="46"/>
        <v>0.39466882952535931</v>
      </c>
    </row>
    <row r="744" spans="1:16" x14ac:dyDescent="0.3">
      <c r="A744" t="s">
        <v>1679</v>
      </c>
      <c r="B744" t="s">
        <v>1678</v>
      </c>
      <c r="C744" t="s">
        <v>202</v>
      </c>
      <c r="D744" s="6">
        <f>+SED!AJ744</f>
        <v>0.17388123147461546</v>
      </c>
      <c r="E744" s="7">
        <v>0.17388123147461546</v>
      </c>
      <c r="F744" t="e">
        <f>VLOOKUP(B744,RegInd!$B$2:$N$388,13,FALSE)</f>
        <v>#N/A</v>
      </c>
      <c r="G744" s="7">
        <v>0.45679757437386503</v>
      </c>
      <c r="H744">
        <f>+VLOOKUP(C744,ExpPat!$A$2:$D$47,4,FALSE)</f>
        <v>0.32826614880777716</v>
      </c>
      <c r="I744" s="7">
        <v>0.32826614880777716</v>
      </c>
      <c r="J744">
        <f t="shared" si="47"/>
        <v>0.57978471958605704</v>
      </c>
      <c r="N744" s="3">
        <f t="shared" si="44"/>
        <v>0.84528691971836512</v>
      </c>
      <c r="O744" s="3">
        <f t="shared" si="45"/>
        <v>0.49939840951444647</v>
      </c>
      <c r="P744" s="3">
        <f t="shared" si="46"/>
        <v>0.39466882952535931</v>
      </c>
    </row>
    <row r="745" spans="1:16" x14ac:dyDescent="0.3">
      <c r="A745" t="s">
        <v>226</v>
      </c>
      <c r="B745" t="s">
        <v>227</v>
      </c>
      <c r="C745" t="s">
        <v>202</v>
      </c>
      <c r="D745" s="6" t="e">
        <f>+SED!AJ745</f>
        <v>#VALUE!</v>
      </c>
      <c r="E745" s="7" t="s">
        <v>3</v>
      </c>
      <c r="F745">
        <f>VLOOKUP(B745,RegInd!$B$2:$N$388,13,FALSE)</f>
        <v>0.4609792365114333</v>
      </c>
      <c r="G745" s="7">
        <v>0.4609792365114333</v>
      </c>
      <c r="H745">
        <f>+VLOOKUP(C745,ExpPat!$A$2:$D$47,4,FALSE)</f>
        <v>0.32826614880777716</v>
      </c>
      <c r="I745" s="7">
        <v>0.32826614880777716</v>
      </c>
      <c r="J745" t="e">
        <f t="shared" si="47"/>
        <v>#VALUE!</v>
      </c>
      <c r="N745" s="3" t="e">
        <f t="shared" si="44"/>
        <v>#VALUE!</v>
      </c>
      <c r="O745" s="3">
        <f t="shared" si="45"/>
        <v>0.50723787006031118</v>
      </c>
      <c r="P745" s="3">
        <f t="shared" si="46"/>
        <v>0.39466882952535931</v>
      </c>
    </row>
    <row r="746" spans="1:16" x14ac:dyDescent="0.3">
      <c r="A746" t="s">
        <v>1681</v>
      </c>
      <c r="B746" t="s">
        <v>1680</v>
      </c>
      <c r="C746" t="s">
        <v>202</v>
      </c>
      <c r="D746" s="6">
        <f>+SED!AJ746</f>
        <v>0.17379340477172756</v>
      </c>
      <c r="E746" s="7">
        <v>0.17379340477172756</v>
      </c>
      <c r="F746" t="e">
        <f>VLOOKUP(B746,RegInd!$B$2:$N$388,13,FALSE)</f>
        <v>#N/A</v>
      </c>
      <c r="G746" s="7">
        <v>0.4609792365114333</v>
      </c>
      <c r="H746">
        <f>+VLOOKUP(C746,ExpPat!$A$2:$D$47,4,FALSE)</f>
        <v>0.32826614880777716</v>
      </c>
      <c r="I746" s="7">
        <v>0.32826614880777716</v>
      </c>
      <c r="J746">
        <f t="shared" si="47"/>
        <v>0.5824455585820133</v>
      </c>
      <c r="N746" s="3">
        <f t="shared" si="44"/>
        <v>0.8454299761603693</v>
      </c>
      <c r="O746" s="3">
        <f t="shared" si="45"/>
        <v>0.50723787006031118</v>
      </c>
      <c r="P746" s="3">
        <f t="shared" si="46"/>
        <v>0.39466882952535931</v>
      </c>
    </row>
    <row r="747" spans="1:16" x14ac:dyDescent="0.3">
      <c r="A747" t="s">
        <v>1683</v>
      </c>
      <c r="B747" t="s">
        <v>1682</v>
      </c>
      <c r="C747" t="s">
        <v>202</v>
      </c>
      <c r="D747" s="6">
        <f>+SED!AJ747</f>
        <v>0.17926353025046074</v>
      </c>
      <c r="E747" s="7">
        <v>0.17926353025046074</v>
      </c>
      <c r="F747" t="e">
        <f>VLOOKUP(B747,RegInd!$B$2:$N$388,13,FALSE)</f>
        <v>#N/A</v>
      </c>
      <c r="G747" s="7">
        <v>0.4609792365114333</v>
      </c>
      <c r="H747">
        <f>+VLOOKUP(C747,ExpPat!$A$2:$D$47,4,FALSE)</f>
        <v>0.32826614880777716</v>
      </c>
      <c r="I747" s="7">
        <v>0.32826614880777716</v>
      </c>
      <c r="J747">
        <f t="shared" si="47"/>
        <v>0.57947555567639475</v>
      </c>
      <c r="N747" s="3">
        <f t="shared" si="44"/>
        <v>0.83651996744351353</v>
      </c>
      <c r="O747" s="3">
        <f t="shared" si="45"/>
        <v>0.50723787006031118</v>
      </c>
      <c r="P747" s="3">
        <f t="shared" si="46"/>
        <v>0.39466882952535931</v>
      </c>
    </row>
    <row r="748" spans="1:16" x14ac:dyDescent="0.3">
      <c r="A748" t="s">
        <v>228</v>
      </c>
      <c r="B748" t="s">
        <v>1684</v>
      </c>
      <c r="C748" t="s">
        <v>202</v>
      </c>
      <c r="D748" s="6" t="e">
        <f>+SED!AJ748</f>
        <v>#VALUE!</v>
      </c>
      <c r="E748" s="7" t="s">
        <v>3</v>
      </c>
      <c r="F748" t="e">
        <f>VLOOKUP(B748,RegInd!$B$2:$N$388,13,FALSE)</f>
        <v>#N/A</v>
      </c>
      <c r="G748" s="7" t="s">
        <v>3</v>
      </c>
      <c r="H748">
        <f>+VLOOKUP(C748,ExpPat!$A$2:$D$47,4,FALSE)</f>
        <v>0.32826614880777716</v>
      </c>
      <c r="I748" s="7">
        <v>0.32826614880777716</v>
      </c>
      <c r="J748" t="e">
        <f t="shared" si="47"/>
        <v>#VALUE!</v>
      </c>
      <c r="N748" s="3" t="e">
        <f t="shared" si="44"/>
        <v>#VALUE!</v>
      </c>
      <c r="O748" s="3" t="e">
        <f t="shared" si="45"/>
        <v>#VALUE!</v>
      </c>
      <c r="P748" s="3">
        <f t="shared" si="46"/>
        <v>0.39466882952535931</v>
      </c>
    </row>
    <row r="749" spans="1:16" x14ac:dyDescent="0.3">
      <c r="A749" t="s">
        <v>229</v>
      </c>
      <c r="B749" t="s">
        <v>230</v>
      </c>
      <c r="C749" t="s">
        <v>202</v>
      </c>
      <c r="D749" s="6" t="e">
        <f>+SED!AJ749</f>
        <v>#VALUE!</v>
      </c>
      <c r="E749" s="7" t="s">
        <v>3</v>
      </c>
      <c r="F749">
        <f>VLOOKUP(B749,RegInd!$B$2:$N$388,13,FALSE)</f>
        <v>0.42961677047967156</v>
      </c>
      <c r="G749" s="7">
        <v>0.42961677047967156</v>
      </c>
      <c r="H749">
        <f>+VLOOKUP(C749,ExpPat!$A$2:$D$47,4,FALSE)</f>
        <v>0.32826614880777716</v>
      </c>
      <c r="I749" s="7">
        <v>0.32826614880777716</v>
      </c>
      <c r="J749" t="e">
        <f t="shared" si="47"/>
        <v>#VALUE!</v>
      </c>
      <c r="N749" s="3" t="e">
        <f t="shared" si="44"/>
        <v>#VALUE!</v>
      </c>
      <c r="O749" s="3">
        <f t="shared" si="45"/>
        <v>0.44844191596632643</v>
      </c>
      <c r="P749" s="3">
        <f t="shared" si="46"/>
        <v>0.39466882952535931</v>
      </c>
    </row>
    <row r="750" spans="1:16" x14ac:dyDescent="0.3">
      <c r="A750" t="s">
        <v>1686</v>
      </c>
      <c r="B750" t="s">
        <v>1685</v>
      </c>
      <c r="C750" t="s">
        <v>202</v>
      </c>
      <c r="D750" s="6">
        <f>+SED!AJ750</f>
        <v>0.20170178913921119</v>
      </c>
      <c r="E750" s="7">
        <v>0.20170178913921119</v>
      </c>
      <c r="F750" t="e">
        <f>VLOOKUP(B750,RegInd!$B$2:$N$388,13,FALSE)</f>
        <v>#N/A</v>
      </c>
      <c r="G750" s="7">
        <v>0.42961677047967156</v>
      </c>
      <c r="H750">
        <f>+VLOOKUP(C750,ExpPat!$A$2:$D$47,4,FALSE)</f>
        <v>0.32826614880777716</v>
      </c>
      <c r="I750" s="7">
        <v>0.32826614880777716</v>
      </c>
      <c r="J750">
        <f t="shared" si="47"/>
        <v>0.54769405871601484</v>
      </c>
      <c r="N750" s="3">
        <f t="shared" si="44"/>
        <v>0.79997143065635878</v>
      </c>
      <c r="O750" s="3">
        <f t="shared" si="45"/>
        <v>0.44844191596632643</v>
      </c>
      <c r="P750" s="3">
        <f t="shared" si="46"/>
        <v>0.39466882952535931</v>
      </c>
    </row>
    <row r="751" spans="1:16" x14ac:dyDescent="0.3">
      <c r="A751" t="s">
        <v>1688</v>
      </c>
      <c r="B751" t="s">
        <v>1687</v>
      </c>
      <c r="C751" t="s">
        <v>202</v>
      </c>
      <c r="D751" s="6">
        <f>+SED!AJ751</f>
        <v>0.17881632932747121</v>
      </c>
      <c r="E751" s="7">
        <v>0.17881632932747121</v>
      </c>
      <c r="F751" t="e">
        <f>VLOOKUP(B751,RegInd!$B$2:$N$388,13,FALSE)</f>
        <v>#N/A</v>
      </c>
      <c r="G751" s="7">
        <v>0.42961677047967156</v>
      </c>
      <c r="H751">
        <f>+VLOOKUP(C751,ExpPat!$A$2:$D$47,4,FALSE)</f>
        <v>0.32826614880777716</v>
      </c>
      <c r="I751" s="7">
        <v>0.32826614880777716</v>
      </c>
      <c r="J751">
        <f t="shared" si="47"/>
        <v>0.56011971191200438</v>
      </c>
      <c r="N751" s="3">
        <f t="shared" si="44"/>
        <v>0.83724839024432751</v>
      </c>
      <c r="O751" s="3">
        <f t="shared" si="45"/>
        <v>0.44844191596632643</v>
      </c>
      <c r="P751" s="3">
        <f t="shared" si="46"/>
        <v>0.39466882952535931</v>
      </c>
    </row>
    <row r="752" spans="1:16" x14ac:dyDescent="0.3">
      <c r="A752" t="s">
        <v>1690</v>
      </c>
      <c r="B752" t="s">
        <v>1689</v>
      </c>
      <c r="C752" t="s">
        <v>202</v>
      </c>
      <c r="D752" s="6">
        <f>+SED!AJ752</f>
        <v>0.18197899595342951</v>
      </c>
      <c r="E752" s="7">
        <v>0.18197899595342951</v>
      </c>
      <c r="F752" t="e">
        <f>VLOOKUP(B752,RegInd!$B$2:$N$388,13,FALSE)</f>
        <v>#N/A</v>
      </c>
      <c r="G752" s="7">
        <v>0.42961677047967156</v>
      </c>
      <c r="H752">
        <f>+VLOOKUP(C752,ExpPat!$A$2:$D$47,4,FALSE)</f>
        <v>0.32826614880777716</v>
      </c>
      <c r="I752" s="7">
        <v>0.32826614880777716</v>
      </c>
      <c r="J752">
        <f t="shared" si="47"/>
        <v>0.5584025430636631</v>
      </c>
      <c r="N752" s="3">
        <f t="shared" si="44"/>
        <v>0.83209688369930346</v>
      </c>
      <c r="O752" s="3">
        <f t="shared" si="45"/>
        <v>0.44844191596632643</v>
      </c>
      <c r="P752" s="3">
        <f t="shared" si="46"/>
        <v>0.39466882952535931</v>
      </c>
    </row>
    <row r="753" spans="1:16" x14ac:dyDescent="0.3">
      <c r="A753" t="s">
        <v>1692</v>
      </c>
      <c r="B753" t="s">
        <v>1691</v>
      </c>
      <c r="C753" t="s">
        <v>202</v>
      </c>
      <c r="D753" s="6">
        <f>+SED!AJ753</f>
        <v>0.178965372418494</v>
      </c>
      <c r="E753" s="7">
        <v>0.178965372418494</v>
      </c>
      <c r="F753" t="e">
        <f>VLOOKUP(B753,RegInd!$B$2:$N$388,13,FALSE)</f>
        <v>#N/A</v>
      </c>
      <c r="G753" s="7">
        <v>0.42961677047967156</v>
      </c>
      <c r="H753">
        <f>+VLOOKUP(C753,ExpPat!$A$2:$D$47,4,FALSE)</f>
        <v>0.32826614880777716</v>
      </c>
      <c r="I753" s="7">
        <v>0.32826614880777716</v>
      </c>
      <c r="J753">
        <f t="shared" si="47"/>
        <v>0.56003878901268134</v>
      </c>
      <c r="N753" s="3">
        <f t="shared" si="44"/>
        <v>0.83700562154635838</v>
      </c>
      <c r="O753" s="3">
        <f t="shared" si="45"/>
        <v>0.44844191596632643</v>
      </c>
      <c r="P753" s="3">
        <f t="shared" si="46"/>
        <v>0.39466882952535931</v>
      </c>
    </row>
    <row r="754" spans="1:16" x14ac:dyDescent="0.3">
      <c r="A754" t="s">
        <v>231</v>
      </c>
      <c r="B754" t="s">
        <v>232</v>
      </c>
      <c r="C754" t="s">
        <v>202</v>
      </c>
      <c r="D754" s="6" t="e">
        <f>+SED!AJ754</f>
        <v>#VALUE!</v>
      </c>
      <c r="E754" s="7" t="s">
        <v>3</v>
      </c>
      <c r="F754">
        <f>VLOOKUP(B754,RegInd!$B$2:$N$388,13,FALSE)</f>
        <v>0.45191896854670216</v>
      </c>
      <c r="G754" s="7">
        <v>0.45191896854670216</v>
      </c>
      <c r="H754">
        <f>+VLOOKUP(C754,ExpPat!$A$2:$D$47,4,FALSE)</f>
        <v>0.32826614880777716</v>
      </c>
      <c r="I754" s="7">
        <v>0.32826614880777716</v>
      </c>
      <c r="J754" t="e">
        <f t="shared" si="47"/>
        <v>#VALUE!</v>
      </c>
      <c r="N754" s="3" t="e">
        <f t="shared" si="44"/>
        <v>#VALUE!</v>
      </c>
      <c r="O754" s="3">
        <f t="shared" si="45"/>
        <v>0.49025237221093787</v>
      </c>
      <c r="P754" s="3">
        <f t="shared" si="46"/>
        <v>0.39466882952535931</v>
      </c>
    </row>
    <row r="755" spans="1:16" x14ac:dyDescent="0.3">
      <c r="A755" t="s">
        <v>1694</v>
      </c>
      <c r="B755" t="s">
        <v>1693</v>
      </c>
      <c r="C755" t="s">
        <v>202</v>
      </c>
      <c r="D755" s="6">
        <f>+SED!AJ755</f>
        <v>0.1992517859355441</v>
      </c>
      <c r="E755" s="7">
        <v>0.1992517859355441</v>
      </c>
      <c r="F755" t="e">
        <f>VLOOKUP(B755,RegInd!$B$2:$N$388,13,FALSE)</f>
        <v>#N/A</v>
      </c>
      <c r="G755" s="7">
        <v>0.45191896854670216</v>
      </c>
      <c r="H755">
        <f>+VLOOKUP(C755,ExpPat!$A$2:$D$47,4,FALSE)</f>
        <v>0.32826614880777716</v>
      </c>
      <c r="I755" s="7">
        <v>0.32826614880777716</v>
      </c>
      <c r="J755">
        <f t="shared" si="47"/>
        <v>0.56296110593191218</v>
      </c>
      <c r="N755" s="3">
        <f t="shared" si="44"/>
        <v>0.80396211605943912</v>
      </c>
      <c r="O755" s="3">
        <f t="shared" si="45"/>
        <v>0.49025237221093787</v>
      </c>
      <c r="P755" s="3">
        <f t="shared" si="46"/>
        <v>0.39466882952535931</v>
      </c>
    </row>
    <row r="756" spans="1:16" x14ac:dyDescent="0.3">
      <c r="A756" t="s">
        <v>1696</v>
      </c>
      <c r="B756" t="s">
        <v>1695</v>
      </c>
      <c r="C756" t="s">
        <v>202</v>
      </c>
      <c r="D756" s="6">
        <f>+SED!AJ756</f>
        <v>0.17541717741920407</v>
      </c>
      <c r="E756" s="7">
        <v>0.17541717741920407</v>
      </c>
      <c r="F756" t="e">
        <f>VLOOKUP(B756,RegInd!$B$2:$N$388,13,FALSE)</f>
        <v>#N/A</v>
      </c>
      <c r="G756" s="7">
        <v>0.45191896854670216</v>
      </c>
      <c r="H756">
        <f>+VLOOKUP(C756,ExpPat!$A$2:$D$47,4,FALSE)</f>
        <v>0.32826614880777716</v>
      </c>
      <c r="I756" s="7">
        <v>0.32826614880777716</v>
      </c>
      <c r="J756">
        <f t="shared" si="47"/>
        <v>0.57590209911808765</v>
      </c>
      <c r="N756" s="3">
        <f t="shared" si="44"/>
        <v>0.84278509561796566</v>
      </c>
      <c r="O756" s="3">
        <f t="shared" si="45"/>
        <v>0.49025237221093787</v>
      </c>
      <c r="P756" s="3">
        <f t="shared" si="46"/>
        <v>0.39466882952535931</v>
      </c>
    </row>
    <row r="757" spans="1:16" x14ac:dyDescent="0.3">
      <c r="A757" t="s">
        <v>1698</v>
      </c>
      <c r="B757" t="s">
        <v>1697</v>
      </c>
      <c r="C757" t="s">
        <v>202</v>
      </c>
      <c r="D757" s="6">
        <f>+SED!AJ757</f>
        <v>0.19826809338646462</v>
      </c>
      <c r="E757" s="7">
        <v>0.19826809338646462</v>
      </c>
      <c r="F757" t="e">
        <f>VLOOKUP(B757,RegInd!$B$2:$N$388,13,FALSE)</f>
        <v>#N/A</v>
      </c>
      <c r="G757" s="7">
        <v>0.45191896854670216</v>
      </c>
      <c r="H757">
        <f>+VLOOKUP(C757,ExpPat!$A$2:$D$47,4,FALSE)</f>
        <v>0.32826614880777716</v>
      </c>
      <c r="I757" s="7">
        <v>0.32826614880777716</v>
      </c>
      <c r="J757">
        <f t="shared" si="47"/>
        <v>0.56349520149157706</v>
      </c>
      <c r="N757" s="3">
        <f t="shared" si="44"/>
        <v>0.80556440273843388</v>
      </c>
      <c r="O757" s="3">
        <f t="shared" si="45"/>
        <v>0.49025237221093787</v>
      </c>
      <c r="P757" s="3">
        <f t="shared" si="46"/>
        <v>0.39466882952535931</v>
      </c>
    </row>
    <row r="758" spans="1:16" x14ac:dyDescent="0.3">
      <c r="A758" t="s">
        <v>233</v>
      </c>
      <c r="B758" t="s">
        <v>234</v>
      </c>
      <c r="C758" t="s">
        <v>202</v>
      </c>
      <c r="D758" s="6" t="e">
        <f>+SED!AJ758</f>
        <v>#VALUE!</v>
      </c>
      <c r="E758" s="7" t="s">
        <v>3</v>
      </c>
      <c r="F758">
        <f>VLOOKUP(B758,RegInd!$B$2:$N$388,13,FALSE)</f>
        <v>0.449828137477918</v>
      </c>
      <c r="G758" s="7">
        <v>0.449828137477918</v>
      </c>
      <c r="H758">
        <f>+VLOOKUP(C758,ExpPat!$A$2:$D$47,4,FALSE)</f>
        <v>0.32826614880777716</v>
      </c>
      <c r="I758" s="7">
        <v>0.32826614880777716</v>
      </c>
      <c r="J758" t="e">
        <f t="shared" si="47"/>
        <v>#VALUE!</v>
      </c>
      <c r="N758" s="3" t="e">
        <f t="shared" si="44"/>
        <v>#VALUE!</v>
      </c>
      <c r="O758" s="3">
        <f t="shared" si="45"/>
        <v>0.48633264193800546</v>
      </c>
      <c r="P758" s="3">
        <f t="shared" si="46"/>
        <v>0.39466882952535931</v>
      </c>
    </row>
    <row r="759" spans="1:16" x14ac:dyDescent="0.3">
      <c r="A759" t="s">
        <v>1700</v>
      </c>
      <c r="B759" t="s">
        <v>1699</v>
      </c>
      <c r="C759" t="s">
        <v>202</v>
      </c>
      <c r="D759" s="6">
        <f>+SED!AJ759</f>
        <v>0.19786439534851663</v>
      </c>
      <c r="E759" s="7">
        <v>0.19786439534851663</v>
      </c>
      <c r="F759" t="e">
        <f>VLOOKUP(B759,RegInd!$B$2:$N$388,13,FALSE)</f>
        <v>#N/A</v>
      </c>
      <c r="G759" s="7">
        <v>0.449828137477918</v>
      </c>
      <c r="H759">
        <f>+VLOOKUP(C759,ExpPat!$A$2:$D$47,4,FALSE)</f>
        <v>0.32826614880777716</v>
      </c>
      <c r="I759" s="7">
        <v>0.32826614880777716</v>
      </c>
      <c r="J759">
        <f t="shared" si="47"/>
        <v>0.56240781245647409</v>
      </c>
      <c r="N759" s="3">
        <f t="shared" si="44"/>
        <v>0.80622196590605744</v>
      </c>
      <c r="O759" s="3">
        <f t="shared" si="45"/>
        <v>0.48633264193800546</v>
      </c>
      <c r="P759" s="3">
        <f t="shared" si="46"/>
        <v>0.39466882952535931</v>
      </c>
    </row>
    <row r="760" spans="1:16" x14ac:dyDescent="0.3">
      <c r="A760" t="s">
        <v>1702</v>
      </c>
      <c r="B760" t="s">
        <v>1701</v>
      </c>
      <c r="C760" t="s">
        <v>202</v>
      </c>
      <c r="D760" s="6">
        <f>+SED!AJ760</f>
        <v>0.21091379895466941</v>
      </c>
      <c r="E760" s="7">
        <v>0.21091379895466941</v>
      </c>
      <c r="F760" t="e">
        <f>VLOOKUP(B760,RegInd!$B$2:$N$388,13,FALSE)</f>
        <v>#N/A</v>
      </c>
      <c r="G760" s="7">
        <v>0.449828137477918</v>
      </c>
      <c r="H760">
        <f>+VLOOKUP(C760,ExpPat!$A$2:$D$47,4,FALSE)</f>
        <v>0.32826614880777716</v>
      </c>
      <c r="I760" s="7">
        <v>0.32826614880777716</v>
      </c>
      <c r="J760">
        <f t="shared" si="47"/>
        <v>0.55532264287900424</v>
      </c>
      <c r="N760" s="3">
        <f t="shared" si="44"/>
        <v>0.78496645717364788</v>
      </c>
      <c r="O760" s="3">
        <f t="shared" si="45"/>
        <v>0.48633264193800546</v>
      </c>
      <c r="P760" s="3">
        <f t="shared" si="46"/>
        <v>0.39466882952535931</v>
      </c>
    </row>
    <row r="761" spans="1:16" x14ac:dyDescent="0.3">
      <c r="A761" t="s">
        <v>1704</v>
      </c>
      <c r="B761" t="s">
        <v>1703</v>
      </c>
      <c r="C761" t="s">
        <v>202</v>
      </c>
      <c r="D761" s="6">
        <f>+SED!AJ761</f>
        <v>0.18986467073719229</v>
      </c>
      <c r="E761" s="7">
        <v>0.18986467073719229</v>
      </c>
      <c r="F761" t="e">
        <f>VLOOKUP(B761,RegInd!$B$2:$N$388,13,FALSE)</f>
        <v>#N/A</v>
      </c>
      <c r="G761" s="7">
        <v>0.449828137477918</v>
      </c>
      <c r="H761">
        <f>+VLOOKUP(C761,ExpPat!$A$2:$D$47,4,FALSE)</f>
        <v>0.32826614880777716</v>
      </c>
      <c r="I761" s="7">
        <v>0.32826614880777716</v>
      </c>
      <c r="J761">
        <f t="shared" si="47"/>
        <v>0.56675126041432322</v>
      </c>
      <c r="N761" s="3">
        <f t="shared" si="44"/>
        <v>0.81925230977960473</v>
      </c>
      <c r="O761" s="3">
        <f t="shared" si="45"/>
        <v>0.48633264193800546</v>
      </c>
      <c r="P761" s="3">
        <f t="shared" si="46"/>
        <v>0.39466882952535931</v>
      </c>
    </row>
    <row r="762" spans="1:16" x14ac:dyDescent="0.3">
      <c r="A762" t="s">
        <v>235</v>
      </c>
      <c r="B762" t="s">
        <v>1705</v>
      </c>
      <c r="C762" t="s">
        <v>202</v>
      </c>
      <c r="D762" s="6" t="e">
        <f>+SED!AJ762</f>
        <v>#VALUE!</v>
      </c>
      <c r="E762" s="7" t="s">
        <v>3</v>
      </c>
      <c r="F762" t="e">
        <f>VLOOKUP(B762,RegInd!$B$2:$N$388,13,FALSE)</f>
        <v>#N/A</v>
      </c>
      <c r="G762" s="7" t="s">
        <v>3</v>
      </c>
      <c r="H762">
        <f>+VLOOKUP(C762,ExpPat!$A$2:$D$47,4,FALSE)</f>
        <v>0.32826614880777716</v>
      </c>
      <c r="I762" s="7">
        <v>0.32826614880777716</v>
      </c>
      <c r="J762" t="e">
        <f t="shared" si="47"/>
        <v>#VALUE!</v>
      </c>
      <c r="N762" s="3" t="e">
        <f t="shared" si="44"/>
        <v>#VALUE!</v>
      </c>
      <c r="O762" s="3" t="e">
        <f t="shared" si="45"/>
        <v>#VALUE!</v>
      </c>
      <c r="P762" s="3">
        <f t="shared" si="46"/>
        <v>0.39466882952535931</v>
      </c>
    </row>
    <row r="763" spans="1:16" x14ac:dyDescent="0.3">
      <c r="A763" t="s">
        <v>236</v>
      </c>
      <c r="B763" t="s">
        <v>237</v>
      </c>
      <c r="C763" t="s">
        <v>202</v>
      </c>
      <c r="D763" s="6" t="e">
        <f>+SED!AJ763</f>
        <v>#VALUE!</v>
      </c>
      <c r="E763" s="7" t="s">
        <v>3</v>
      </c>
      <c r="F763">
        <f>VLOOKUP(B763,RegInd!$B$2:$N$388,13,FALSE)</f>
        <v>0.46237312389062268</v>
      </c>
      <c r="G763" s="7">
        <v>0.46237312389062268</v>
      </c>
      <c r="H763">
        <f>+VLOOKUP(C763,ExpPat!$A$2:$D$47,4,FALSE)</f>
        <v>0.32826614880777716</v>
      </c>
      <c r="I763" s="7">
        <v>0.32826614880777716</v>
      </c>
      <c r="J763" t="e">
        <f t="shared" si="47"/>
        <v>#VALUE!</v>
      </c>
      <c r="N763" s="3" t="e">
        <f t="shared" si="44"/>
        <v>#VALUE!</v>
      </c>
      <c r="O763" s="3">
        <f t="shared" si="45"/>
        <v>0.5098510235755993</v>
      </c>
      <c r="P763" s="3">
        <f t="shared" si="46"/>
        <v>0.39466882952535931</v>
      </c>
    </row>
    <row r="764" spans="1:16" x14ac:dyDescent="0.3">
      <c r="A764" t="s">
        <v>1707</v>
      </c>
      <c r="B764" t="s">
        <v>1706</v>
      </c>
      <c r="C764" t="s">
        <v>202</v>
      </c>
      <c r="D764" s="6">
        <f>+SED!AJ764</f>
        <v>0.17168292989925207</v>
      </c>
      <c r="E764" s="7">
        <v>0.17168292989925207</v>
      </c>
      <c r="F764" t="e">
        <f>VLOOKUP(B764,RegInd!$B$2:$N$388,13,FALSE)</f>
        <v>#N/A</v>
      </c>
      <c r="G764" s="7">
        <v>0.46237312389062268</v>
      </c>
      <c r="H764">
        <f>+VLOOKUP(C764,ExpPat!$A$2:$D$47,4,FALSE)</f>
        <v>0.32826614880777716</v>
      </c>
      <c r="I764" s="7">
        <v>0.32826614880777716</v>
      </c>
      <c r="J764">
        <f t="shared" si="47"/>
        <v>0.58446249142099849</v>
      </c>
      <c r="N764" s="3">
        <f t="shared" si="44"/>
        <v>0.84886762116203685</v>
      </c>
      <c r="O764" s="3">
        <f t="shared" si="45"/>
        <v>0.5098510235755993</v>
      </c>
      <c r="P764" s="3">
        <f t="shared" si="46"/>
        <v>0.39466882952535931</v>
      </c>
    </row>
    <row r="765" spans="1:16" x14ac:dyDescent="0.3">
      <c r="A765" t="s">
        <v>1709</v>
      </c>
      <c r="B765" t="s">
        <v>1708</v>
      </c>
      <c r="C765" t="s">
        <v>202</v>
      </c>
      <c r="D765" s="6">
        <f>+SED!AJ765</f>
        <v>0.19508926748484398</v>
      </c>
      <c r="E765" s="7">
        <v>0.19508926748484398</v>
      </c>
      <c r="F765" t="e">
        <f>VLOOKUP(B765,RegInd!$B$2:$N$388,13,FALSE)</f>
        <v>#N/A</v>
      </c>
      <c r="G765" s="7">
        <v>0.46237312389062268</v>
      </c>
      <c r="H765">
        <f>+VLOOKUP(C765,ExpPat!$A$2:$D$47,4,FALSE)</f>
        <v>0.32826614880777716</v>
      </c>
      <c r="I765" s="7">
        <v>0.32826614880777716</v>
      </c>
      <c r="J765">
        <f t="shared" si="47"/>
        <v>0.57175402780176976</v>
      </c>
      <c r="N765" s="3">
        <f t="shared" si="44"/>
        <v>0.81074223030435044</v>
      </c>
      <c r="O765" s="3">
        <f t="shared" si="45"/>
        <v>0.5098510235755993</v>
      </c>
      <c r="P765" s="3">
        <f t="shared" si="46"/>
        <v>0.39466882952535931</v>
      </c>
    </row>
    <row r="766" spans="1:16" x14ac:dyDescent="0.3">
      <c r="A766" t="s">
        <v>1711</v>
      </c>
      <c r="B766" t="s">
        <v>1710</v>
      </c>
      <c r="C766" t="s">
        <v>202</v>
      </c>
      <c r="D766" s="6">
        <f>+SED!AJ766</f>
        <v>0.19566930791183604</v>
      </c>
      <c r="E766" s="7">
        <v>0.19566930791183604</v>
      </c>
      <c r="F766" t="e">
        <f>VLOOKUP(B766,RegInd!$B$2:$N$388,13,FALSE)</f>
        <v>#N/A</v>
      </c>
      <c r="G766" s="7">
        <v>0.46237312389062268</v>
      </c>
      <c r="H766">
        <f>+VLOOKUP(C766,ExpPat!$A$2:$D$47,4,FALSE)</f>
        <v>0.32826614880777716</v>
      </c>
      <c r="I766" s="7">
        <v>0.32826614880777716</v>
      </c>
      <c r="J766">
        <f t="shared" si="47"/>
        <v>0.57143909503464396</v>
      </c>
      <c r="N766" s="3">
        <f t="shared" si="44"/>
        <v>0.80979743200297305</v>
      </c>
      <c r="O766" s="3">
        <f t="shared" si="45"/>
        <v>0.5098510235755993</v>
      </c>
      <c r="P766" s="3">
        <f t="shared" si="46"/>
        <v>0.39466882952535931</v>
      </c>
    </row>
    <row r="767" spans="1:16" x14ac:dyDescent="0.3">
      <c r="A767" t="s">
        <v>1713</v>
      </c>
      <c r="B767" t="s">
        <v>1712</v>
      </c>
      <c r="C767" t="s">
        <v>202</v>
      </c>
      <c r="D767" s="6">
        <f>+SED!AJ767</f>
        <v>0.17260546170012864</v>
      </c>
      <c r="E767" s="7">
        <v>0.17260546170012864</v>
      </c>
      <c r="F767" t="e">
        <f>VLOOKUP(B767,RegInd!$B$2:$N$388,13,FALSE)</f>
        <v>#N/A</v>
      </c>
      <c r="G767" s="7">
        <v>0.46237312389062268</v>
      </c>
      <c r="H767">
        <f>+VLOOKUP(C767,ExpPat!$A$2:$D$47,4,FALSE)</f>
        <v>0.32826614880777716</v>
      </c>
      <c r="I767" s="7">
        <v>0.32826614880777716</v>
      </c>
      <c r="J767">
        <f t="shared" si="47"/>
        <v>0.58396160307030509</v>
      </c>
      <c r="N767" s="3">
        <f t="shared" si="44"/>
        <v>0.84736495610995655</v>
      </c>
      <c r="O767" s="3">
        <f t="shared" si="45"/>
        <v>0.5098510235755993</v>
      </c>
      <c r="P767" s="3">
        <f t="shared" si="46"/>
        <v>0.39466882952535931</v>
      </c>
    </row>
    <row r="768" spans="1:16" x14ac:dyDescent="0.3">
      <c r="A768" t="s">
        <v>1715</v>
      </c>
      <c r="B768" t="s">
        <v>1714</v>
      </c>
      <c r="C768" t="s">
        <v>202</v>
      </c>
      <c r="D768" s="6">
        <f>+SED!AJ768</f>
        <v>0.17277385099902073</v>
      </c>
      <c r="E768" s="7">
        <v>0.17277385099902073</v>
      </c>
      <c r="F768" t="e">
        <f>VLOOKUP(B768,RegInd!$B$2:$N$388,13,FALSE)</f>
        <v>#N/A</v>
      </c>
      <c r="G768" s="7">
        <v>0.46237312389062268</v>
      </c>
      <c r="H768">
        <f>+VLOOKUP(C768,ExpPat!$A$2:$D$47,4,FALSE)</f>
        <v>0.32826614880777716</v>
      </c>
      <c r="I768" s="7">
        <v>0.32826614880777716</v>
      </c>
      <c r="J768">
        <f t="shared" si="47"/>
        <v>0.58387017615351333</v>
      </c>
      <c r="N768" s="3">
        <f t="shared" si="44"/>
        <v>0.84709067535958127</v>
      </c>
      <c r="O768" s="3">
        <f t="shared" si="45"/>
        <v>0.5098510235755993</v>
      </c>
      <c r="P768" s="3">
        <f t="shared" si="46"/>
        <v>0.39466882952535931</v>
      </c>
    </row>
    <row r="769" spans="1:16" x14ac:dyDescent="0.3">
      <c r="A769" t="s">
        <v>1717</v>
      </c>
      <c r="B769" t="s">
        <v>1716</v>
      </c>
      <c r="C769" t="s">
        <v>202</v>
      </c>
      <c r="D769" s="6">
        <f>+SED!AJ769</f>
        <v>0.17543768298579512</v>
      </c>
      <c r="E769" s="7">
        <v>0.17543768298579512</v>
      </c>
      <c r="F769" t="e">
        <f>VLOOKUP(B769,RegInd!$B$2:$N$388,13,FALSE)</f>
        <v>#N/A</v>
      </c>
      <c r="G769" s="7">
        <v>0.46237312389062268</v>
      </c>
      <c r="H769">
        <f>+VLOOKUP(C769,ExpPat!$A$2:$D$47,4,FALSE)</f>
        <v>0.32826614880777716</v>
      </c>
      <c r="I769" s="7">
        <v>0.32826614880777716</v>
      </c>
      <c r="J769">
        <f t="shared" si="47"/>
        <v>0.58242384941538672</v>
      </c>
      <c r="N769" s="3">
        <f t="shared" si="44"/>
        <v>0.84275169514520132</v>
      </c>
      <c r="O769" s="3">
        <f t="shared" si="45"/>
        <v>0.5098510235755993</v>
      </c>
      <c r="P769" s="3">
        <f t="shared" si="46"/>
        <v>0.39466882952535931</v>
      </c>
    </row>
    <row r="770" spans="1:16" x14ac:dyDescent="0.3">
      <c r="A770" t="s">
        <v>1719</v>
      </c>
      <c r="B770" t="s">
        <v>1718</v>
      </c>
      <c r="C770" t="s">
        <v>202</v>
      </c>
      <c r="D770" s="6">
        <f>+SED!AJ770</f>
        <v>0.19418822162627969</v>
      </c>
      <c r="E770" s="7">
        <v>0.19418822162627969</v>
      </c>
      <c r="F770" t="e">
        <f>VLOOKUP(B770,RegInd!$B$2:$N$388,13,FALSE)</f>
        <v>#N/A</v>
      </c>
      <c r="G770" s="7">
        <v>0.46237312389062268</v>
      </c>
      <c r="H770">
        <f>+VLOOKUP(C770,ExpPat!$A$2:$D$47,4,FALSE)</f>
        <v>0.32826614880777716</v>
      </c>
      <c r="I770" s="7">
        <v>0.32826614880777716</v>
      </c>
      <c r="J770">
        <f t="shared" si="47"/>
        <v>0.57224325036685264</v>
      </c>
      <c r="N770" s="3">
        <f t="shared" ref="N770:N833" si="48">1-(E770-$L$2)/($M$2-$L$2)</f>
        <v>0.81220989799959931</v>
      </c>
      <c r="O770" s="3">
        <f t="shared" ref="O770:O833" si="49">+(G770-$L$3)/($M$3-$L$3)</f>
        <v>0.5098510235755993</v>
      </c>
      <c r="P770" s="3">
        <f t="shared" ref="P770:P833" si="50">+(I770-$L$4)/($M$4-$L$4)</f>
        <v>0.39466882952535931</v>
      </c>
    </row>
    <row r="771" spans="1:16" x14ac:dyDescent="0.3">
      <c r="A771" t="s">
        <v>1721</v>
      </c>
      <c r="B771" t="s">
        <v>1720</v>
      </c>
      <c r="C771" t="s">
        <v>202</v>
      </c>
      <c r="D771" s="6">
        <f>+SED!AJ771</f>
        <v>0.19269044273294228</v>
      </c>
      <c r="E771" s="7">
        <v>0.19269044273294228</v>
      </c>
      <c r="F771" t="e">
        <f>VLOOKUP(B771,RegInd!$B$2:$N$388,13,FALSE)</f>
        <v>#N/A</v>
      </c>
      <c r="G771" s="7">
        <v>0.46237312389062268</v>
      </c>
      <c r="H771">
        <f>+VLOOKUP(C771,ExpPat!$A$2:$D$47,4,FALSE)</f>
        <v>0.32826614880777716</v>
      </c>
      <c r="I771" s="7">
        <v>0.32826614880777716</v>
      </c>
      <c r="J771">
        <f t="shared" ref="J771:J834" si="51">+(N771/3)+(O771/3)+(P771/3)</f>
        <v>0.57305646894519802</v>
      </c>
      <c r="N771" s="3">
        <f t="shared" si="48"/>
        <v>0.81464955373463543</v>
      </c>
      <c r="O771" s="3">
        <f t="shared" si="49"/>
        <v>0.5098510235755993</v>
      </c>
      <c r="P771" s="3">
        <f t="shared" si="50"/>
        <v>0.39466882952535931</v>
      </c>
    </row>
    <row r="772" spans="1:16" x14ac:dyDescent="0.3">
      <c r="A772" t="s">
        <v>238</v>
      </c>
      <c r="B772" t="s">
        <v>239</v>
      </c>
      <c r="C772" t="s">
        <v>202</v>
      </c>
      <c r="D772" s="6" t="e">
        <f>+SED!AJ772</f>
        <v>#VALUE!</v>
      </c>
      <c r="E772" s="7" t="s">
        <v>3</v>
      </c>
      <c r="F772">
        <f>VLOOKUP(B772,RegInd!$B$2:$N$388,13,FALSE)</f>
        <v>0.45958534913224391</v>
      </c>
      <c r="G772" s="7">
        <v>0.45958534913224391</v>
      </c>
      <c r="H772">
        <f>+VLOOKUP(C772,ExpPat!$A$2:$D$47,4,FALSE)</f>
        <v>0.32826614880777716</v>
      </c>
      <c r="I772" s="7">
        <v>0.32826614880777716</v>
      </c>
      <c r="J772" t="e">
        <f t="shared" si="51"/>
        <v>#VALUE!</v>
      </c>
      <c r="N772" s="3" t="e">
        <f t="shared" si="48"/>
        <v>#VALUE!</v>
      </c>
      <c r="O772" s="3">
        <f t="shared" si="49"/>
        <v>0.50462471654502306</v>
      </c>
      <c r="P772" s="3">
        <f t="shared" si="50"/>
        <v>0.39466882952535931</v>
      </c>
    </row>
    <row r="773" spans="1:16" x14ac:dyDescent="0.3">
      <c r="A773" t="s">
        <v>1723</v>
      </c>
      <c r="B773" t="s">
        <v>1722</v>
      </c>
      <c r="C773" t="s">
        <v>202</v>
      </c>
      <c r="D773" s="6">
        <f>+SED!AJ773</f>
        <v>0.1967802313197877</v>
      </c>
      <c r="E773" s="7">
        <v>0.1967802313197877</v>
      </c>
      <c r="F773" t="e">
        <f>VLOOKUP(B773,RegInd!$B$2:$N$388,13,FALSE)</f>
        <v>#N/A</v>
      </c>
      <c r="G773" s="7">
        <v>0.45958534913224391</v>
      </c>
      <c r="H773">
        <f>+VLOOKUP(C773,ExpPat!$A$2:$D$47,4,FALSE)</f>
        <v>0.32826614880777716</v>
      </c>
      <c r="I773" s="7">
        <v>0.32826614880777716</v>
      </c>
      <c r="J773">
        <f t="shared" si="51"/>
        <v>0.56909381717670593</v>
      </c>
      <c r="N773" s="3">
        <f t="shared" si="48"/>
        <v>0.80798790545973542</v>
      </c>
      <c r="O773" s="3">
        <f t="shared" si="49"/>
        <v>0.50462471654502306</v>
      </c>
      <c r="P773" s="3">
        <f t="shared" si="50"/>
        <v>0.39466882952535931</v>
      </c>
    </row>
    <row r="774" spans="1:16" x14ac:dyDescent="0.3">
      <c r="A774" t="s">
        <v>240</v>
      </c>
      <c r="B774" t="s">
        <v>241</v>
      </c>
      <c r="C774" t="s">
        <v>202</v>
      </c>
      <c r="D774" s="6" t="e">
        <f>+SED!AJ774</f>
        <v>#VALUE!</v>
      </c>
      <c r="E774" s="7" t="s">
        <v>3</v>
      </c>
      <c r="F774">
        <f>VLOOKUP(B774,RegInd!$B$2:$N$388,13,FALSE)</f>
        <v>0.45331285592589154</v>
      </c>
      <c r="G774" s="7">
        <v>0.45331285592589154</v>
      </c>
      <c r="H774">
        <f>+VLOOKUP(C774,ExpPat!$A$2:$D$47,4,FALSE)</f>
        <v>0.32826614880777716</v>
      </c>
      <c r="I774" s="7">
        <v>0.32826614880777716</v>
      </c>
      <c r="J774" t="e">
        <f t="shared" si="51"/>
        <v>#VALUE!</v>
      </c>
      <c r="N774" s="3" t="e">
        <f t="shared" si="48"/>
        <v>#VALUE!</v>
      </c>
      <c r="O774" s="3">
        <f t="shared" si="49"/>
        <v>0.49286552572622605</v>
      </c>
      <c r="P774" s="3">
        <f t="shared" si="50"/>
        <v>0.39466882952535931</v>
      </c>
    </row>
    <row r="775" spans="1:16" x14ac:dyDescent="0.3">
      <c r="A775" t="s">
        <v>1725</v>
      </c>
      <c r="B775" t="s">
        <v>1724</v>
      </c>
      <c r="C775" t="s">
        <v>202</v>
      </c>
      <c r="D775" s="6">
        <f>+SED!AJ775</f>
        <v>0.19298011491520975</v>
      </c>
      <c r="E775" s="7">
        <v>0.19298011491520975</v>
      </c>
      <c r="F775" t="e">
        <f>VLOOKUP(B775,RegInd!$B$2:$N$388,13,FALSE)</f>
        <v>#N/A</v>
      </c>
      <c r="G775" s="7">
        <v>0.45331285592589154</v>
      </c>
      <c r="H775">
        <f>+VLOOKUP(C775,ExpPat!$A$2:$D$47,4,FALSE)</f>
        <v>0.32826614880777716</v>
      </c>
      <c r="I775" s="7">
        <v>0.32826614880777716</v>
      </c>
      <c r="J775">
        <f t="shared" si="51"/>
        <v>0.56723735890862337</v>
      </c>
      <c r="N775" s="3">
        <f t="shared" si="48"/>
        <v>0.81417772147428458</v>
      </c>
      <c r="O775" s="3">
        <f t="shared" si="49"/>
        <v>0.49286552572622605</v>
      </c>
      <c r="P775" s="3">
        <f t="shared" si="50"/>
        <v>0.39466882952535931</v>
      </c>
    </row>
    <row r="776" spans="1:16" x14ac:dyDescent="0.3">
      <c r="A776" t="s">
        <v>242</v>
      </c>
      <c r="B776" t="s">
        <v>243</v>
      </c>
      <c r="C776" t="s">
        <v>202</v>
      </c>
      <c r="D776" s="6" t="e">
        <f>+SED!AJ776</f>
        <v>#VALUE!</v>
      </c>
      <c r="E776" s="7" t="s">
        <v>3</v>
      </c>
      <c r="F776">
        <f>VLOOKUP(B776,RegInd!$B$2:$N$388,13,FALSE)</f>
        <v>0.46028229282183858</v>
      </c>
      <c r="G776" s="7">
        <v>0.46028229282183858</v>
      </c>
      <c r="H776">
        <f>+VLOOKUP(C776,ExpPat!$A$2:$D$47,4,FALSE)</f>
        <v>0.32826614880777716</v>
      </c>
      <c r="I776" s="7">
        <v>0.32826614880777716</v>
      </c>
      <c r="J776" t="e">
        <f t="shared" si="51"/>
        <v>#VALUE!</v>
      </c>
      <c r="N776" s="3" t="e">
        <f t="shared" si="48"/>
        <v>#VALUE!</v>
      </c>
      <c r="O776" s="3">
        <f t="shared" si="49"/>
        <v>0.50593129330266706</v>
      </c>
      <c r="P776" s="3">
        <f t="shared" si="50"/>
        <v>0.39466882952535931</v>
      </c>
    </row>
    <row r="777" spans="1:16" x14ac:dyDescent="0.3">
      <c r="A777" t="s">
        <v>1727</v>
      </c>
      <c r="B777" t="s">
        <v>1726</v>
      </c>
      <c r="C777" t="s">
        <v>202</v>
      </c>
      <c r="D777" s="6">
        <f>+SED!AJ777</f>
        <v>0.16696110264347791</v>
      </c>
      <c r="E777" s="7">
        <v>0.16696110264347791</v>
      </c>
      <c r="F777" t="e">
        <f>VLOOKUP(B777,RegInd!$B$2:$N$388,13,FALSE)</f>
        <v>#N/A</v>
      </c>
      <c r="G777" s="7">
        <v>0.46028229282183858</v>
      </c>
      <c r="H777">
        <f>+VLOOKUP(C777,ExpPat!$A$2:$D$47,4,FALSE)</f>
        <v>0.32826614880777716</v>
      </c>
      <c r="I777" s="7">
        <v>0.32826614880777716</v>
      </c>
      <c r="J777">
        <f t="shared" si="51"/>
        <v>0.58571962928452725</v>
      </c>
      <c r="N777" s="3">
        <f t="shared" si="48"/>
        <v>0.85655876502555539</v>
      </c>
      <c r="O777" s="3">
        <f t="shared" si="49"/>
        <v>0.50593129330266706</v>
      </c>
      <c r="P777" s="3">
        <f t="shared" si="50"/>
        <v>0.39466882952535931</v>
      </c>
    </row>
    <row r="778" spans="1:16" x14ac:dyDescent="0.3">
      <c r="A778" t="s">
        <v>244</v>
      </c>
      <c r="B778" t="s">
        <v>1728</v>
      </c>
      <c r="C778" t="s">
        <v>202</v>
      </c>
      <c r="D778" s="6" t="e">
        <f>+SED!AJ778</f>
        <v>#VALUE!</v>
      </c>
      <c r="E778" s="7" t="s">
        <v>3</v>
      </c>
      <c r="F778" t="e">
        <f>VLOOKUP(B778,RegInd!$B$2:$N$388,13,FALSE)</f>
        <v>#N/A</v>
      </c>
      <c r="G778" s="7" t="s">
        <v>3</v>
      </c>
      <c r="H778">
        <f>+VLOOKUP(C778,ExpPat!$A$2:$D$47,4,FALSE)</f>
        <v>0.32826614880777716</v>
      </c>
      <c r="I778" s="7">
        <v>0.32826614880777716</v>
      </c>
      <c r="J778" t="e">
        <f t="shared" si="51"/>
        <v>#VALUE!</v>
      </c>
      <c r="N778" s="3" t="e">
        <f t="shared" si="48"/>
        <v>#VALUE!</v>
      </c>
      <c r="O778" s="3" t="e">
        <f t="shared" si="49"/>
        <v>#VALUE!</v>
      </c>
      <c r="P778" s="3">
        <f t="shared" si="50"/>
        <v>0.39466882952535931</v>
      </c>
    </row>
    <row r="779" spans="1:16" x14ac:dyDescent="0.3">
      <c r="A779" t="s">
        <v>244</v>
      </c>
      <c r="B779" t="s">
        <v>245</v>
      </c>
      <c r="C779" t="s">
        <v>202</v>
      </c>
      <c r="D779" s="6" t="e">
        <f>+SED!AJ779</f>
        <v>#VALUE!</v>
      </c>
      <c r="E779" s="7" t="s">
        <v>3</v>
      </c>
      <c r="F779">
        <f>VLOOKUP(B779,RegInd!$B$2:$N$388,13,FALSE)</f>
        <v>0.46516089864900151</v>
      </c>
      <c r="G779" s="7">
        <v>0.46516089864900151</v>
      </c>
      <c r="H779">
        <f>+VLOOKUP(C779,ExpPat!$A$2:$D$47,4,FALSE)</f>
        <v>0.32826614880777716</v>
      </c>
      <c r="I779" s="7">
        <v>0.32826614880777716</v>
      </c>
      <c r="J779" t="e">
        <f t="shared" si="51"/>
        <v>#VALUE!</v>
      </c>
      <c r="N779" s="3" t="e">
        <f t="shared" si="48"/>
        <v>#VALUE!</v>
      </c>
      <c r="O779" s="3">
        <f t="shared" si="49"/>
        <v>0.51507733060617578</v>
      </c>
      <c r="P779" s="3">
        <f t="shared" si="50"/>
        <v>0.39466882952535931</v>
      </c>
    </row>
    <row r="780" spans="1:16" x14ac:dyDescent="0.3">
      <c r="A780" t="s">
        <v>1730</v>
      </c>
      <c r="B780" t="s">
        <v>1729</v>
      </c>
      <c r="C780" t="s">
        <v>202</v>
      </c>
      <c r="D780" s="6">
        <f>+SED!AJ780</f>
        <v>0.16398391310175914</v>
      </c>
      <c r="E780" s="7">
        <v>0.16398391310175914</v>
      </c>
      <c r="F780" t="e">
        <f>VLOOKUP(B780,RegInd!$B$2:$N$388,13,FALSE)</f>
        <v>#N/A</v>
      </c>
      <c r="G780" s="7">
        <v>0.46516089864900151</v>
      </c>
      <c r="H780">
        <f>+VLOOKUP(C780,ExpPat!$A$2:$D$47,4,FALSE)</f>
        <v>0.32826614880777716</v>
      </c>
      <c r="I780" s="7">
        <v>0.32826614880777716</v>
      </c>
      <c r="J780">
        <f t="shared" si="51"/>
        <v>0.59038477250957455</v>
      </c>
      <c r="N780" s="3">
        <f t="shared" si="48"/>
        <v>0.86140815739718868</v>
      </c>
      <c r="O780" s="3">
        <f t="shared" si="49"/>
        <v>0.51507733060617578</v>
      </c>
      <c r="P780" s="3">
        <f t="shared" si="50"/>
        <v>0.39466882952535931</v>
      </c>
    </row>
    <row r="781" spans="1:16" x14ac:dyDescent="0.3">
      <c r="A781" t="s">
        <v>1732</v>
      </c>
      <c r="B781" t="s">
        <v>1731</v>
      </c>
      <c r="C781" t="s">
        <v>202</v>
      </c>
      <c r="D781" s="6">
        <f>+SED!AJ781</f>
        <v>0.18672825209101918</v>
      </c>
      <c r="E781" s="7">
        <v>0.18672825209101918</v>
      </c>
      <c r="F781" t="e">
        <f>VLOOKUP(B781,RegInd!$B$2:$N$388,13,FALSE)</f>
        <v>#N/A</v>
      </c>
      <c r="G781" s="7">
        <v>0.46516089864900151</v>
      </c>
      <c r="H781">
        <f>+VLOOKUP(C781,ExpPat!$A$2:$D$47,4,FALSE)</f>
        <v>0.32826614880777716</v>
      </c>
      <c r="I781" s="7">
        <v>0.32826614880777716</v>
      </c>
      <c r="J781">
        <f t="shared" si="51"/>
        <v>0.57803574081969822</v>
      </c>
      <c r="N781" s="3">
        <f t="shared" si="48"/>
        <v>0.82436106232755957</v>
      </c>
      <c r="O781" s="3">
        <f t="shared" si="49"/>
        <v>0.51507733060617578</v>
      </c>
      <c r="P781" s="3">
        <f t="shared" si="50"/>
        <v>0.39466882952535931</v>
      </c>
    </row>
    <row r="782" spans="1:16" x14ac:dyDescent="0.3">
      <c r="A782" t="s">
        <v>1734</v>
      </c>
      <c r="B782" t="s">
        <v>1733</v>
      </c>
      <c r="C782" t="s">
        <v>202</v>
      </c>
      <c r="D782" s="6">
        <f>+SED!AJ782</f>
        <v>0.20522899643653358</v>
      </c>
      <c r="E782" s="7">
        <v>0.20522899643653358</v>
      </c>
      <c r="F782" t="e">
        <f>VLOOKUP(B782,RegInd!$B$2:$N$388,13,FALSE)</f>
        <v>#N/A</v>
      </c>
      <c r="G782" s="7">
        <v>0.46516089864900151</v>
      </c>
      <c r="H782">
        <f>+VLOOKUP(C782,ExpPat!$A$2:$D$47,4,FALSE)</f>
        <v>0.32826614880777716</v>
      </c>
      <c r="I782" s="7">
        <v>0.32826614880777716</v>
      </c>
      <c r="J782">
        <f t="shared" si="51"/>
        <v>0.56799076750493449</v>
      </c>
      <c r="N782" s="3">
        <f t="shared" si="48"/>
        <v>0.79422614238326827</v>
      </c>
      <c r="O782" s="3">
        <f t="shared" si="49"/>
        <v>0.51507733060617578</v>
      </c>
      <c r="P782" s="3">
        <f t="shared" si="50"/>
        <v>0.39466882952535931</v>
      </c>
    </row>
    <row r="783" spans="1:16" x14ac:dyDescent="0.3">
      <c r="A783" t="s">
        <v>1736</v>
      </c>
      <c r="B783" t="s">
        <v>1735</v>
      </c>
      <c r="C783" t="s">
        <v>202</v>
      </c>
      <c r="D783" s="6">
        <f>+SED!AJ783</f>
        <v>0.17047212547139429</v>
      </c>
      <c r="E783" s="7">
        <v>0.17047212547139429</v>
      </c>
      <c r="F783" t="e">
        <f>VLOOKUP(B783,RegInd!$B$2:$N$388,13,FALSE)</f>
        <v>#N/A</v>
      </c>
      <c r="G783" s="7">
        <v>0.46516089864900151</v>
      </c>
      <c r="H783">
        <f>+VLOOKUP(C783,ExpPat!$A$2:$D$47,4,FALSE)</f>
        <v>0.32826614880777716</v>
      </c>
      <c r="I783" s="7">
        <v>0.32826614880777716</v>
      </c>
      <c r="J783">
        <f t="shared" si="51"/>
        <v>0.58686199964723262</v>
      </c>
      <c r="N783" s="3">
        <f t="shared" si="48"/>
        <v>0.85083983881016279</v>
      </c>
      <c r="O783" s="3">
        <f t="shared" si="49"/>
        <v>0.51507733060617578</v>
      </c>
      <c r="P783" s="3">
        <f t="shared" si="50"/>
        <v>0.39466882952535931</v>
      </c>
    </row>
    <row r="784" spans="1:16" x14ac:dyDescent="0.3">
      <c r="A784" t="s">
        <v>1738</v>
      </c>
      <c r="B784" t="s">
        <v>1737</v>
      </c>
      <c r="C784" t="s">
        <v>202</v>
      </c>
      <c r="D784" s="6">
        <f>+SED!AJ784</f>
        <v>0.18418249667123573</v>
      </c>
      <c r="E784" s="7">
        <v>0.18418249667123573</v>
      </c>
      <c r="F784" t="e">
        <f>VLOOKUP(B784,RegInd!$B$2:$N$388,13,FALSE)</f>
        <v>#N/A</v>
      </c>
      <c r="G784" s="7">
        <v>0.46516089864900151</v>
      </c>
      <c r="H784">
        <f>+VLOOKUP(C784,ExpPat!$A$2:$D$47,4,FALSE)</f>
        <v>0.32826614880777716</v>
      </c>
      <c r="I784" s="7">
        <v>0.32826614880777716</v>
      </c>
      <c r="J784">
        <f t="shared" si="51"/>
        <v>0.57941795792297057</v>
      </c>
      <c r="N784" s="3">
        <f t="shared" si="48"/>
        <v>0.82850771363737674</v>
      </c>
      <c r="O784" s="3">
        <f t="shared" si="49"/>
        <v>0.51507733060617578</v>
      </c>
      <c r="P784" s="3">
        <f t="shared" si="50"/>
        <v>0.39466882952535931</v>
      </c>
    </row>
    <row r="785" spans="1:16" x14ac:dyDescent="0.3">
      <c r="A785" t="s">
        <v>1740</v>
      </c>
      <c r="B785" t="s">
        <v>1739</v>
      </c>
      <c r="C785" t="s">
        <v>202</v>
      </c>
      <c r="D785" s="6">
        <f>+SED!AJ785</f>
        <v>0.1808488418589948</v>
      </c>
      <c r="E785" s="7">
        <v>0.1808488418589948</v>
      </c>
      <c r="F785" t="e">
        <f>VLOOKUP(B785,RegInd!$B$2:$N$388,13,FALSE)</f>
        <v>#N/A</v>
      </c>
      <c r="G785" s="7">
        <v>0.46516089864900151</v>
      </c>
      <c r="H785">
        <f>+VLOOKUP(C785,ExpPat!$A$2:$D$47,4,FALSE)</f>
        <v>0.32826614880777716</v>
      </c>
      <c r="I785" s="7">
        <v>0.32826614880777716</v>
      </c>
      <c r="J785">
        <f t="shared" si="51"/>
        <v>0.58122796475319383</v>
      </c>
      <c r="N785" s="3">
        <f t="shared" si="48"/>
        <v>0.83393773412804628</v>
      </c>
      <c r="O785" s="3">
        <f t="shared" si="49"/>
        <v>0.51507733060617578</v>
      </c>
      <c r="P785" s="3">
        <f t="shared" si="50"/>
        <v>0.39466882952535931</v>
      </c>
    </row>
    <row r="786" spans="1:16" x14ac:dyDescent="0.3">
      <c r="A786" t="s">
        <v>1742</v>
      </c>
      <c r="B786" t="s">
        <v>1741</v>
      </c>
      <c r="C786" t="s">
        <v>202</v>
      </c>
      <c r="D786" s="6">
        <f>+SED!AJ786</f>
        <v>0.20346815810993907</v>
      </c>
      <c r="E786" s="7">
        <v>0.20346815810993907</v>
      </c>
      <c r="F786" t="e">
        <f>VLOOKUP(B786,RegInd!$B$2:$N$388,13,FALSE)</f>
        <v>#N/A</v>
      </c>
      <c r="G786" s="7">
        <v>0.46516089864900151</v>
      </c>
      <c r="H786">
        <f>+VLOOKUP(C786,ExpPat!$A$2:$D$47,4,FALSE)</f>
        <v>0.32826614880777716</v>
      </c>
      <c r="I786" s="7">
        <v>0.32826614880777716</v>
      </c>
      <c r="J786">
        <f t="shared" si="51"/>
        <v>0.56894681411970449</v>
      </c>
      <c r="N786" s="3">
        <f t="shared" si="48"/>
        <v>0.79709428222757839</v>
      </c>
      <c r="O786" s="3">
        <f t="shared" si="49"/>
        <v>0.51507733060617578</v>
      </c>
      <c r="P786" s="3">
        <f t="shared" si="50"/>
        <v>0.39466882952535931</v>
      </c>
    </row>
    <row r="787" spans="1:16" x14ac:dyDescent="0.3">
      <c r="A787" t="s">
        <v>246</v>
      </c>
      <c r="B787" t="s">
        <v>247</v>
      </c>
      <c r="C787" t="s">
        <v>247</v>
      </c>
      <c r="D787" s="6" t="e">
        <f>+SED!AJ787</f>
        <v>#VALUE!</v>
      </c>
      <c r="E787" s="7" t="s">
        <v>3</v>
      </c>
      <c r="F787" t="e">
        <f>VLOOKUP(B787,RegInd!$B$2:$N$388,13,FALSE)</f>
        <v>#N/A</v>
      </c>
      <c r="G787" s="7" t="s">
        <v>3</v>
      </c>
      <c r="H787">
        <f>+VLOOKUP(C787,ExpPat!$A$2:$D$47,4,FALSE)</f>
        <v>0.25310976871854263</v>
      </c>
      <c r="I787" s="7">
        <v>0.25310976871854263</v>
      </c>
      <c r="J787" t="e">
        <f t="shared" si="51"/>
        <v>#VALUE!</v>
      </c>
      <c r="N787" s="3" t="e">
        <f t="shared" si="48"/>
        <v>#VALUE!</v>
      </c>
      <c r="O787" s="3" t="e">
        <f t="shared" si="49"/>
        <v>#VALUE!</v>
      </c>
      <c r="P787" s="3">
        <f t="shared" si="50"/>
        <v>0.24664455834166607</v>
      </c>
    </row>
    <row r="788" spans="1:16" x14ac:dyDescent="0.3">
      <c r="A788" t="s">
        <v>248</v>
      </c>
      <c r="B788" t="s">
        <v>1743</v>
      </c>
      <c r="C788" t="s">
        <v>247</v>
      </c>
      <c r="D788" s="6" t="e">
        <f>+SED!AJ788</f>
        <v>#VALUE!</v>
      </c>
      <c r="E788" s="7" t="s">
        <v>3</v>
      </c>
      <c r="F788" t="e">
        <f>VLOOKUP(B788,RegInd!$B$2:$N$388,13,FALSE)</f>
        <v>#N/A</v>
      </c>
      <c r="G788" s="7" t="s">
        <v>3</v>
      </c>
      <c r="H788">
        <f>+VLOOKUP(C788,ExpPat!$A$2:$D$47,4,FALSE)</f>
        <v>0.25310976871854263</v>
      </c>
      <c r="I788" s="7">
        <v>0.25310976871854263</v>
      </c>
      <c r="J788" t="e">
        <f t="shared" si="51"/>
        <v>#VALUE!</v>
      </c>
      <c r="N788" s="3" t="e">
        <f t="shared" si="48"/>
        <v>#VALUE!</v>
      </c>
      <c r="O788" s="3" t="e">
        <f t="shared" si="49"/>
        <v>#VALUE!</v>
      </c>
      <c r="P788" s="3">
        <f t="shared" si="50"/>
        <v>0.24664455834166607</v>
      </c>
    </row>
    <row r="789" spans="1:16" x14ac:dyDescent="0.3">
      <c r="A789" t="s">
        <v>248</v>
      </c>
      <c r="B789" t="s">
        <v>249</v>
      </c>
      <c r="C789" t="s">
        <v>247</v>
      </c>
      <c r="D789" s="6" t="e">
        <f>+SED!AJ789</f>
        <v>#VALUE!</v>
      </c>
      <c r="E789" s="7" t="s">
        <v>3</v>
      </c>
      <c r="F789">
        <f>VLOOKUP(B789,RegInd!$B$2:$N$388,13,FALSE)</f>
        <v>0.43162333727235647</v>
      </c>
      <c r="G789" s="7">
        <v>0.43162333727235647</v>
      </c>
      <c r="H789">
        <f>+VLOOKUP(C789,ExpPat!$A$2:$D$47,4,FALSE)</f>
        <v>0.25310976871854263</v>
      </c>
      <c r="I789" s="7">
        <v>0.25310976871854263</v>
      </c>
      <c r="J789" t="e">
        <f t="shared" si="51"/>
        <v>#VALUE!</v>
      </c>
      <c r="N789" s="3" t="e">
        <f t="shared" si="48"/>
        <v>#VALUE!</v>
      </c>
      <c r="O789" s="3">
        <f t="shared" si="49"/>
        <v>0.45220367401525463</v>
      </c>
      <c r="P789" s="3">
        <f t="shared" si="50"/>
        <v>0.24664455834166607</v>
      </c>
    </row>
    <row r="790" spans="1:16" x14ac:dyDescent="0.3">
      <c r="A790" t="s">
        <v>1745</v>
      </c>
      <c r="B790" t="s">
        <v>1744</v>
      </c>
      <c r="C790" t="s">
        <v>247</v>
      </c>
      <c r="D790" s="6">
        <f>+SED!AJ790</f>
        <v>0.37615513200199541</v>
      </c>
      <c r="E790" s="7">
        <v>0.37615513200199541</v>
      </c>
      <c r="F790" t="e">
        <f>VLOOKUP(B790,RegInd!$B$2:$N$388,13,FALSE)</f>
        <v>#N/A</v>
      </c>
      <c r="G790" s="7">
        <v>0.43162333727235647</v>
      </c>
      <c r="H790">
        <f>+VLOOKUP(C790,ExpPat!$A$2:$D$47,4,FALSE)</f>
        <v>0.25310976871854263</v>
      </c>
      <c r="I790" s="7">
        <v>0.25310976871854263</v>
      </c>
      <c r="J790">
        <f t="shared" si="51"/>
        <v>0.40488716678225983</v>
      </c>
      <c r="N790" s="3">
        <f t="shared" si="48"/>
        <v>0.51581326798985883</v>
      </c>
      <c r="O790" s="3">
        <f t="shared" si="49"/>
        <v>0.45220367401525463</v>
      </c>
      <c r="P790" s="3">
        <f t="shared" si="50"/>
        <v>0.24664455834166607</v>
      </c>
    </row>
    <row r="791" spans="1:16" x14ac:dyDescent="0.3">
      <c r="A791" t="s">
        <v>1747</v>
      </c>
      <c r="B791" t="s">
        <v>1746</v>
      </c>
      <c r="C791" t="s">
        <v>247</v>
      </c>
      <c r="D791" s="6">
        <f>+SED!AJ791</f>
        <v>0.32280649118522386</v>
      </c>
      <c r="E791" s="7">
        <v>0.32280649118522386</v>
      </c>
      <c r="F791" t="e">
        <f>VLOOKUP(B791,RegInd!$B$2:$N$388,13,FALSE)</f>
        <v>#N/A</v>
      </c>
      <c r="G791" s="7">
        <v>0.43162333727235647</v>
      </c>
      <c r="H791">
        <f>+VLOOKUP(C791,ExpPat!$A$2:$D$47,4,FALSE)</f>
        <v>0.25310976871854263</v>
      </c>
      <c r="I791" s="7">
        <v>0.25310976871854263</v>
      </c>
      <c r="J791">
        <f t="shared" si="51"/>
        <v>0.43385279450919595</v>
      </c>
      <c r="N791" s="3">
        <f t="shared" si="48"/>
        <v>0.60271015117066717</v>
      </c>
      <c r="O791" s="3">
        <f t="shared" si="49"/>
        <v>0.45220367401525463</v>
      </c>
      <c r="P791" s="3">
        <f t="shared" si="50"/>
        <v>0.24664455834166607</v>
      </c>
    </row>
    <row r="792" spans="1:16" x14ac:dyDescent="0.3">
      <c r="A792" t="s">
        <v>1749</v>
      </c>
      <c r="B792" t="s">
        <v>1748</v>
      </c>
      <c r="C792" t="s">
        <v>247</v>
      </c>
      <c r="D792" s="6">
        <f>+SED!AJ792</f>
        <v>0.35865292043946756</v>
      </c>
      <c r="E792" s="7">
        <v>0.35865292043946756</v>
      </c>
      <c r="F792" t="e">
        <f>VLOOKUP(B792,RegInd!$B$2:$N$388,13,FALSE)</f>
        <v>#N/A</v>
      </c>
      <c r="G792" s="7">
        <v>0.43162333727235647</v>
      </c>
      <c r="H792">
        <f>+VLOOKUP(C792,ExpPat!$A$2:$D$47,4,FALSE)</f>
        <v>0.25310976871854263</v>
      </c>
      <c r="I792" s="7">
        <v>0.25310976871854263</v>
      </c>
      <c r="J792">
        <f t="shared" si="51"/>
        <v>0.41438998703703345</v>
      </c>
      <c r="N792" s="3">
        <f t="shared" si="48"/>
        <v>0.54432172875417972</v>
      </c>
      <c r="O792" s="3">
        <f t="shared" si="49"/>
        <v>0.45220367401525463</v>
      </c>
      <c r="P792" s="3">
        <f t="shared" si="50"/>
        <v>0.24664455834166607</v>
      </c>
    </row>
    <row r="793" spans="1:16" x14ac:dyDescent="0.3">
      <c r="A793" t="s">
        <v>1751</v>
      </c>
      <c r="B793" t="s">
        <v>1750</v>
      </c>
      <c r="C793" t="s">
        <v>247</v>
      </c>
      <c r="D793" s="6">
        <f>+SED!AJ793</f>
        <v>0.36049773793362727</v>
      </c>
      <c r="E793" s="7">
        <v>0.36049773793362727</v>
      </c>
      <c r="F793" t="e">
        <f>VLOOKUP(B793,RegInd!$B$2:$N$388,13,FALSE)</f>
        <v>#N/A</v>
      </c>
      <c r="G793" s="7">
        <v>0.43162333727235647</v>
      </c>
      <c r="H793">
        <f>+VLOOKUP(C793,ExpPat!$A$2:$D$47,4,FALSE)</f>
        <v>0.25310976871854263</v>
      </c>
      <c r="I793" s="7">
        <v>0.25310976871854263</v>
      </c>
      <c r="J793">
        <f t="shared" si="51"/>
        <v>0.41338834395968682</v>
      </c>
      <c r="N793" s="3">
        <f t="shared" si="48"/>
        <v>0.54131679952213985</v>
      </c>
      <c r="O793" s="3">
        <f t="shared" si="49"/>
        <v>0.45220367401525463</v>
      </c>
      <c r="P793" s="3">
        <f t="shared" si="50"/>
        <v>0.24664455834166607</v>
      </c>
    </row>
    <row r="794" spans="1:16" x14ac:dyDescent="0.3">
      <c r="A794" t="s">
        <v>1753</v>
      </c>
      <c r="B794" t="s">
        <v>1752</v>
      </c>
      <c r="C794" t="s">
        <v>247</v>
      </c>
      <c r="D794" s="6">
        <f>+SED!AJ794</f>
        <v>0.36282976163216163</v>
      </c>
      <c r="E794" s="7">
        <v>0.36282976163216163</v>
      </c>
      <c r="F794" t="e">
        <f>VLOOKUP(B794,RegInd!$B$2:$N$388,13,FALSE)</f>
        <v>#N/A</v>
      </c>
      <c r="G794" s="7">
        <v>0.43162333727235647</v>
      </c>
      <c r="H794">
        <f>+VLOOKUP(C794,ExpPat!$A$2:$D$47,4,FALSE)</f>
        <v>0.25310976871854263</v>
      </c>
      <c r="I794" s="7">
        <v>0.25310976871854263</v>
      </c>
      <c r="J794">
        <f t="shared" si="51"/>
        <v>0.41212217242714233</v>
      </c>
      <c r="N794" s="3">
        <f t="shared" si="48"/>
        <v>0.53751828492450637</v>
      </c>
      <c r="O794" s="3">
        <f t="shared" si="49"/>
        <v>0.45220367401525463</v>
      </c>
      <c r="P794" s="3">
        <f t="shared" si="50"/>
        <v>0.24664455834166607</v>
      </c>
    </row>
    <row r="795" spans="1:16" x14ac:dyDescent="0.3">
      <c r="A795" t="s">
        <v>1755</v>
      </c>
      <c r="B795" t="s">
        <v>1754</v>
      </c>
      <c r="C795" t="s">
        <v>247</v>
      </c>
      <c r="D795" s="6">
        <f>+SED!AJ795</f>
        <v>0.36427795800353396</v>
      </c>
      <c r="E795" s="7">
        <v>0.36427795800353396</v>
      </c>
      <c r="F795" t="e">
        <f>VLOOKUP(B795,RegInd!$B$2:$N$388,13,FALSE)</f>
        <v>#N/A</v>
      </c>
      <c r="G795" s="7">
        <v>0.43162333727235647</v>
      </c>
      <c r="H795">
        <f>+VLOOKUP(C795,ExpPat!$A$2:$D$47,4,FALSE)</f>
        <v>0.25310976871854263</v>
      </c>
      <c r="I795" s="7">
        <v>0.25310976871854263</v>
      </c>
      <c r="J795">
        <f t="shared" si="51"/>
        <v>0.41133587466347959</v>
      </c>
      <c r="N795" s="3">
        <f t="shared" si="48"/>
        <v>0.53515939163351822</v>
      </c>
      <c r="O795" s="3">
        <f t="shared" si="49"/>
        <v>0.45220367401525463</v>
      </c>
      <c r="P795" s="3">
        <f t="shared" si="50"/>
        <v>0.24664455834166607</v>
      </c>
    </row>
    <row r="796" spans="1:16" x14ac:dyDescent="0.3">
      <c r="A796" t="s">
        <v>1757</v>
      </c>
      <c r="B796" t="s">
        <v>1756</v>
      </c>
      <c r="C796" t="s">
        <v>247</v>
      </c>
      <c r="D796" s="6">
        <f>+SED!AJ796</f>
        <v>0.36236115216337556</v>
      </c>
      <c r="E796" s="7">
        <v>0.36236115216337556</v>
      </c>
      <c r="F796" t="e">
        <f>VLOOKUP(B796,RegInd!$B$2:$N$388,13,FALSE)</f>
        <v>#N/A</v>
      </c>
      <c r="G796" s="7">
        <v>0.43162333727235647</v>
      </c>
      <c r="H796">
        <f>+VLOOKUP(C796,ExpPat!$A$2:$D$47,4,FALSE)</f>
        <v>0.25310976871854263</v>
      </c>
      <c r="I796" s="7">
        <v>0.25310976871854263</v>
      </c>
      <c r="J796">
        <f t="shared" si="51"/>
        <v>0.41237660379061031</v>
      </c>
      <c r="N796" s="3">
        <f t="shared" si="48"/>
        <v>0.53828157901491025</v>
      </c>
      <c r="O796" s="3">
        <f t="shared" si="49"/>
        <v>0.45220367401525463</v>
      </c>
      <c r="P796" s="3">
        <f t="shared" si="50"/>
        <v>0.24664455834166607</v>
      </c>
    </row>
    <row r="797" spans="1:16" x14ac:dyDescent="0.3">
      <c r="A797" t="s">
        <v>1759</v>
      </c>
      <c r="B797" t="s">
        <v>1758</v>
      </c>
      <c r="C797" t="s">
        <v>247</v>
      </c>
      <c r="D797" s="6">
        <f>+SED!AJ797</f>
        <v>0.36002340737813787</v>
      </c>
      <c r="E797" s="7">
        <v>0.36002340737813787</v>
      </c>
      <c r="F797" t="e">
        <f>VLOOKUP(B797,RegInd!$B$2:$N$388,13,FALSE)</f>
        <v>#N/A</v>
      </c>
      <c r="G797" s="7">
        <v>0.43162333727235647</v>
      </c>
      <c r="H797">
        <f>+VLOOKUP(C797,ExpPat!$A$2:$D$47,4,FALSE)</f>
        <v>0.25310976871854263</v>
      </c>
      <c r="I797" s="7">
        <v>0.25310976871854263</v>
      </c>
      <c r="J797">
        <f t="shared" si="51"/>
        <v>0.41364588158537824</v>
      </c>
      <c r="N797" s="3">
        <f t="shared" si="48"/>
        <v>0.54208941239921415</v>
      </c>
      <c r="O797" s="3">
        <f t="shared" si="49"/>
        <v>0.45220367401525463</v>
      </c>
      <c r="P797" s="3">
        <f t="shared" si="50"/>
        <v>0.24664455834166607</v>
      </c>
    </row>
    <row r="798" spans="1:16" x14ac:dyDescent="0.3">
      <c r="A798" t="s">
        <v>250</v>
      </c>
      <c r="B798" t="s">
        <v>1760</v>
      </c>
      <c r="C798" t="s">
        <v>247</v>
      </c>
      <c r="D798" s="6" t="e">
        <f>+SED!AJ798</f>
        <v>#VALUE!</v>
      </c>
      <c r="E798" s="7" t="s">
        <v>3</v>
      </c>
      <c r="F798" t="e">
        <f>VLOOKUP(B798,RegInd!$B$2:$N$388,13,FALSE)</f>
        <v>#N/A</v>
      </c>
      <c r="G798" s="7" t="s">
        <v>3</v>
      </c>
      <c r="H798">
        <f>+VLOOKUP(C798,ExpPat!$A$2:$D$47,4,FALSE)</f>
        <v>0.25310976871854263</v>
      </c>
      <c r="I798" s="7">
        <v>0.25310976871854263</v>
      </c>
      <c r="J798" t="e">
        <f t="shared" si="51"/>
        <v>#VALUE!</v>
      </c>
      <c r="N798" s="3" t="e">
        <f t="shared" si="48"/>
        <v>#VALUE!</v>
      </c>
      <c r="O798" s="3" t="e">
        <f t="shared" si="49"/>
        <v>#VALUE!</v>
      </c>
      <c r="P798" s="3">
        <f t="shared" si="50"/>
        <v>0.24664455834166607</v>
      </c>
    </row>
    <row r="799" spans="1:16" x14ac:dyDescent="0.3">
      <c r="A799" t="s">
        <v>250</v>
      </c>
      <c r="B799" t="s">
        <v>251</v>
      </c>
      <c r="C799" t="s">
        <v>247</v>
      </c>
      <c r="D799" s="6" t="e">
        <f>+SED!AJ799</f>
        <v>#VALUE!</v>
      </c>
      <c r="E799" s="7" t="s">
        <v>3</v>
      </c>
      <c r="F799">
        <f>VLOOKUP(B799,RegInd!$B$2:$N$388,13,FALSE)</f>
        <v>0.4660701145502204</v>
      </c>
      <c r="G799" s="7">
        <v>0.4660701145502204</v>
      </c>
      <c r="H799">
        <f>+VLOOKUP(C799,ExpPat!$A$2:$D$47,4,FALSE)</f>
        <v>0.25310976871854263</v>
      </c>
      <c r="I799" s="7">
        <v>0.25310976871854263</v>
      </c>
      <c r="J799" t="e">
        <f t="shared" si="51"/>
        <v>#VALUE!</v>
      </c>
      <c r="N799" s="3" t="e">
        <f t="shared" si="48"/>
        <v>#VALUE!</v>
      </c>
      <c r="O799" s="3">
        <f t="shared" si="49"/>
        <v>0.516781859080928</v>
      </c>
      <c r="P799" s="3">
        <f t="shared" si="50"/>
        <v>0.24664455834166607</v>
      </c>
    </row>
    <row r="800" spans="1:16" x14ac:dyDescent="0.3">
      <c r="A800" t="s">
        <v>1762</v>
      </c>
      <c r="B800" t="s">
        <v>1761</v>
      </c>
      <c r="C800" t="s">
        <v>247</v>
      </c>
      <c r="D800" s="6">
        <f>+SED!AJ800</f>
        <v>0.28774284708028525</v>
      </c>
      <c r="E800" s="7">
        <v>0.28774284708028525</v>
      </c>
      <c r="F800" t="e">
        <f>VLOOKUP(B800,RegInd!$B$2:$N$388,13,FALSE)</f>
        <v>#N/A</v>
      </c>
      <c r="G800" s="7">
        <v>0.4660701145502204</v>
      </c>
      <c r="H800">
        <f>+VLOOKUP(C800,ExpPat!$A$2:$D$47,4,FALSE)</f>
        <v>0.25310976871854263</v>
      </c>
      <c r="I800" s="7">
        <v>0.25310976871854263</v>
      </c>
      <c r="J800">
        <f t="shared" si="51"/>
        <v>0.47441665071967404</v>
      </c>
      <c r="N800" s="3">
        <f t="shared" si="48"/>
        <v>0.65982353473642807</v>
      </c>
      <c r="O800" s="3">
        <f t="shared" si="49"/>
        <v>0.516781859080928</v>
      </c>
      <c r="P800" s="3">
        <f t="shared" si="50"/>
        <v>0.24664455834166607</v>
      </c>
    </row>
    <row r="801" spans="1:16" x14ac:dyDescent="0.3">
      <c r="A801" t="s">
        <v>1764</v>
      </c>
      <c r="B801" t="s">
        <v>1763</v>
      </c>
      <c r="C801" t="s">
        <v>247</v>
      </c>
      <c r="D801" s="6">
        <f>+SED!AJ801</f>
        <v>0.28255746846716617</v>
      </c>
      <c r="E801" s="7">
        <v>0.28255746846716617</v>
      </c>
      <c r="F801" t="e">
        <f>VLOOKUP(B801,RegInd!$B$2:$N$388,13,FALSE)</f>
        <v>#N/A</v>
      </c>
      <c r="G801" s="7">
        <v>0.4660701145502204</v>
      </c>
      <c r="H801">
        <f>+VLOOKUP(C801,ExpPat!$A$2:$D$47,4,FALSE)</f>
        <v>0.25310976871854263</v>
      </c>
      <c r="I801" s="7">
        <v>0.25310976871854263</v>
      </c>
      <c r="J801">
        <f t="shared" si="51"/>
        <v>0.47723205040430117</v>
      </c>
      <c r="N801" s="3">
        <f t="shared" si="48"/>
        <v>0.66826973379030941</v>
      </c>
      <c r="O801" s="3">
        <f t="shared" si="49"/>
        <v>0.516781859080928</v>
      </c>
      <c r="P801" s="3">
        <f t="shared" si="50"/>
        <v>0.24664455834166607</v>
      </c>
    </row>
    <row r="802" spans="1:16" x14ac:dyDescent="0.3">
      <c r="A802" t="s">
        <v>1766</v>
      </c>
      <c r="B802" t="s">
        <v>1765</v>
      </c>
      <c r="C802" t="s">
        <v>247</v>
      </c>
      <c r="D802" s="6">
        <f>+SED!AJ802</f>
        <v>0.29040876524647374</v>
      </c>
      <c r="E802" s="7">
        <v>0.29040876524647374</v>
      </c>
      <c r="F802" t="e">
        <f>VLOOKUP(B802,RegInd!$B$2:$N$388,13,FALSE)</f>
        <v>#N/A</v>
      </c>
      <c r="G802" s="7">
        <v>0.4660701145502204</v>
      </c>
      <c r="H802">
        <f>+VLOOKUP(C802,ExpPat!$A$2:$D$47,4,FALSE)</f>
        <v>0.25310976871854263</v>
      </c>
      <c r="I802" s="7">
        <v>0.25310976871854263</v>
      </c>
      <c r="J802">
        <f t="shared" si="51"/>
        <v>0.47296919129109166</v>
      </c>
      <c r="N802" s="3">
        <f t="shared" si="48"/>
        <v>0.65548115645068084</v>
      </c>
      <c r="O802" s="3">
        <f t="shared" si="49"/>
        <v>0.516781859080928</v>
      </c>
      <c r="P802" s="3">
        <f t="shared" si="50"/>
        <v>0.24664455834166607</v>
      </c>
    </row>
    <row r="803" spans="1:16" x14ac:dyDescent="0.3">
      <c r="A803" t="s">
        <v>1768</v>
      </c>
      <c r="B803" t="s">
        <v>1767</v>
      </c>
      <c r="C803" t="s">
        <v>247</v>
      </c>
      <c r="D803" s="6">
        <f>+SED!AJ803</f>
        <v>0.32331216633098309</v>
      </c>
      <c r="E803" s="7">
        <v>0.32331216633098309</v>
      </c>
      <c r="F803" t="e">
        <f>VLOOKUP(B803,RegInd!$B$2:$N$388,13,FALSE)</f>
        <v>#N/A</v>
      </c>
      <c r="G803" s="7">
        <v>0.4660701145502204</v>
      </c>
      <c r="H803">
        <f>+VLOOKUP(C803,ExpPat!$A$2:$D$47,4,FALSE)</f>
        <v>0.25310976871854263</v>
      </c>
      <c r="I803" s="7">
        <v>0.25310976871854263</v>
      </c>
      <c r="J803">
        <f t="shared" si="51"/>
        <v>0.45510430003664865</v>
      </c>
      <c r="N803" s="3">
        <f t="shared" si="48"/>
        <v>0.6018864826873519</v>
      </c>
      <c r="O803" s="3">
        <f t="shared" si="49"/>
        <v>0.516781859080928</v>
      </c>
      <c r="P803" s="3">
        <f t="shared" si="50"/>
        <v>0.24664455834166607</v>
      </c>
    </row>
    <row r="804" spans="1:16" x14ac:dyDescent="0.3">
      <c r="A804" t="s">
        <v>1770</v>
      </c>
      <c r="B804" t="s">
        <v>1769</v>
      </c>
      <c r="C804" t="s">
        <v>247</v>
      </c>
      <c r="D804" s="6">
        <f>+SED!AJ804</f>
        <v>0.28553116528765038</v>
      </c>
      <c r="E804" s="7">
        <v>0.28553116528765038</v>
      </c>
      <c r="F804" t="e">
        <f>VLOOKUP(B804,RegInd!$B$2:$N$388,13,FALSE)</f>
        <v>#N/A</v>
      </c>
      <c r="G804" s="7">
        <v>0.4660701145502204</v>
      </c>
      <c r="H804">
        <f>+VLOOKUP(C804,ExpPat!$A$2:$D$47,4,FALSE)</f>
        <v>0.25310976871854263</v>
      </c>
      <c r="I804" s="7">
        <v>0.25310976871854263</v>
      </c>
      <c r="J804">
        <f t="shared" si="51"/>
        <v>0.47561748265231751</v>
      </c>
      <c r="N804" s="3">
        <f t="shared" si="48"/>
        <v>0.66342603053435845</v>
      </c>
      <c r="O804" s="3">
        <f t="shared" si="49"/>
        <v>0.516781859080928</v>
      </c>
      <c r="P804" s="3">
        <f t="shared" si="50"/>
        <v>0.24664455834166607</v>
      </c>
    </row>
    <row r="805" spans="1:16" x14ac:dyDescent="0.3">
      <c r="A805" t="s">
        <v>1772</v>
      </c>
      <c r="B805" t="s">
        <v>1771</v>
      </c>
      <c r="C805" t="s">
        <v>247</v>
      </c>
      <c r="D805" s="6">
        <f>+SED!AJ805</f>
        <v>0.32044835781301101</v>
      </c>
      <c r="E805" s="7">
        <v>0.32044835781301101</v>
      </c>
      <c r="F805" t="e">
        <f>VLOOKUP(B805,RegInd!$B$2:$N$388,13,FALSE)</f>
        <v>#N/A</v>
      </c>
      <c r="G805" s="7">
        <v>0.4660701145502204</v>
      </c>
      <c r="H805">
        <f>+VLOOKUP(C805,ExpPat!$A$2:$D$47,4,FALSE)</f>
        <v>0.25310976871854263</v>
      </c>
      <c r="I805" s="7">
        <v>0.25310976871854263</v>
      </c>
      <c r="J805">
        <f t="shared" si="51"/>
        <v>0.45665920396939758</v>
      </c>
      <c r="N805" s="3">
        <f t="shared" si="48"/>
        <v>0.60655119448559869</v>
      </c>
      <c r="O805" s="3">
        <f t="shared" si="49"/>
        <v>0.516781859080928</v>
      </c>
      <c r="P805" s="3">
        <f t="shared" si="50"/>
        <v>0.24664455834166607</v>
      </c>
    </row>
    <row r="806" spans="1:16" x14ac:dyDescent="0.3">
      <c r="A806" t="s">
        <v>252</v>
      </c>
      <c r="B806" t="s">
        <v>1773</v>
      </c>
      <c r="C806" t="s">
        <v>247</v>
      </c>
      <c r="D806" s="6" t="e">
        <f>+SED!AJ806</f>
        <v>#VALUE!</v>
      </c>
      <c r="E806" s="7" t="s">
        <v>3</v>
      </c>
      <c r="F806" t="e">
        <f>VLOOKUP(B806,RegInd!$B$2:$N$388,13,FALSE)</f>
        <v>#N/A</v>
      </c>
      <c r="G806" s="7" t="s">
        <v>3</v>
      </c>
      <c r="H806">
        <f>+VLOOKUP(C806,ExpPat!$A$2:$D$47,4,FALSE)</f>
        <v>0.25310976871854263</v>
      </c>
      <c r="I806" s="7">
        <v>0.25310976871854263</v>
      </c>
      <c r="J806" t="e">
        <f t="shared" si="51"/>
        <v>#VALUE!</v>
      </c>
      <c r="N806" s="3" t="e">
        <f t="shared" si="48"/>
        <v>#VALUE!</v>
      </c>
      <c r="O806" s="3" t="e">
        <f t="shared" si="49"/>
        <v>#VALUE!</v>
      </c>
      <c r="P806" s="3">
        <f t="shared" si="50"/>
        <v>0.24664455834166607</v>
      </c>
    </row>
    <row r="807" spans="1:16" x14ac:dyDescent="0.3">
      <c r="A807" t="s">
        <v>253</v>
      </c>
      <c r="B807" t="s">
        <v>254</v>
      </c>
      <c r="C807" t="s">
        <v>247</v>
      </c>
      <c r="D807" s="6" t="e">
        <f>+SED!AJ807</f>
        <v>#VALUE!</v>
      </c>
      <c r="E807" s="7" t="s">
        <v>3</v>
      </c>
      <c r="F807">
        <f>VLOOKUP(B807,RegInd!$B$2:$N$388,13,FALSE)</f>
        <v>0.45727519269204242</v>
      </c>
      <c r="G807" s="7">
        <v>0.45727519269204242</v>
      </c>
      <c r="H807">
        <f>+VLOOKUP(C807,ExpPat!$A$2:$D$47,4,FALSE)</f>
        <v>0.25310976871854263</v>
      </c>
      <c r="I807" s="7">
        <v>0.25310976871854263</v>
      </c>
      <c r="J807" t="e">
        <f t="shared" si="51"/>
        <v>#VALUE!</v>
      </c>
      <c r="N807" s="3" t="e">
        <f t="shared" si="48"/>
        <v>#VALUE!</v>
      </c>
      <c r="O807" s="3">
        <f t="shared" si="49"/>
        <v>0.5002938118301179</v>
      </c>
      <c r="P807" s="3">
        <f t="shared" si="50"/>
        <v>0.24664455834166607</v>
      </c>
    </row>
    <row r="808" spans="1:16" x14ac:dyDescent="0.3">
      <c r="A808" t="s">
        <v>1775</v>
      </c>
      <c r="B808" t="s">
        <v>1774</v>
      </c>
      <c r="C808" t="s">
        <v>247</v>
      </c>
      <c r="D808" s="6">
        <f>+SED!AJ808</f>
        <v>0.32666198612249581</v>
      </c>
      <c r="E808" s="7">
        <v>0.32666198612249581</v>
      </c>
      <c r="F808" t="e">
        <f>VLOOKUP(B808,RegInd!$B$2:$N$388,13,FALSE)</f>
        <v>#N/A</v>
      </c>
      <c r="G808" s="7">
        <v>0.45727519269204242</v>
      </c>
      <c r="H808">
        <f>+VLOOKUP(C808,ExpPat!$A$2:$D$47,4,FALSE)</f>
        <v>0.25310976871854263</v>
      </c>
      <c r="I808" s="7">
        <v>0.25310976871854263</v>
      </c>
      <c r="J808">
        <f t="shared" si="51"/>
        <v>0.44778950068575168</v>
      </c>
      <c r="N808" s="3">
        <f t="shared" si="48"/>
        <v>0.59643013188547112</v>
      </c>
      <c r="O808" s="3">
        <f t="shared" si="49"/>
        <v>0.5002938118301179</v>
      </c>
      <c r="P808" s="3">
        <f t="shared" si="50"/>
        <v>0.24664455834166607</v>
      </c>
    </row>
    <row r="809" spans="1:16" x14ac:dyDescent="0.3">
      <c r="A809" t="s">
        <v>1777</v>
      </c>
      <c r="B809" t="s">
        <v>1776</v>
      </c>
      <c r="C809" t="s">
        <v>247</v>
      </c>
      <c r="D809" s="6">
        <f>+SED!AJ809</f>
        <v>0.29162296279567257</v>
      </c>
      <c r="E809" s="7">
        <v>0.29162296279567257</v>
      </c>
      <c r="F809" t="e">
        <f>VLOOKUP(B809,RegInd!$B$2:$N$388,13,FALSE)</f>
        <v>#N/A</v>
      </c>
      <c r="G809" s="7">
        <v>0.45727519269204242</v>
      </c>
      <c r="H809">
        <f>+VLOOKUP(C809,ExpPat!$A$2:$D$47,4,FALSE)</f>
        <v>0.25310976871854263</v>
      </c>
      <c r="I809" s="7">
        <v>0.25310976871854263</v>
      </c>
      <c r="J809">
        <f t="shared" si="51"/>
        <v>0.46681392736394972</v>
      </c>
      <c r="N809" s="3">
        <f t="shared" si="48"/>
        <v>0.65350341192006511</v>
      </c>
      <c r="O809" s="3">
        <f t="shared" si="49"/>
        <v>0.5002938118301179</v>
      </c>
      <c r="P809" s="3">
        <f t="shared" si="50"/>
        <v>0.24664455834166607</v>
      </c>
    </row>
    <row r="810" spans="1:16" x14ac:dyDescent="0.3">
      <c r="A810" t="s">
        <v>1779</v>
      </c>
      <c r="B810" t="s">
        <v>1778</v>
      </c>
      <c r="C810" t="s">
        <v>247</v>
      </c>
      <c r="D810" s="6">
        <f>+SED!AJ810</f>
        <v>0.28687308621908669</v>
      </c>
      <c r="E810" s="7">
        <v>0.28687308621908669</v>
      </c>
      <c r="F810" t="e">
        <f>VLOOKUP(B810,RegInd!$B$2:$N$388,13,FALSE)</f>
        <v>#N/A</v>
      </c>
      <c r="G810" s="7">
        <v>0.45727519269204242</v>
      </c>
      <c r="H810">
        <f>+VLOOKUP(C810,ExpPat!$A$2:$D$47,4,FALSE)</f>
        <v>0.25310976871854263</v>
      </c>
      <c r="I810" s="7">
        <v>0.25310976871854263</v>
      </c>
      <c r="J810">
        <f t="shared" si="51"/>
        <v>0.46939287135502189</v>
      </c>
      <c r="N810" s="3">
        <f t="shared" si="48"/>
        <v>0.66124024389328162</v>
      </c>
      <c r="O810" s="3">
        <f t="shared" si="49"/>
        <v>0.5002938118301179</v>
      </c>
      <c r="P810" s="3">
        <f t="shared" si="50"/>
        <v>0.24664455834166607</v>
      </c>
    </row>
    <row r="811" spans="1:16" x14ac:dyDescent="0.3">
      <c r="A811" t="s">
        <v>1781</v>
      </c>
      <c r="B811" t="s">
        <v>1780</v>
      </c>
      <c r="C811" t="s">
        <v>247</v>
      </c>
      <c r="D811" s="6">
        <f>+SED!AJ811</f>
        <v>0.2851578098136891</v>
      </c>
      <c r="E811" s="7">
        <v>0.2851578098136891</v>
      </c>
      <c r="F811" t="e">
        <f>VLOOKUP(B811,RegInd!$B$2:$N$388,13,FALSE)</f>
        <v>#N/A</v>
      </c>
      <c r="G811" s="7">
        <v>0.45727519269204242</v>
      </c>
      <c r="H811">
        <f>+VLOOKUP(C811,ExpPat!$A$2:$D$47,4,FALSE)</f>
        <v>0.25310976871854263</v>
      </c>
      <c r="I811" s="7">
        <v>0.25310976871854263</v>
      </c>
      <c r="J811">
        <f t="shared" si="51"/>
        <v>0.47032418013902982</v>
      </c>
      <c r="N811" s="3">
        <f t="shared" si="48"/>
        <v>0.66403417024530542</v>
      </c>
      <c r="O811" s="3">
        <f t="shared" si="49"/>
        <v>0.5002938118301179</v>
      </c>
      <c r="P811" s="3">
        <f t="shared" si="50"/>
        <v>0.24664455834166607</v>
      </c>
    </row>
    <row r="812" spans="1:16" x14ac:dyDescent="0.3">
      <c r="A812" t="s">
        <v>255</v>
      </c>
      <c r="B812" t="s">
        <v>256</v>
      </c>
      <c r="C812" t="s">
        <v>247</v>
      </c>
      <c r="D812" s="6" t="e">
        <f>+SED!AJ812</f>
        <v>#VALUE!</v>
      </c>
      <c r="E812" s="7" t="s">
        <v>3</v>
      </c>
      <c r="F812">
        <f>VLOOKUP(B812,RegInd!$B$2:$N$388,13,FALSE)</f>
        <v>0.47339921609870217</v>
      </c>
      <c r="G812" s="7">
        <v>0.47339921609870217</v>
      </c>
      <c r="H812">
        <f>+VLOOKUP(C812,ExpPat!$A$2:$D$47,4,FALSE)</f>
        <v>0.25310976871854263</v>
      </c>
      <c r="I812" s="7">
        <v>0.25310976871854263</v>
      </c>
      <c r="J812" t="e">
        <f t="shared" si="51"/>
        <v>#VALUE!</v>
      </c>
      <c r="N812" s="3" t="e">
        <f t="shared" si="48"/>
        <v>#VALUE!</v>
      </c>
      <c r="O812" s="3">
        <f t="shared" si="49"/>
        <v>0.53052189845660336</v>
      </c>
      <c r="P812" s="3">
        <f t="shared" si="50"/>
        <v>0.24664455834166607</v>
      </c>
    </row>
    <row r="813" spans="1:16" x14ac:dyDescent="0.3">
      <c r="A813" t="s">
        <v>1783</v>
      </c>
      <c r="B813" t="s">
        <v>1782</v>
      </c>
      <c r="C813" t="s">
        <v>247</v>
      </c>
      <c r="D813" s="6">
        <f>+SED!AJ813</f>
        <v>0.32282122182445427</v>
      </c>
      <c r="E813" s="7">
        <v>0.32282122182445427</v>
      </c>
      <c r="F813" t="e">
        <f>VLOOKUP(B813,RegInd!$B$2:$N$388,13,FALSE)</f>
        <v>#N/A</v>
      </c>
      <c r="G813" s="7">
        <v>0.47339921609870217</v>
      </c>
      <c r="H813">
        <f>+VLOOKUP(C813,ExpPat!$A$2:$D$47,4,FALSE)</f>
        <v>0.25310976871854263</v>
      </c>
      <c r="I813" s="7">
        <v>0.25310976871854263</v>
      </c>
      <c r="J813">
        <f t="shared" si="51"/>
        <v>0.45995087132704876</v>
      </c>
      <c r="N813" s="3">
        <f t="shared" si="48"/>
        <v>0.60268615718287688</v>
      </c>
      <c r="O813" s="3">
        <f t="shared" si="49"/>
        <v>0.53052189845660336</v>
      </c>
      <c r="P813" s="3">
        <f t="shared" si="50"/>
        <v>0.24664455834166607</v>
      </c>
    </row>
    <row r="814" spans="1:16" x14ac:dyDescent="0.3">
      <c r="A814" t="s">
        <v>1785</v>
      </c>
      <c r="B814" t="s">
        <v>1784</v>
      </c>
      <c r="C814" t="s">
        <v>247</v>
      </c>
      <c r="D814" s="6">
        <f>+SED!AJ814</f>
        <v>0.28678041512237112</v>
      </c>
      <c r="E814" s="7">
        <v>0.28678041512237112</v>
      </c>
      <c r="F814" t="e">
        <f>VLOOKUP(B814,RegInd!$B$2:$N$388,13,FALSE)</f>
        <v>#N/A</v>
      </c>
      <c r="G814" s="7">
        <v>0.47339921609870217</v>
      </c>
      <c r="H814">
        <f>+VLOOKUP(C814,ExpPat!$A$2:$D$47,4,FALSE)</f>
        <v>0.25310976871854263</v>
      </c>
      <c r="I814" s="7">
        <v>0.25310976871854263</v>
      </c>
      <c r="J814">
        <f t="shared" si="51"/>
        <v>0.47951921597328784</v>
      </c>
      <c r="N814" s="3">
        <f t="shared" si="48"/>
        <v>0.66139119112159417</v>
      </c>
      <c r="O814" s="3">
        <f t="shared" si="49"/>
        <v>0.53052189845660336</v>
      </c>
      <c r="P814" s="3">
        <f t="shared" si="50"/>
        <v>0.24664455834166607</v>
      </c>
    </row>
    <row r="815" spans="1:16" x14ac:dyDescent="0.3">
      <c r="A815" t="s">
        <v>1787</v>
      </c>
      <c r="B815" t="s">
        <v>1786</v>
      </c>
      <c r="C815" t="s">
        <v>247</v>
      </c>
      <c r="D815" s="6">
        <f>+SED!AJ815</f>
        <v>0.28675832158340547</v>
      </c>
      <c r="E815" s="7">
        <v>0.28675832158340547</v>
      </c>
      <c r="F815" t="e">
        <f>VLOOKUP(B815,RegInd!$B$2:$N$388,13,FALSE)</f>
        <v>#N/A</v>
      </c>
      <c r="G815" s="7">
        <v>0.47339921609870217</v>
      </c>
      <c r="H815">
        <f>+VLOOKUP(C815,ExpPat!$A$2:$D$47,4,FALSE)</f>
        <v>0.25310976871854263</v>
      </c>
      <c r="I815" s="7">
        <v>0.25310976871854263</v>
      </c>
      <c r="J815">
        <f t="shared" si="51"/>
        <v>0.47953121165330986</v>
      </c>
      <c r="N815" s="3">
        <f t="shared" si="48"/>
        <v>0.6614271781616603</v>
      </c>
      <c r="O815" s="3">
        <f t="shared" si="49"/>
        <v>0.53052189845660336</v>
      </c>
      <c r="P815" s="3">
        <f t="shared" si="50"/>
        <v>0.24664455834166607</v>
      </c>
    </row>
    <row r="816" spans="1:16" x14ac:dyDescent="0.3">
      <c r="A816" t="s">
        <v>1789</v>
      </c>
      <c r="B816" t="s">
        <v>1788</v>
      </c>
      <c r="C816" t="s">
        <v>247</v>
      </c>
      <c r="D816" s="6">
        <f>+SED!AJ816</f>
        <v>0.32585371382472555</v>
      </c>
      <c r="E816" s="7">
        <v>0.32585371382472555</v>
      </c>
      <c r="F816" t="e">
        <f>VLOOKUP(B816,RegInd!$B$2:$N$388,13,FALSE)</f>
        <v>#N/A</v>
      </c>
      <c r="G816" s="7">
        <v>0.47339921609870217</v>
      </c>
      <c r="H816">
        <f>+VLOOKUP(C816,ExpPat!$A$2:$D$47,4,FALSE)</f>
        <v>0.25310976871854263</v>
      </c>
      <c r="I816" s="7">
        <v>0.25310976871854263</v>
      </c>
      <c r="J816">
        <f t="shared" si="51"/>
        <v>0.45830438075071983</v>
      </c>
      <c r="N816" s="3">
        <f t="shared" si="48"/>
        <v>0.5977466854538902</v>
      </c>
      <c r="O816" s="3">
        <f t="shared" si="49"/>
        <v>0.53052189845660336</v>
      </c>
      <c r="P816" s="3">
        <f t="shared" si="50"/>
        <v>0.24664455834166607</v>
      </c>
    </row>
    <row r="817" spans="1:16" x14ac:dyDescent="0.3">
      <c r="A817" t="s">
        <v>257</v>
      </c>
      <c r="B817" t="s">
        <v>1790</v>
      </c>
      <c r="C817" t="s">
        <v>247</v>
      </c>
      <c r="D817" s="6" t="e">
        <f>+SED!AJ817</f>
        <v>#VALUE!</v>
      </c>
      <c r="E817" s="7" t="s">
        <v>3</v>
      </c>
      <c r="F817" t="e">
        <f>VLOOKUP(B817,RegInd!$B$2:$N$388,13,FALSE)</f>
        <v>#N/A</v>
      </c>
      <c r="G817" s="7" t="s">
        <v>3</v>
      </c>
      <c r="H817">
        <f>+VLOOKUP(C817,ExpPat!$A$2:$D$47,4,FALSE)</f>
        <v>0.25310976871854263</v>
      </c>
      <c r="I817" s="7">
        <v>0.25310976871854263</v>
      </c>
      <c r="J817" t="e">
        <f t="shared" si="51"/>
        <v>#VALUE!</v>
      </c>
      <c r="N817" s="3" t="e">
        <f t="shared" si="48"/>
        <v>#VALUE!</v>
      </c>
      <c r="O817" s="3" t="e">
        <f t="shared" si="49"/>
        <v>#VALUE!</v>
      </c>
      <c r="P817" s="3">
        <f t="shared" si="50"/>
        <v>0.24664455834166607</v>
      </c>
    </row>
    <row r="818" spans="1:16" x14ac:dyDescent="0.3">
      <c r="A818" t="s">
        <v>258</v>
      </c>
      <c r="B818" t="s">
        <v>259</v>
      </c>
      <c r="C818" t="s">
        <v>247</v>
      </c>
      <c r="D818" s="6" t="e">
        <f>+SED!AJ818</f>
        <v>#VALUE!</v>
      </c>
      <c r="E818" s="7" t="s">
        <v>3</v>
      </c>
      <c r="F818">
        <f>VLOOKUP(B818,RegInd!$B$2:$N$388,13,FALSE)</f>
        <v>0.46240556377597963</v>
      </c>
      <c r="G818" s="7">
        <v>0.46240556377597963</v>
      </c>
      <c r="H818">
        <f>+VLOOKUP(C818,ExpPat!$A$2:$D$47,4,FALSE)</f>
        <v>0.25310976871854263</v>
      </c>
      <c r="I818" s="7">
        <v>0.25310976871854263</v>
      </c>
      <c r="J818" t="e">
        <f t="shared" si="51"/>
        <v>#VALUE!</v>
      </c>
      <c r="N818" s="3" t="e">
        <f t="shared" si="48"/>
        <v>#VALUE!</v>
      </c>
      <c r="O818" s="3">
        <f t="shared" si="49"/>
        <v>0.50991183939309059</v>
      </c>
      <c r="P818" s="3">
        <f t="shared" si="50"/>
        <v>0.24664455834166607</v>
      </c>
    </row>
    <row r="819" spans="1:16" x14ac:dyDescent="0.3">
      <c r="A819" t="s">
        <v>1792</v>
      </c>
      <c r="B819" t="s">
        <v>1791</v>
      </c>
      <c r="C819" t="s">
        <v>247</v>
      </c>
      <c r="D819" s="6">
        <f>+SED!AJ819</f>
        <v>0.3240904274516197</v>
      </c>
      <c r="E819" s="7">
        <v>0.3240904274516197</v>
      </c>
      <c r="F819" t="e">
        <f>VLOOKUP(B819,RegInd!$B$2:$N$388,13,FALSE)</f>
        <v>#N/A</v>
      </c>
      <c r="G819" s="7">
        <v>0.46240556377597963</v>
      </c>
      <c r="H819">
        <f>+VLOOKUP(C819,ExpPat!$A$2:$D$47,4,FALSE)</f>
        <v>0.25310976871854263</v>
      </c>
      <c r="I819" s="7">
        <v>0.25310976871854263</v>
      </c>
      <c r="J819">
        <f t="shared" si="51"/>
        <v>0.45239173684373452</v>
      </c>
      <c r="N819" s="3">
        <f t="shared" si="48"/>
        <v>0.60061881279644691</v>
      </c>
      <c r="O819" s="3">
        <f t="shared" si="49"/>
        <v>0.50991183939309059</v>
      </c>
      <c r="P819" s="3">
        <f t="shared" si="50"/>
        <v>0.24664455834166607</v>
      </c>
    </row>
    <row r="820" spans="1:16" x14ac:dyDescent="0.3">
      <c r="A820" t="s">
        <v>1794</v>
      </c>
      <c r="B820" t="s">
        <v>1793</v>
      </c>
      <c r="C820" t="s">
        <v>247</v>
      </c>
      <c r="D820" s="6">
        <f>+SED!AJ820</f>
        <v>0.28738224790961908</v>
      </c>
      <c r="E820" s="7">
        <v>0.28738224790961908</v>
      </c>
      <c r="F820" t="e">
        <f>VLOOKUP(B820,RegInd!$B$2:$N$388,13,FALSE)</f>
        <v>#N/A</v>
      </c>
      <c r="G820" s="7">
        <v>0.46240556377597963</v>
      </c>
      <c r="H820">
        <f>+VLOOKUP(C820,ExpPat!$A$2:$D$47,4,FALSE)</f>
        <v>0.25310976871854263</v>
      </c>
      <c r="I820" s="7">
        <v>0.25310976871854263</v>
      </c>
      <c r="J820">
        <f t="shared" si="51"/>
        <v>0.47232243136318802</v>
      </c>
      <c r="N820" s="3">
        <f t="shared" si="48"/>
        <v>0.66041089635480743</v>
      </c>
      <c r="O820" s="3">
        <f t="shared" si="49"/>
        <v>0.50991183939309059</v>
      </c>
      <c r="P820" s="3">
        <f t="shared" si="50"/>
        <v>0.24664455834166607</v>
      </c>
    </row>
    <row r="821" spans="1:16" x14ac:dyDescent="0.3">
      <c r="A821" t="s">
        <v>1796</v>
      </c>
      <c r="B821" t="s">
        <v>1795</v>
      </c>
      <c r="C821" t="s">
        <v>247</v>
      </c>
      <c r="D821" s="6">
        <f>+SED!AJ821</f>
        <v>0.28692915511775285</v>
      </c>
      <c r="E821" s="7">
        <v>0.28692915511775285</v>
      </c>
      <c r="F821" t="e">
        <f>VLOOKUP(B821,RegInd!$B$2:$N$388,13,FALSE)</f>
        <v>#N/A</v>
      </c>
      <c r="G821" s="7">
        <v>0.46240556377597963</v>
      </c>
      <c r="H821">
        <f>+VLOOKUP(C821,ExpPat!$A$2:$D$47,4,FALSE)</f>
        <v>0.25310976871854263</v>
      </c>
      <c r="I821" s="7">
        <v>0.25310976871854263</v>
      </c>
      <c r="J821">
        <f t="shared" si="51"/>
        <v>0.47256843795181003</v>
      </c>
      <c r="N821" s="3">
        <f t="shared" si="48"/>
        <v>0.66114891612067339</v>
      </c>
      <c r="O821" s="3">
        <f t="shared" si="49"/>
        <v>0.50991183939309059</v>
      </c>
      <c r="P821" s="3">
        <f t="shared" si="50"/>
        <v>0.24664455834166607</v>
      </c>
    </row>
    <row r="822" spans="1:16" x14ac:dyDescent="0.3">
      <c r="A822" t="s">
        <v>260</v>
      </c>
      <c r="B822" t="s">
        <v>261</v>
      </c>
      <c r="C822" t="s">
        <v>247</v>
      </c>
      <c r="D822" s="6" t="e">
        <f>+SED!AJ822</f>
        <v>#VALUE!</v>
      </c>
      <c r="E822" s="7" t="s">
        <v>3</v>
      </c>
      <c r="F822">
        <f>VLOOKUP(B822,RegInd!$B$2:$N$388,13,FALSE)</f>
        <v>0.46387138408567596</v>
      </c>
      <c r="G822" s="7">
        <v>0.46387138408567596</v>
      </c>
      <c r="H822">
        <f>+VLOOKUP(C822,ExpPat!$A$2:$D$47,4,FALSE)</f>
        <v>0.25310976871854263</v>
      </c>
      <c r="I822" s="7">
        <v>0.25310976871854263</v>
      </c>
      <c r="J822" t="e">
        <f t="shared" si="51"/>
        <v>#VALUE!</v>
      </c>
      <c r="N822" s="3" t="e">
        <f t="shared" si="48"/>
        <v>#VALUE!</v>
      </c>
      <c r="O822" s="3">
        <f t="shared" si="49"/>
        <v>0.51265984726822555</v>
      </c>
      <c r="P822" s="3">
        <f t="shared" si="50"/>
        <v>0.24664455834166607</v>
      </c>
    </row>
    <row r="823" spans="1:16" x14ac:dyDescent="0.3">
      <c r="A823" t="s">
        <v>1798</v>
      </c>
      <c r="B823" t="s">
        <v>1797</v>
      </c>
      <c r="C823" t="s">
        <v>247</v>
      </c>
      <c r="D823" s="6">
        <f>+SED!AJ823</f>
        <v>0.28303141559928446</v>
      </c>
      <c r="E823" s="7">
        <v>0.28303141559928446</v>
      </c>
      <c r="F823" t="e">
        <f>VLOOKUP(B823,RegInd!$B$2:$N$388,13,FALSE)</f>
        <v>#N/A</v>
      </c>
      <c r="G823" s="7">
        <v>0.46387138408567596</v>
      </c>
      <c r="H823">
        <f>+VLOOKUP(C823,ExpPat!$A$2:$D$47,4,FALSE)</f>
        <v>0.25310976871854263</v>
      </c>
      <c r="I823" s="7">
        <v>0.25310976871854263</v>
      </c>
      <c r="J823">
        <f t="shared" si="51"/>
        <v>0.47560071702064083</v>
      </c>
      <c r="N823" s="3">
        <f t="shared" si="48"/>
        <v>0.66749774545203078</v>
      </c>
      <c r="O823" s="3">
        <f t="shared" si="49"/>
        <v>0.51265984726822555</v>
      </c>
      <c r="P823" s="3">
        <f t="shared" si="50"/>
        <v>0.24664455834166607</v>
      </c>
    </row>
    <row r="824" spans="1:16" x14ac:dyDescent="0.3">
      <c r="A824" t="s">
        <v>1800</v>
      </c>
      <c r="B824" t="s">
        <v>1799</v>
      </c>
      <c r="C824" t="s">
        <v>247</v>
      </c>
      <c r="D824" s="6">
        <f>+SED!AJ824</f>
        <v>0.32187416078586223</v>
      </c>
      <c r="E824" s="7">
        <v>0.32187416078586223</v>
      </c>
      <c r="F824" t="e">
        <f>VLOOKUP(B824,RegInd!$B$2:$N$388,13,FALSE)</f>
        <v>#N/A</v>
      </c>
      <c r="G824" s="7">
        <v>0.46387138408567596</v>
      </c>
      <c r="H824">
        <f>+VLOOKUP(C824,ExpPat!$A$2:$D$47,4,FALSE)</f>
        <v>0.25310976871854263</v>
      </c>
      <c r="I824" s="7">
        <v>0.25310976871854263</v>
      </c>
      <c r="J824">
        <f t="shared" si="51"/>
        <v>0.45451106075684067</v>
      </c>
      <c r="N824" s="3">
        <f t="shared" si="48"/>
        <v>0.60422877666063035</v>
      </c>
      <c r="O824" s="3">
        <f t="shared" si="49"/>
        <v>0.51265984726822555</v>
      </c>
      <c r="P824" s="3">
        <f t="shared" si="50"/>
        <v>0.24664455834166607</v>
      </c>
    </row>
    <row r="825" spans="1:16" x14ac:dyDescent="0.3">
      <c r="A825" t="s">
        <v>262</v>
      </c>
      <c r="B825" t="s">
        <v>1801</v>
      </c>
      <c r="C825" t="s">
        <v>247</v>
      </c>
      <c r="D825" s="6" t="e">
        <f>+SED!AJ825</f>
        <v>#VALUE!</v>
      </c>
      <c r="E825" s="7" t="s">
        <v>3</v>
      </c>
      <c r="F825" t="e">
        <f>VLOOKUP(B825,RegInd!$B$2:$N$388,13,FALSE)</f>
        <v>#N/A</v>
      </c>
      <c r="G825" s="7" t="s">
        <v>3</v>
      </c>
      <c r="H825">
        <f>+VLOOKUP(C825,ExpPat!$A$2:$D$47,4,FALSE)</f>
        <v>0.25310976871854263</v>
      </c>
      <c r="I825" s="7">
        <v>0.25310976871854263</v>
      </c>
      <c r="J825" t="e">
        <f t="shared" si="51"/>
        <v>#VALUE!</v>
      </c>
      <c r="N825" s="3" t="e">
        <f t="shared" si="48"/>
        <v>#VALUE!</v>
      </c>
      <c r="O825" s="3" t="e">
        <f t="shared" si="49"/>
        <v>#VALUE!</v>
      </c>
      <c r="P825" s="3">
        <f t="shared" si="50"/>
        <v>0.24664455834166607</v>
      </c>
    </row>
    <row r="826" spans="1:16" x14ac:dyDescent="0.3">
      <c r="A826" t="s">
        <v>263</v>
      </c>
      <c r="B826" t="s">
        <v>264</v>
      </c>
      <c r="C826" t="s">
        <v>247</v>
      </c>
      <c r="D826" s="6" t="e">
        <f>+SED!AJ826</f>
        <v>#VALUE!</v>
      </c>
      <c r="E826" s="7" t="s">
        <v>3</v>
      </c>
      <c r="F826">
        <f>VLOOKUP(B826,RegInd!$B$2:$N$388,13,FALSE)</f>
        <v>0.47706376687294294</v>
      </c>
      <c r="G826" s="7">
        <v>0.47706376687294294</v>
      </c>
      <c r="H826">
        <f>+VLOOKUP(C826,ExpPat!$A$2:$D$47,4,FALSE)</f>
        <v>0.25310976871854263</v>
      </c>
      <c r="I826" s="7">
        <v>0.25310976871854263</v>
      </c>
      <c r="J826" t="e">
        <f t="shared" si="51"/>
        <v>#VALUE!</v>
      </c>
      <c r="N826" s="3" t="e">
        <f t="shared" si="48"/>
        <v>#VALUE!</v>
      </c>
      <c r="O826" s="3">
        <f t="shared" si="49"/>
        <v>0.53739191814444076</v>
      </c>
      <c r="P826" s="3">
        <f t="shared" si="50"/>
        <v>0.24664455834166607</v>
      </c>
    </row>
    <row r="827" spans="1:16" x14ac:dyDescent="0.3">
      <c r="A827" t="s">
        <v>1803</v>
      </c>
      <c r="B827" t="s">
        <v>1802</v>
      </c>
      <c r="C827" t="s">
        <v>247</v>
      </c>
      <c r="D827" s="6">
        <f>+SED!AJ827</f>
        <v>0.35954543433907332</v>
      </c>
      <c r="E827" s="7">
        <v>0.35954543433907332</v>
      </c>
      <c r="F827" t="e">
        <f>VLOOKUP(B827,RegInd!$B$2:$N$388,13,FALSE)</f>
        <v>#N/A</v>
      </c>
      <c r="G827" s="7">
        <v>0.47706376687294294</v>
      </c>
      <c r="H827">
        <f>+VLOOKUP(C827,ExpPat!$A$2:$D$47,4,FALSE)</f>
        <v>0.25310976871854263</v>
      </c>
      <c r="I827" s="7">
        <v>0.25310976871854263</v>
      </c>
      <c r="J827">
        <f t="shared" si="51"/>
        <v>0.44230147827277483</v>
      </c>
      <c r="N827" s="3">
        <f t="shared" si="48"/>
        <v>0.54286795833221779</v>
      </c>
      <c r="O827" s="3">
        <f t="shared" si="49"/>
        <v>0.53739191814444076</v>
      </c>
      <c r="P827" s="3">
        <f t="shared" si="50"/>
        <v>0.24664455834166607</v>
      </c>
    </row>
    <row r="828" spans="1:16" x14ac:dyDescent="0.3">
      <c r="A828" t="s">
        <v>1805</v>
      </c>
      <c r="B828" t="s">
        <v>1804</v>
      </c>
      <c r="C828" t="s">
        <v>247</v>
      </c>
      <c r="D828" s="6">
        <f>+SED!AJ828</f>
        <v>0.32142622332923648</v>
      </c>
      <c r="E828" s="7">
        <v>0.32142622332923648</v>
      </c>
      <c r="F828" t="e">
        <f>VLOOKUP(B828,RegInd!$B$2:$N$388,13,FALSE)</f>
        <v>#N/A</v>
      </c>
      <c r="G828" s="7">
        <v>0.47706376687294294</v>
      </c>
      <c r="H828">
        <f>+VLOOKUP(C828,ExpPat!$A$2:$D$47,4,FALSE)</f>
        <v>0.25310976871854263</v>
      </c>
      <c r="I828" s="7">
        <v>0.25310976871854263</v>
      </c>
      <c r="J828">
        <f t="shared" si="51"/>
        <v>0.46299829188322278</v>
      </c>
      <c r="N828" s="3">
        <f t="shared" si="48"/>
        <v>0.60495839916356164</v>
      </c>
      <c r="O828" s="3">
        <f t="shared" si="49"/>
        <v>0.53739191814444076</v>
      </c>
      <c r="P828" s="3">
        <f t="shared" si="50"/>
        <v>0.24664455834166607</v>
      </c>
    </row>
    <row r="829" spans="1:16" x14ac:dyDescent="0.3">
      <c r="A829" t="s">
        <v>265</v>
      </c>
      <c r="B829" t="s">
        <v>266</v>
      </c>
      <c r="C829" t="s">
        <v>247</v>
      </c>
      <c r="D829" s="6" t="e">
        <f>+SED!AJ829</f>
        <v>#VALUE!</v>
      </c>
      <c r="E829" s="7" t="s">
        <v>3</v>
      </c>
      <c r="F829">
        <f>VLOOKUP(B829,RegInd!$B$2:$N$388,13,FALSE)</f>
        <v>0.47046757547930951</v>
      </c>
      <c r="G829" s="7">
        <v>0.47046757547930951</v>
      </c>
      <c r="H829">
        <f>+VLOOKUP(C829,ExpPat!$A$2:$D$47,4,FALSE)</f>
        <v>0.25310976871854263</v>
      </c>
      <c r="I829" s="7">
        <v>0.25310976871854263</v>
      </c>
      <c r="J829" t="e">
        <f t="shared" si="51"/>
        <v>#VALUE!</v>
      </c>
      <c r="N829" s="3" t="e">
        <f t="shared" si="48"/>
        <v>#VALUE!</v>
      </c>
      <c r="O829" s="3">
        <f t="shared" si="49"/>
        <v>0.52502588270633332</v>
      </c>
      <c r="P829" s="3">
        <f t="shared" si="50"/>
        <v>0.24664455834166607</v>
      </c>
    </row>
    <row r="830" spans="1:16" x14ac:dyDescent="0.3">
      <c r="A830" t="s">
        <v>1807</v>
      </c>
      <c r="B830" t="s">
        <v>1806</v>
      </c>
      <c r="C830" t="s">
        <v>247</v>
      </c>
      <c r="D830" s="6">
        <f>+SED!AJ830</f>
        <v>0.28333351766613035</v>
      </c>
      <c r="E830" s="7">
        <v>0.28333351766613035</v>
      </c>
      <c r="F830" t="e">
        <f>VLOOKUP(B830,RegInd!$B$2:$N$388,13,FALSE)</f>
        <v>#N/A</v>
      </c>
      <c r="G830" s="7">
        <v>0.47046757547930951</v>
      </c>
      <c r="H830">
        <f>+VLOOKUP(C830,ExpPat!$A$2:$D$47,4,FALSE)</f>
        <v>0.25310976871854263</v>
      </c>
      <c r="I830" s="7">
        <v>0.25310976871854263</v>
      </c>
      <c r="J830">
        <f t="shared" si="51"/>
        <v>0.47955870261130989</v>
      </c>
      <c r="N830" s="3">
        <f t="shared" si="48"/>
        <v>0.66700566678593032</v>
      </c>
      <c r="O830" s="3">
        <f t="shared" si="49"/>
        <v>0.52502588270633332</v>
      </c>
      <c r="P830" s="3">
        <f t="shared" si="50"/>
        <v>0.24664455834166607</v>
      </c>
    </row>
    <row r="831" spans="1:16" x14ac:dyDescent="0.3">
      <c r="A831" t="s">
        <v>1809</v>
      </c>
      <c r="B831" t="s">
        <v>1808</v>
      </c>
      <c r="C831" t="s">
        <v>247</v>
      </c>
      <c r="D831" s="6">
        <f>+SED!AJ831</f>
        <v>0.32173012710479904</v>
      </c>
      <c r="E831" s="7">
        <v>0.32173012710479904</v>
      </c>
      <c r="F831" t="e">
        <f>VLOOKUP(B831,RegInd!$B$2:$N$388,13,FALSE)</f>
        <v>#N/A</v>
      </c>
      <c r="G831" s="7">
        <v>0.47046757547930951</v>
      </c>
      <c r="H831">
        <f>+VLOOKUP(C831,ExpPat!$A$2:$D$47,4,FALSE)</f>
        <v>0.25310976871854263</v>
      </c>
      <c r="I831" s="7">
        <v>0.25310976871854263</v>
      </c>
      <c r="J831">
        <f t="shared" si="51"/>
        <v>0.4587112756113067</v>
      </c>
      <c r="N831" s="3">
        <f t="shared" si="48"/>
        <v>0.60446338578592074</v>
      </c>
      <c r="O831" s="3">
        <f t="shared" si="49"/>
        <v>0.52502588270633332</v>
      </c>
      <c r="P831" s="3">
        <f t="shared" si="50"/>
        <v>0.24664455834166607</v>
      </c>
    </row>
    <row r="832" spans="1:16" x14ac:dyDescent="0.3">
      <c r="A832" t="s">
        <v>1811</v>
      </c>
      <c r="B832" t="s">
        <v>1810</v>
      </c>
      <c r="C832" t="s">
        <v>247</v>
      </c>
      <c r="D832" s="6">
        <f>+SED!AJ832</f>
        <v>0.2869673188454363</v>
      </c>
      <c r="E832" s="7">
        <v>0.2869673188454363</v>
      </c>
      <c r="F832" t="e">
        <f>VLOOKUP(B832,RegInd!$B$2:$N$388,13,FALSE)</f>
        <v>#N/A</v>
      </c>
      <c r="G832" s="7">
        <v>0.47046757547930951</v>
      </c>
      <c r="H832">
        <f>+VLOOKUP(C832,ExpPat!$A$2:$D$47,4,FALSE)</f>
        <v>0.25310976871854263</v>
      </c>
      <c r="I832" s="7">
        <v>0.25310976871854263</v>
      </c>
      <c r="J832">
        <f t="shared" si="51"/>
        <v>0.47758573140563326</v>
      </c>
      <c r="N832" s="3">
        <f t="shared" si="48"/>
        <v>0.66108675316890042</v>
      </c>
      <c r="O832" s="3">
        <f t="shared" si="49"/>
        <v>0.52502588270633332</v>
      </c>
      <c r="P832" s="3">
        <f t="shared" si="50"/>
        <v>0.24664455834166607</v>
      </c>
    </row>
    <row r="833" spans="1:16" x14ac:dyDescent="0.3">
      <c r="A833" t="s">
        <v>267</v>
      </c>
      <c r="B833" t="s">
        <v>1812</v>
      </c>
      <c r="C833" t="s">
        <v>247</v>
      </c>
      <c r="D833" s="6" t="e">
        <f>+SED!AJ833</f>
        <v>#VALUE!</v>
      </c>
      <c r="E833" s="7" t="s">
        <v>3</v>
      </c>
      <c r="F833" t="e">
        <f>VLOOKUP(B833,RegInd!$B$2:$N$388,13,FALSE)</f>
        <v>#N/A</v>
      </c>
      <c r="G833" s="7" t="s">
        <v>3</v>
      </c>
      <c r="H833">
        <f>+VLOOKUP(C833,ExpPat!$A$2:$D$47,4,FALSE)</f>
        <v>0.25310976871854263</v>
      </c>
      <c r="I833" s="7">
        <v>0.25310976871854263</v>
      </c>
      <c r="J833" t="e">
        <f t="shared" si="51"/>
        <v>#VALUE!</v>
      </c>
      <c r="N833" s="3" t="e">
        <f t="shared" si="48"/>
        <v>#VALUE!</v>
      </c>
      <c r="O833" s="3" t="e">
        <f t="shared" si="49"/>
        <v>#VALUE!</v>
      </c>
      <c r="P833" s="3">
        <f t="shared" si="50"/>
        <v>0.24664455834166607</v>
      </c>
    </row>
    <row r="834" spans="1:16" x14ac:dyDescent="0.3">
      <c r="A834" t="s">
        <v>268</v>
      </c>
      <c r="B834" t="s">
        <v>269</v>
      </c>
      <c r="C834" t="s">
        <v>247</v>
      </c>
      <c r="D834" s="6" t="e">
        <f>+SED!AJ834</f>
        <v>#VALUE!</v>
      </c>
      <c r="E834" s="7" t="s">
        <v>3</v>
      </c>
      <c r="F834">
        <f>VLOOKUP(B834,RegInd!$B$2:$N$388,13,FALSE)</f>
        <v>0.46533720439537229</v>
      </c>
      <c r="G834" s="7">
        <v>0.46533720439537229</v>
      </c>
      <c r="H834">
        <f>+VLOOKUP(C834,ExpPat!$A$2:$D$47,4,FALSE)</f>
        <v>0.25310976871854263</v>
      </c>
      <c r="I834" s="7">
        <v>0.25310976871854263</v>
      </c>
      <c r="J834" t="e">
        <f t="shared" si="51"/>
        <v>#VALUE!</v>
      </c>
      <c r="N834" s="3" t="e">
        <f t="shared" ref="N834:N897" si="52">1-(E834-$L$2)/($M$2-$L$2)</f>
        <v>#VALUE!</v>
      </c>
      <c r="O834" s="3">
        <f t="shared" ref="O834:O897" si="53">+(G834-$L$3)/($M$3-$L$3)</f>
        <v>0.51540785514336063</v>
      </c>
      <c r="P834" s="3">
        <f t="shared" ref="P834:P897" si="54">+(I834-$L$4)/($M$4-$L$4)</f>
        <v>0.24664455834166607</v>
      </c>
    </row>
    <row r="835" spans="1:16" x14ac:dyDescent="0.3">
      <c r="A835" t="s">
        <v>1814</v>
      </c>
      <c r="B835" t="s">
        <v>1813</v>
      </c>
      <c r="C835" t="s">
        <v>247</v>
      </c>
      <c r="D835" s="6">
        <f>+SED!AJ835</f>
        <v>0.32758922404258445</v>
      </c>
      <c r="E835" s="7">
        <v>0.32758922404258445</v>
      </c>
      <c r="F835" t="e">
        <f>VLOOKUP(B835,RegInd!$B$2:$N$388,13,FALSE)</f>
        <v>#N/A</v>
      </c>
      <c r="G835" s="7">
        <v>0.46533720439537229</v>
      </c>
      <c r="H835">
        <f>+VLOOKUP(C835,ExpPat!$A$2:$D$47,4,FALSE)</f>
        <v>0.25310976871854263</v>
      </c>
      <c r="I835" s="7">
        <v>0.25310976871854263</v>
      </c>
      <c r="J835">
        <f t="shared" ref="J835:J898" si="55">+(N835/3)+(O835/3)+(P835/3)</f>
        <v>0.452324071586862</v>
      </c>
      <c r="N835" s="3">
        <f t="shared" si="52"/>
        <v>0.59491980127555943</v>
      </c>
      <c r="O835" s="3">
        <f t="shared" si="53"/>
        <v>0.51540785514336063</v>
      </c>
      <c r="P835" s="3">
        <f t="shared" si="54"/>
        <v>0.24664455834166607</v>
      </c>
    </row>
    <row r="836" spans="1:16" x14ac:dyDescent="0.3">
      <c r="A836" t="s">
        <v>1816</v>
      </c>
      <c r="B836" t="s">
        <v>1815</v>
      </c>
      <c r="C836" t="s">
        <v>247</v>
      </c>
      <c r="D836" s="6">
        <f>+SED!AJ836</f>
        <v>0.325015854172026</v>
      </c>
      <c r="E836" s="7">
        <v>0.325015854172026</v>
      </c>
      <c r="F836" t="e">
        <f>VLOOKUP(B836,RegInd!$B$2:$N$388,13,FALSE)</f>
        <v>#N/A</v>
      </c>
      <c r="G836" s="7">
        <v>0.46533720439537229</v>
      </c>
      <c r="H836">
        <f>+VLOOKUP(C836,ExpPat!$A$2:$D$47,4,FALSE)</f>
        <v>0.25310976871854263</v>
      </c>
      <c r="I836" s="7">
        <v>0.25310976871854263</v>
      </c>
      <c r="J836">
        <f t="shared" si="55"/>
        <v>0.45372128194748435</v>
      </c>
      <c r="N836" s="3">
        <f t="shared" si="52"/>
        <v>0.59911143235742625</v>
      </c>
      <c r="O836" s="3">
        <f t="shared" si="53"/>
        <v>0.51540785514336063</v>
      </c>
      <c r="P836" s="3">
        <f t="shared" si="54"/>
        <v>0.24664455834166607</v>
      </c>
    </row>
    <row r="837" spans="1:16" x14ac:dyDescent="0.3">
      <c r="A837" t="s">
        <v>270</v>
      </c>
      <c r="B837" t="s">
        <v>271</v>
      </c>
      <c r="C837" t="s">
        <v>247</v>
      </c>
      <c r="D837" s="6" t="e">
        <f>+SED!AJ837</f>
        <v>#VALUE!</v>
      </c>
      <c r="E837" s="7" t="s">
        <v>3</v>
      </c>
      <c r="F837">
        <f>VLOOKUP(B837,RegInd!$B$2:$N$388,13,FALSE)</f>
        <v>0.46680302470506863</v>
      </c>
      <c r="G837" s="7">
        <v>0.46680302470506863</v>
      </c>
      <c r="H837">
        <f>+VLOOKUP(C837,ExpPat!$A$2:$D$47,4,FALSE)</f>
        <v>0.25310976871854263</v>
      </c>
      <c r="I837" s="7">
        <v>0.25310976871854263</v>
      </c>
      <c r="J837" t="e">
        <f t="shared" si="55"/>
        <v>#VALUE!</v>
      </c>
      <c r="N837" s="3" t="e">
        <f t="shared" si="52"/>
        <v>#VALUE!</v>
      </c>
      <c r="O837" s="3">
        <f t="shared" si="53"/>
        <v>0.51815586301849559</v>
      </c>
      <c r="P837" s="3">
        <f t="shared" si="54"/>
        <v>0.24664455834166607</v>
      </c>
    </row>
    <row r="838" spans="1:16" x14ac:dyDescent="0.3">
      <c r="A838" t="s">
        <v>1818</v>
      </c>
      <c r="B838" t="s">
        <v>1817</v>
      </c>
      <c r="C838" t="s">
        <v>247</v>
      </c>
      <c r="D838" s="6">
        <f>+SED!AJ838</f>
        <v>0.28634593513212891</v>
      </c>
      <c r="E838" s="7">
        <v>0.28634593513212891</v>
      </c>
      <c r="F838" t="e">
        <f>VLOOKUP(B838,RegInd!$B$2:$N$388,13,FALSE)</f>
        <v>#N/A</v>
      </c>
      <c r="G838" s="7">
        <v>0.46680302470506863</v>
      </c>
      <c r="H838">
        <f>+VLOOKUP(C838,ExpPat!$A$2:$D$47,4,FALSE)</f>
        <v>0.25310976871854263</v>
      </c>
      <c r="I838" s="7">
        <v>0.25310976871854263</v>
      </c>
      <c r="J838">
        <f t="shared" si="55"/>
        <v>0.4756331049344284</v>
      </c>
      <c r="N838" s="3">
        <f t="shared" si="52"/>
        <v>0.66209889344312367</v>
      </c>
      <c r="O838" s="3">
        <f t="shared" si="53"/>
        <v>0.51815586301849559</v>
      </c>
      <c r="P838" s="3">
        <f t="shared" si="54"/>
        <v>0.24664455834166607</v>
      </c>
    </row>
    <row r="839" spans="1:16" x14ac:dyDescent="0.3">
      <c r="A839" t="s">
        <v>1820</v>
      </c>
      <c r="B839" t="s">
        <v>1819</v>
      </c>
      <c r="C839" t="s">
        <v>247</v>
      </c>
      <c r="D839" s="6">
        <f>+SED!AJ839</f>
        <v>0.3212006737381421</v>
      </c>
      <c r="E839" s="7">
        <v>0.3212006737381421</v>
      </c>
      <c r="F839" t="e">
        <f>VLOOKUP(B839,RegInd!$B$2:$N$388,13,FALSE)</f>
        <v>#N/A</v>
      </c>
      <c r="G839" s="7">
        <v>0.46680302470506863</v>
      </c>
      <c r="H839">
        <f>+VLOOKUP(C839,ExpPat!$A$2:$D$47,4,FALSE)</f>
        <v>0.25310976871854263</v>
      </c>
      <c r="I839" s="7">
        <v>0.25310976871854263</v>
      </c>
      <c r="J839">
        <f t="shared" si="55"/>
        <v>0.45670873558734554</v>
      </c>
      <c r="N839" s="3">
        <f t="shared" si="52"/>
        <v>0.60532578540187509</v>
      </c>
      <c r="O839" s="3">
        <f t="shared" si="53"/>
        <v>0.51815586301849559</v>
      </c>
      <c r="P839" s="3">
        <f t="shared" si="54"/>
        <v>0.24664455834166607</v>
      </c>
    </row>
    <row r="840" spans="1:16" x14ac:dyDescent="0.3">
      <c r="A840" t="s">
        <v>1822</v>
      </c>
      <c r="B840" t="s">
        <v>1821</v>
      </c>
      <c r="C840" t="s">
        <v>247</v>
      </c>
      <c r="D840" s="6">
        <f>+SED!AJ840</f>
        <v>0.32366947953970354</v>
      </c>
      <c r="E840" s="7">
        <v>0.32366947953970354</v>
      </c>
      <c r="F840" t="e">
        <f>VLOOKUP(B840,RegInd!$B$2:$N$388,13,FALSE)</f>
        <v>#N/A</v>
      </c>
      <c r="G840" s="7">
        <v>0.46680302470506863</v>
      </c>
      <c r="H840">
        <f>+VLOOKUP(C840,ExpPat!$A$2:$D$47,4,FALSE)</f>
        <v>0.25310976871854263</v>
      </c>
      <c r="I840" s="7">
        <v>0.25310976871854263</v>
      </c>
      <c r="J840">
        <f t="shared" si="55"/>
        <v>0.45536829825504815</v>
      </c>
      <c r="N840" s="3">
        <f t="shared" si="52"/>
        <v>0.60130447340498272</v>
      </c>
      <c r="O840" s="3">
        <f t="shared" si="53"/>
        <v>0.51815586301849559</v>
      </c>
      <c r="P840" s="3">
        <f t="shared" si="54"/>
        <v>0.24664455834166607</v>
      </c>
    </row>
    <row r="841" spans="1:16" x14ac:dyDescent="0.3">
      <c r="A841" t="s">
        <v>1824</v>
      </c>
      <c r="B841" t="s">
        <v>1823</v>
      </c>
      <c r="C841" t="s">
        <v>247</v>
      </c>
      <c r="D841" s="6">
        <f>+SED!AJ841</f>
        <v>0.28977400837037381</v>
      </c>
      <c r="E841" s="7">
        <v>0.28977400837037381</v>
      </c>
      <c r="F841" t="e">
        <f>VLOOKUP(B841,RegInd!$B$2:$N$388,13,FALSE)</f>
        <v>#N/A</v>
      </c>
      <c r="G841" s="7">
        <v>0.46680302470506863</v>
      </c>
      <c r="H841">
        <f>+VLOOKUP(C841,ExpPat!$A$2:$D$47,4,FALSE)</f>
        <v>0.25310976871854263</v>
      </c>
      <c r="I841" s="7">
        <v>0.25310976871854263</v>
      </c>
      <c r="J841">
        <f t="shared" si="55"/>
        <v>0.47377183364954772</v>
      </c>
      <c r="N841" s="3">
        <f t="shared" si="52"/>
        <v>0.65651507958848143</v>
      </c>
      <c r="O841" s="3">
        <f t="shared" si="53"/>
        <v>0.51815586301849559</v>
      </c>
      <c r="P841" s="3">
        <f t="shared" si="54"/>
        <v>0.24664455834166607</v>
      </c>
    </row>
    <row r="842" spans="1:16" x14ac:dyDescent="0.3">
      <c r="A842" t="s">
        <v>272</v>
      </c>
      <c r="B842" t="s">
        <v>273</v>
      </c>
      <c r="C842" t="s">
        <v>247</v>
      </c>
      <c r="D842" s="6" t="e">
        <f>+SED!AJ842</f>
        <v>#VALUE!</v>
      </c>
      <c r="E842" s="7" t="s">
        <v>3</v>
      </c>
      <c r="F842">
        <f>VLOOKUP(B842,RegInd!$B$2:$N$388,13,FALSE)</f>
        <v>0.47266630594385395</v>
      </c>
      <c r="G842" s="7">
        <v>0.47266630594385395</v>
      </c>
      <c r="H842">
        <f>+VLOOKUP(C842,ExpPat!$A$2:$D$47,4,FALSE)</f>
        <v>0.25310976871854263</v>
      </c>
      <c r="I842" s="7">
        <v>0.25310976871854263</v>
      </c>
      <c r="J842" t="e">
        <f t="shared" si="55"/>
        <v>#VALUE!</v>
      </c>
      <c r="N842" s="3" t="e">
        <f t="shared" si="52"/>
        <v>#VALUE!</v>
      </c>
      <c r="O842" s="3">
        <f t="shared" si="53"/>
        <v>0.52914789451903577</v>
      </c>
      <c r="P842" s="3">
        <f t="shared" si="54"/>
        <v>0.24664455834166607</v>
      </c>
    </row>
    <row r="843" spans="1:16" x14ac:dyDescent="0.3">
      <c r="A843" t="s">
        <v>1826</v>
      </c>
      <c r="B843" t="s">
        <v>1825</v>
      </c>
      <c r="C843" t="s">
        <v>247</v>
      </c>
      <c r="D843" s="6">
        <f>+SED!AJ843</f>
        <v>0.3266953369218949</v>
      </c>
      <c r="E843" s="7">
        <v>0.3266953369218949</v>
      </c>
      <c r="F843" t="e">
        <f>VLOOKUP(B843,RegInd!$B$2:$N$388,13,FALSE)</f>
        <v>#N/A</v>
      </c>
      <c r="G843" s="7">
        <v>0.47266630594385395</v>
      </c>
      <c r="H843">
        <f>+VLOOKUP(C843,ExpPat!$A$2:$D$47,4,FALSE)</f>
        <v>0.25310976871854263</v>
      </c>
      <c r="I843" s="7">
        <v>0.25310976871854263</v>
      </c>
      <c r="J843">
        <f t="shared" si="55"/>
        <v>0.45738942044269587</v>
      </c>
      <c r="N843" s="3">
        <f t="shared" si="52"/>
        <v>0.59637580846738592</v>
      </c>
      <c r="O843" s="3">
        <f t="shared" si="53"/>
        <v>0.52914789451903577</v>
      </c>
      <c r="P843" s="3">
        <f t="shared" si="54"/>
        <v>0.24664455834166607</v>
      </c>
    </row>
    <row r="844" spans="1:16" x14ac:dyDescent="0.3">
      <c r="A844" t="s">
        <v>1828</v>
      </c>
      <c r="B844" t="s">
        <v>1827</v>
      </c>
      <c r="C844" t="s">
        <v>247</v>
      </c>
      <c r="D844" s="6">
        <f>+SED!AJ844</f>
        <v>0.28818738385042753</v>
      </c>
      <c r="E844" s="7">
        <v>0.28818738385042753</v>
      </c>
      <c r="F844" t="e">
        <f>VLOOKUP(B844,RegInd!$B$2:$N$388,13,FALSE)</f>
        <v>#N/A</v>
      </c>
      <c r="G844" s="7">
        <v>0.47266630594385395</v>
      </c>
      <c r="H844">
        <f>+VLOOKUP(C844,ExpPat!$A$2:$D$47,4,FALSE)</f>
        <v>0.25310976871854263</v>
      </c>
      <c r="I844" s="7">
        <v>0.25310976871854263</v>
      </c>
      <c r="J844">
        <f t="shared" si="55"/>
        <v>0.47829730143305454</v>
      </c>
      <c r="N844" s="3">
        <f t="shared" si="52"/>
        <v>0.65909945143846183</v>
      </c>
      <c r="O844" s="3">
        <f t="shared" si="53"/>
        <v>0.52914789451903577</v>
      </c>
      <c r="P844" s="3">
        <f t="shared" si="54"/>
        <v>0.24664455834166607</v>
      </c>
    </row>
    <row r="845" spans="1:16" x14ac:dyDescent="0.3">
      <c r="A845" t="s">
        <v>1830</v>
      </c>
      <c r="B845" t="s">
        <v>1829</v>
      </c>
      <c r="C845" t="s">
        <v>247</v>
      </c>
      <c r="D845" s="6">
        <f>+SED!AJ845</f>
        <v>0.32693540128858672</v>
      </c>
      <c r="E845" s="7">
        <v>0.32693540128858672</v>
      </c>
      <c r="F845" t="e">
        <f>VLOOKUP(B845,RegInd!$B$2:$N$388,13,FALSE)</f>
        <v>#N/A</v>
      </c>
      <c r="G845" s="7">
        <v>0.47266630594385395</v>
      </c>
      <c r="H845">
        <f>+VLOOKUP(C845,ExpPat!$A$2:$D$47,4,FALSE)</f>
        <v>0.25310976871854263</v>
      </c>
      <c r="I845" s="7">
        <v>0.25310976871854263</v>
      </c>
      <c r="J845">
        <f t="shared" si="55"/>
        <v>0.45725907757041956</v>
      </c>
      <c r="N845" s="3">
        <f t="shared" si="52"/>
        <v>0.59598477985055687</v>
      </c>
      <c r="O845" s="3">
        <f t="shared" si="53"/>
        <v>0.52914789451903577</v>
      </c>
      <c r="P845" s="3">
        <f t="shared" si="54"/>
        <v>0.24664455834166607</v>
      </c>
    </row>
    <row r="846" spans="1:16" x14ac:dyDescent="0.3">
      <c r="A846" t="s">
        <v>1832</v>
      </c>
      <c r="B846" t="s">
        <v>1831</v>
      </c>
      <c r="C846" t="s">
        <v>247</v>
      </c>
      <c r="D846" s="6">
        <f>+SED!AJ846</f>
        <v>0.28831520569652791</v>
      </c>
      <c r="E846" s="7">
        <v>0.28831520569652791</v>
      </c>
      <c r="F846" t="e">
        <f>VLOOKUP(B846,RegInd!$B$2:$N$388,13,FALSE)</f>
        <v>#N/A</v>
      </c>
      <c r="G846" s="7">
        <v>0.47266630594385395</v>
      </c>
      <c r="H846">
        <f>+VLOOKUP(C846,ExpPat!$A$2:$D$47,4,FALSE)</f>
        <v>0.25310976871854263</v>
      </c>
      <c r="I846" s="7">
        <v>0.25310976871854263</v>
      </c>
      <c r="J846">
        <f t="shared" si="55"/>
        <v>0.47822790060197756</v>
      </c>
      <c r="N846" s="3">
        <f t="shared" si="52"/>
        <v>0.65889124894523077</v>
      </c>
      <c r="O846" s="3">
        <f t="shared" si="53"/>
        <v>0.52914789451903577</v>
      </c>
      <c r="P846" s="3">
        <f t="shared" si="54"/>
        <v>0.24664455834166607</v>
      </c>
    </row>
    <row r="847" spans="1:16" x14ac:dyDescent="0.3">
      <c r="A847" t="s">
        <v>274</v>
      </c>
      <c r="B847" t="s">
        <v>1833</v>
      </c>
      <c r="C847" t="s">
        <v>247</v>
      </c>
      <c r="D847" s="6" t="e">
        <f>+SED!AJ847</f>
        <v>#VALUE!</v>
      </c>
      <c r="E847" s="7" t="s">
        <v>3</v>
      </c>
      <c r="F847" t="e">
        <f>VLOOKUP(B847,RegInd!$B$2:$N$388,13,FALSE)</f>
        <v>#N/A</v>
      </c>
      <c r="G847" s="7" t="s">
        <v>3</v>
      </c>
      <c r="H847">
        <f>+VLOOKUP(C847,ExpPat!$A$2:$D$47,4,FALSE)</f>
        <v>0.25310976871854263</v>
      </c>
      <c r="I847" s="7">
        <v>0.25310976871854263</v>
      </c>
      <c r="J847" t="e">
        <f t="shared" si="55"/>
        <v>#VALUE!</v>
      </c>
      <c r="N847" s="3" t="e">
        <f t="shared" si="52"/>
        <v>#VALUE!</v>
      </c>
      <c r="O847" s="3" t="e">
        <f t="shared" si="53"/>
        <v>#VALUE!</v>
      </c>
      <c r="P847" s="3">
        <f t="shared" si="54"/>
        <v>0.24664455834166607</v>
      </c>
    </row>
    <row r="848" spans="1:16" x14ac:dyDescent="0.3">
      <c r="A848" t="s">
        <v>274</v>
      </c>
      <c r="B848" t="s">
        <v>275</v>
      </c>
      <c r="C848" t="s">
        <v>247</v>
      </c>
      <c r="D848" s="6" t="e">
        <f>+SED!AJ848</f>
        <v>#VALUE!</v>
      </c>
      <c r="E848" s="7" t="s">
        <v>3</v>
      </c>
      <c r="F848">
        <f>VLOOKUP(B848,RegInd!$B$2:$N$388,13,FALSE)</f>
        <v>0.4609397434662833</v>
      </c>
      <c r="G848" s="7">
        <v>0.4609397434662833</v>
      </c>
      <c r="H848">
        <f>+VLOOKUP(C848,ExpPat!$A$2:$D$47,4,FALSE)</f>
        <v>0.25310976871854263</v>
      </c>
      <c r="I848" s="7">
        <v>0.25310976871854263</v>
      </c>
      <c r="J848" t="e">
        <f t="shared" si="55"/>
        <v>#VALUE!</v>
      </c>
      <c r="N848" s="3" t="e">
        <f t="shared" si="52"/>
        <v>#VALUE!</v>
      </c>
      <c r="O848" s="3">
        <f t="shared" si="53"/>
        <v>0.50716383151795552</v>
      </c>
      <c r="P848" s="3">
        <f t="shared" si="54"/>
        <v>0.24664455834166607</v>
      </c>
    </row>
    <row r="849" spans="1:16" x14ac:dyDescent="0.3">
      <c r="A849" t="s">
        <v>1835</v>
      </c>
      <c r="B849" t="s">
        <v>1834</v>
      </c>
      <c r="C849" t="s">
        <v>247</v>
      </c>
      <c r="D849" s="6">
        <f>+SED!AJ849</f>
        <v>0.35981375132218607</v>
      </c>
      <c r="E849" s="7">
        <v>0.35981375132218607</v>
      </c>
      <c r="F849" t="e">
        <f>VLOOKUP(B849,RegInd!$B$2:$N$388,13,FALSE)</f>
        <v>#N/A</v>
      </c>
      <c r="G849" s="7">
        <v>0.4609397434662833</v>
      </c>
      <c r="H849">
        <f>+VLOOKUP(C849,ExpPat!$A$2:$D$47,4,FALSE)</f>
        <v>0.25310976871854263</v>
      </c>
      <c r="I849" s="7">
        <v>0.25310976871854263</v>
      </c>
      <c r="J849">
        <f t="shared" si="55"/>
        <v>0.43207976677581711</v>
      </c>
      <c r="N849" s="3">
        <f t="shared" si="52"/>
        <v>0.54243091046782976</v>
      </c>
      <c r="O849" s="3">
        <f t="shared" si="53"/>
        <v>0.50716383151795552</v>
      </c>
      <c r="P849" s="3">
        <f t="shared" si="54"/>
        <v>0.24664455834166607</v>
      </c>
    </row>
    <row r="850" spans="1:16" x14ac:dyDescent="0.3">
      <c r="A850" t="s">
        <v>1837</v>
      </c>
      <c r="B850" t="s">
        <v>1836</v>
      </c>
      <c r="C850" t="s">
        <v>247</v>
      </c>
      <c r="D850" s="6">
        <f>+SED!AJ850</f>
        <v>0.32204383753572652</v>
      </c>
      <c r="E850" s="7">
        <v>0.32204383753572652</v>
      </c>
      <c r="F850" t="e">
        <f>VLOOKUP(B850,RegInd!$B$2:$N$388,13,FALSE)</f>
        <v>#N/A</v>
      </c>
      <c r="G850" s="7">
        <v>0.4609397434662833</v>
      </c>
      <c r="H850">
        <f>+VLOOKUP(C850,ExpPat!$A$2:$D$47,4,FALSE)</f>
        <v>0.25310976871854263</v>
      </c>
      <c r="I850" s="7">
        <v>0.25310976871854263</v>
      </c>
      <c r="J850">
        <f t="shared" si="55"/>
        <v>0.4525869295688591</v>
      </c>
      <c r="N850" s="3">
        <f t="shared" si="52"/>
        <v>0.60395239884695573</v>
      </c>
      <c r="O850" s="3">
        <f t="shared" si="53"/>
        <v>0.50716383151795552</v>
      </c>
      <c r="P850" s="3">
        <f t="shared" si="54"/>
        <v>0.24664455834166607</v>
      </c>
    </row>
    <row r="851" spans="1:16" x14ac:dyDescent="0.3">
      <c r="A851" t="s">
        <v>1839</v>
      </c>
      <c r="B851" t="s">
        <v>1838</v>
      </c>
      <c r="C851" t="s">
        <v>247</v>
      </c>
      <c r="D851" s="6">
        <f>+SED!AJ851</f>
        <v>0.28363117003119975</v>
      </c>
      <c r="E851" s="7">
        <v>0.28363117003119975</v>
      </c>
      <c r="F851" t="e">
        <f>VLOOKUP(B851,RegInd!$B$2:$N$388,13,FALSE)</f>
        <v>#N/A</v>
      </c>
      <c r="G851" s="7">
        <v>0.4609397434662833</v>
      </c>
      <c r="H851">
        <f>+VLOOKUP(C851,ExpPat!$A$2:$D$47,4,FALSE)</f>
        <v>0.25310976871854263</v>
      </c>
      <c r="I851" s="7">
        <v>0.25310976871854263</v>
      </c>
      <c r="J851">
        <f t="shared" si="55"/>
        <v>0.47344307529066171</v>
      </c>
      <c r="N851" s="3">
        <f t="shared" si="52"/>
        <v>0.66652083601236367</v>
      </c>
      <c r="O851" s="3">
        <f t="shared" si="53"/>
        <v>0.50716383151795552</v>
      </c>
      <c r="P851" s="3">
        <f t="shared" si="54"/>
        <v>0.24664455834166607</v>
      </c>
    </row>
    <row r="852" spans="1:16" x14ac:dyDescent="0.3">
      <c r="A852" t="s">
        <v>1841</v>
      </c>
      <c r="B852" t="s">
        <v>1840</v>
      </c>
      <c r="C852" t="s">
        <v>247</v>
      </c>
      <c r="D852" s="6">
        <f>+SED!AJ852</f>
        <v>0.28411963297963549</v>
      </c>
      <c r="E852" s="7">
        <v>0.28411963297963549</v>
      </c>
      <c r="F852" t="e">
        <f>VLOOKUP(B852,RegInd!$B$2:$N$388,13,FALSE)</f>
        <v>#N/A</v>
      </c>
      <c r="G852" s="7">
        <v>0.4609397434662833</v>
      </c>
      <c r="H852">
        <f>+VLOOKUP(C852,ExpPat!$A$2:$D$47,4,FALSE)</f>
        <v>0.25310976871854263</v>
      </c>
      <c r="I852" s="7">
        <v>0.25310976871854263</v>
      </c>
      <c r="J852">
        <f t="shared" si="55"/>
        <v>0.47317786448667171</v>
      </c>
      <c r="N852" s="3">
        <f t="shared" si="52"/>
        <v>0.66572520360039356</v>
      </c>
      <c r="O852" s="3">
        <f t="shared" si="53"/>
        <v>0.50716383151795552</v>
      </c>
      <c r="P852" s="3">
        <f t="shared" si="54"/>
        <v>0.24664455834166607</v>
      </c>
    </row>
    <row r="853" spans="1:16" x14ac:dyDescent="0.3">
      <c r="A853" t="s">
        <v>1843</v>
      </c>
      <c r="B853" t="s">
        <v>1842</v>
      </c>
      <c r="C853" t="s">
        <v>247</v>
      </c>
      <c r="D853" s="6">
        <f>+SED!AJ853</f>
        <v>0.2846363108358797</v>
      </c>
      <c r="E853" s="7">
        <v>0.2846363108358797</v>
      </c>
      <c r="F853" t="e">
        <f>VLOOKUP(B853,RegInd!$B$2:$N$388,13,FALSE)</f>
        <v>#N/A</v>
      </c>
      <c r="G853" s="7">
        <v>0.4609397434662833</v>
      </c>
      <c r="H853">
        <f>+VLOOKUP(C853,ExpPat!$A$2:$D$47,4,FALSE)</f>
        <v>0.25310976871854263</v>
      </c>
      <c r="I853" s="7">
        <v>0.25310976871854263</v>
      </c>
      <c r="J853">
        <f t="shared" si="55"/>
        <v>0.47289733440737458</v>
      </c>
      <c r="N853" s="3">
        <f t="shared" si="52"/>
        <v>0.66488361336250223</v>
      </c>
      <c r="O853" s="3">
        <f t="shared" si="53"/>
        <v>0.50716383151795552</v>
      </c>
      <c r="P853" s="3">
        <f t="shared" si="54"/>
        <v>0.24664455834166607</v>
      </c>
    </row>
    <row r="854" spans="1:16" x14ac:dyDescent="0.3">
      <c r="A854" t="s">
        <v>276</v>
      </c>
      <c r="B854" t="s">
        <v>1844</v>
      </c>
      <c r="C854" t="s">
        <v>247</v>
      </c>
      <c r="D854" s="6" t="e">
        <f>+SED!AJ854</f>
        <v>#VALUE!</v>
      </c>
      <c r="E854" s="7" t="s">
        <v>3</v>
      </c>
      <c r="F854" t="e">
        <f>VLOOKUP(B854,RegInd!$B$2:$N$388,13,FALSE)</f>
        <v>#N/A</v>
      </c>
      <c r="G854" s="7" t="s">
        <v>3</v>
      </c>
      <c r="H854">
        <f>+VLOOKUP(C854,ExpPat!$A$2:$D$47,4,FALSE)</f>
        <v>0.25310976871854263</v>
      </c>
      <c r="I854" s="7">
        <v>0.25310976871854263</v>
      </c>
      <c r="J854" t="e">
        <f t="shared" si="55"/>
        <v>#VALUE!</v>
      </c>
      <c r="N854" s="3" t="e">
        <f t="shared" si="52"/>
        <v>#VALUE!</v>
      </c>
      <c r="O854" s="3" t="e">
        <f t="shared" si="53"/>
        <v>#VALUE!</v>
      </c>
      <c r="P854" s="3">
        <f t="shared" si="54"/>
        <v>0.24664455834166607</v>
      </c>
    </row>
    <row r="855" spans="1:16" x14ac:dyDescent="0.3">
      <c r="A855" t="s">
        <v>276</v>
      </c>
      <c r="B855" t="s">
        <v>277</v>
      </c>
      <c r="C855" t="s">
        <v>247</v>
      </c>
      <c r="D855" s="6" t="e">
        <f>+SED!AJ855</f>
        <v>#VALUE!</v>
      </c>
      <c r="E855" s="7" t="s">
        <v>3</v>
      </c>
      <c r="F855">
        <f>VLOOKUP(B855,RegInd!$B$2:$N$388,13,FALSE)</f>
        <v>0.46533720439537229</v>
      </c>
      <c r="G855" s="7">
        <v>0.46533720439537229</v>
      </c>
      <c r="H855">
        <f>+VLOOKUP(C855,ExpPat!$A$2:$D$47,4,FALSE)</f>
        <v>0.25310976871854263</v>
      </c>
      <c r="I855" s="7">
        <v>0.25310976871854263</v>
      </c>
      <c r="J855" t="e">
        <f t="shared" si="55"/>
        <v>#VALUE!</v>
      </c>
      <c r="N855" s="3" t="e">
        <f t="shared" si="52"/>
        <v>#VALUE!</v>
      </c>
      <c r="O855" s="3">
        <f t="shared" si="53"/>
        <v>0.51540785514336063</v>
      </c>
      <c r="P855" s="3">
        <f t="shared" si="54"/>
        <v>0.24664455834166607</v>
      </c>
    </row>
    <row r="856" spans="1:16" x14ac:dyDescent="0.3">
      <c r="A856" t="s">
        <v>1846</v>
      </c>
      <c r="B856" t="s">
        <v>1845</v>
      </c>
      <c r="C856" t="s">
        <v>247</v>
      </c>
      <c r="D856" s="6">
        <f>+SED!AJ856</f>
        <v>0.28544864809593984</v>
      </c>
      <c r="E856" s="7">
        <v>0.28544864809593984</v>
      </c>
      <c r="F856" t="e">
        <f>VLOOKUP(B856,RegInd!$B$2:$N$388,13,FALSE)</f>
        <v>#N/A</v>
      </c>
      <c r="G856" s="7">
        <v>0.46533720439537229</v>
      </c>
      <c r="H856">
        <f>+VLOOKUP(C856,ExpPat!$A$2:$D$47,4,FALSE)</f>
        <v>0.25310976871854263</v>
      </c>
      <c r="I856" s="7">
        <v>0.25310976871854263</v>
      </c>
      <c r="J856">
        <f t="shared" si="55"/>
        <v>0.47520428402304177</v>
      </c>
      <c r="N856" s="3">
        <f t="shared" si="52"/>
        <v>0.66356043858409874</v>
      </c>
      <c r="O856" s="3">
        <f t="shared" si="53"/>
        <v>0.51540785514336063</v>
      </c>
      <c r="P856" s="3">
        <f t="shared" si="54"/>
        <v>0.24664455834166607</v>
      </c>
    </row>
    <row r="857" spans="1:16" x14ac:dyDescent="0.3">
      <c r="A857" t="s">
        <v>1848</v>
      </c>
      <c r="B857" t="s">
        <v>1847</v>
      </c>
      <c r="C857" t="s">
        <v>247</v>
      </c>
      <c r="D857" s="6">
        <f>+SED!AJ857</f>
        <v>0.28838678808763696</v>
      </c>
      <c r="E857" s="7">
        <v>0.28838678808763696</v>
      </c>
      <c r="F857" t="e">
        <f>VLOOKUP(B857,RegInd!$B$2:$N$388,13,FALSE)</f>
        <v>#N/A</v>
      </c>
      <c r="G857" s="7">
        <v>0.46533720439537229</v>
      </c>
      <c r="H857">
        <f>+VLOOKUP(C857,ExpPat!$A$2:$D$47,4,FALSE)</f>
        <v>0.25310976871854263</v>
      </c>
      <c r="I857" s="7">
        <v>0.25310976871854263</v>
      </c>
      <c r="J857">
        <f t="shared" si="55"/>
        <v>0.47360902184004788</v>
      </c>
      <c r="N857" s="3">
        <f t="shared" si="52"/>
        <v>0.65877465203511698</v>
      </c>
      <c r="O857" s="3">
        <f t="shared" si="53"/>
        <v>0.51540785514336063</v>
      </c>
      <c r="P857" s="3">
        <f t="shared" si="54"/>
        <v>0.24664455834166607</v>
      </c>
    </row>
    <row r="858" spans="1:16" x14ac:dyDescent="0.3">
      <c r="A858" t="s">
        <v>1850</v>
      </c>
      <c r="B858" t="s">
        <v>1849</v>
      </c>
      <c r="C858" t="s">
        <v>247</v>
      </c>
      <c r="D858" s="6">
        <f>+SED!AJ858</f>
        <v>0.32381012908666179</v>
      </c>
      <c r="E858" s="7">
        <v>0.32381012908666179</v>
      </c>
      <c r="F858" t="e">
        <f>VLOOKUP(B858,RegInd!$B$2:$N$388,13,FALSE)</f>
        <v>#N/A</v>
      </c>
      <c r="G858" s="7">
        <v>0.46533720439537229</v>
      </c>
      <c r="H858">
        <f>+VLOOKUP(C858,ExpPat!$A$2:$D$47,4,FALSE)</f>
        <v>0.25310976871854263</v>
      </c>
      <c r="I858" s="7">
        <v>0.25310976871854263</v>
      </c>
      <c r="J858">
        <f t="shared" si="55"/>
        <v>0.45437593000278592</v>
      </c>
      <c r="N858" s="3">
        <f t="shared" si="52"/>
        <v>0.60107537652333121</v>
      </c>
      <c r="O858" s="3">
        <f t="shared" si="53"/>
        <v>0.51540785514336063</v>
      </c>
      <c r="P858" s="3">
        <f t="shared" si="54"/>
        <v>0.24664455834166607</v>
      </c>
    </row>
    <row r="859" spans="1:16" x14ac:dyDescent="0.3">
      <c r="A859" t="s">
        <v>1852</v>
      </c>
      <c r="B859" t="s">
        <v>1851</v>
      </c>
      <c r="C859" t="s">
        <v>247</v>
      </c>
      <c r="D859" s="6">
        <f>+SED!AJ859</f>
        <v>0.28641153448690043</v>
      </c>
      <c r="E859" s="7">
        <v>0.28641153448690043</v>
      </c>
      <c r="F859" t="e">
        <f>VLOOKUP(B859,RegInd!$B$2:$N$388,13,FALSE)</f>
        <v>#N/A</v>
      </c>
      <c r="G859" s="7">
        <v>0.46533720439537229</v>
      </c>
      <c r="H859">
        <f>+VLOOKUP(C859,ExpPat!$A$2:$D$47,4,FALSE)</f>
        <v>0.25310976871854263</v>
      </c>
      <c r="I859" s="7">
        <v>0.25310976871854263</v>
      </c>
      <c r="J859">
        <f t="shared" si="55"/>
        <v>0.47468148516037373</v>
      </c>
      <c r="N859" s="3">
        <f t="shared" si="52"/>
        <v>0.6619920419960944</v>
      </c>
      <c r="O859" s="3">
        <f t="shared" si="53"/>
        <v>0.51540785514336063</v>
      </c>
      <c r="P859" s="3">
        <f t="shared" si="54"/>
        <v>0.24664455834166607</v>
      </c>
    </row>
    <row r="860" spans="1:16" x14ac:dyDescent="0.3">
      <c r="A860" t="s">
        <v>278</v>
      </c>
      <c r="B860" t="s">
        <v>1853</v>
      </c>
      <c r="C860" t="s">
        <v>247</v>
      </c>
      <c r="D860" s="6" t="e">
        <f>+SED!AJ860</f>
        <v>#VALUE!</v>
      </c>
      <c r="E860" s="7" t="s">
        <v>3</v>
      </c>
      <c r="F860" t="e">
        <f>VLOOKUP(B860,RegInd!$B$2:$N$388,13,FALSE)</f>
        <v>#N/A</v>
      </c>
      <c r="G860" s="7" t="s">
        <v>3</v>
      </c>
      <c r="H860">
        <f>+VLOOKUP(C860,ExpPat!$A$2:$D$47,4,FALSE)</f>
        <v>0.25310976871854263</v>
      </c>
      <c r="I860" s="7">
        <v>0.25310976871854263</v>
      </c>
      <c r="J860" t="e">
        <f t="shared" si="55"/>
        <v>#VALUE!</v>
      </c>
      <c r="N860" s="3" t="e">
        <f t="shared" si="52"/>
        <v>#VALUE!</v>
      </c>
      <c r="O860" s="3" t="e">
        <f t="shared" si="53"/>
        <v>#VALUE!</v>
      </c>
      <c r="P860" s="3">
        <f t="shared" si="54"/>
        <v>0.24664455834166607</v>
      </c>
    </row>
    <row r="861" spans="1:16" x14ac:dyDescent="0.3">
      <c r="A861" t="s">
        <v>279</v>
      </c>
      <c r="B861" t="s">
        <v>280</v>
      </c>
      <c r="C861" t="s">
        <v>247</v>
      </c>
      <c r="D861" s="6" t="e">
        <f>+SED!AJ861</f>
        <v>#VALUE!</v>
      </c>
      <c r="E861" s="7" t="s">
        <v>3</v>
      </c>
      <c r="F861">
        <f>VLOOKUP(B861,RegInd!$B$2:$N$388,13,FALSE)</f>
        <v>0.46167265362113141</v>
      </c>
      <c r="G861" s="7">
        <v>0.46167265362113141</v>
      </c>
      <c r="H861">
        <f>+VLOOKUP(C861,ExpPat!$A$2:$D$47,4,FALSE)</f>
        <v>0.25310976871854263</v>
      </c>
      <c r="I861" s="7">
        <v>0.25310976871854263</v>
      </c>
      <c r="J861" t="e">
        <f t="shared" si="55"/>
        <v>#VALUE!</v>
      </c>
      <c r="N861" s="3" t="e">
        <f t="shared" si="52"/>
        <v>#VALUE!</v>
      </c>
      <c r="O861" s="3">
        <f t="shared" si="53"/>
        <v>0.50853783545552289</v>
      </c>
      <c r="P861" s="3">
        <f t="shared" si="54"/>
        <v>0.24664455834166607</v>
      </c>
    </row>
    <row r="862" spans="1:16" x14ac:dyDescent="0.3">
      <c r="A862" t="s">
        <v>1855</v>
      </c>
      <c r="B862" t="s">
        <v>1854</v>
      </c>
      <c r="C862" t="s">
        <v>247</v>
      </c>
      <c r="D862" s="6">
        <f>+SED!AJ862</f>
        <v>0.29282452817484844</v>
      </c>
      <c r="E862" s="7">
        <v>0.29282452817484844</v>
      </c>
      <c r="F862" t="e">
        <f>VLOOKUP(B862,RegInd!$B$2:$N$388,13,FALSE)</f>
        <v>#N/A</v>
      </c>
      <c r="G862" s="7">
        <v>0.46167265362113141</v>
      </c>
      <c r="H862">
        <f>+VLOOKUP(C862,ExpPat!$A$2:$D$47,4,FALSE)</f>
        <v>0.25310976871854263</v>
      </c>
      <c r="I862" s="7">
        <v>0.25310976871854263</v>
      </c>
      <c r="J862">
        <f t="shared" si="55"/>
        <v>0.46890954569494764</v>
      </c>
      <c r="N862" s="3">
        <f t="shared" si="52"/>
        <v>0.65154624328765409</v>
      </c>
      <c r="O862" s="3">
        <f t="shared" si="53"/>
        <v>0.50853783545552289</v>
      </c>
      <c r="P862" s="3">
        <f t="shared" si="54"/>
        <v>0.24664455834166607</v>
      </c>
    </row>
    <row r="863" spans="1:16" x14ac:dyDescent="0.3">
      <c r="A863" t="s">
        <v>1857</v>
      </c>
      <c r="B863" t="s">
        <v>1856</v>
      </c>
      <c r="C863" t="s">
        <v>247</v>
      </c>
      <c r="D863" s="6">
        <f>+SED!AJ863</f>
        <v>0.36263715724634771</v>
      </c>
      <c r="E863" s="7">
        <v>0.36263715724634771</v>
      </c>
      <c r="F863" t="e">
        <f>VLOOKUP(B863,RegInd!$B$2:$N$388,13,FALSE)</f>
        <v>#N/A</v>
      </c>
      <c r="G863" s="7">
        <v>0.46167265362113141</v>
      </c>
      <c r="H863">
        <f>+VLOOKUP(C863,ExpPat!$A$2:$D$47,4,FALSE)</f>
        <v>0.25310976871854263</v>
      </c>
      <c r="I863" s="7">
        <v>0.25310976871854263</v>
      </c>
      <c r="J863">
        <f t="shared" si="55"/>
        <v>0.43100480073117337</v>
      </c>
      <c r="N863" s="3">
        <f t="shared" si="52"/>
        <v>0.53783200839633127</v>
      </c>
      <c r="O863" s="3">
        <f t="shared" si="53"/>
        <v>0.50853783545552289</v>
      </c>
      <c r="P863" s="3">
        <f t="shared" si="54"/>
        <v>0.24664455834166607</v>
      </c>
    </row>
    <row r="864" spans="1:16" x14ac:dyDescent="0.3">
      <c r="A864" t="s">
        <v>1859</v>
      </c>
      <c r="B864" t="s">
        <v>1858</v>
      </c>
      <c r="C864" t="s">
        <v>247</v>
      </c>
      <c r="D864" s="6">
        <f>+SED!AJ864</f>
        <v>0.28833278549341901</v>
      </c>
      <c r="E864" s="7">
        <v>0.28833278549341901</v>
      </c>
      <c r="F864" t="e">
        <f>VLOOKUP(B864,RegInd!$B$2:$N$388,13,FALSE)</f>
        <v>#N/A</v>
      </c>
      <c r="G864" s="7">
        <v>0.46167265362113141</v>
      </c>
      <c r="H864">
        <f>+VLOOKUP(C864,ExpPat!$A$2:$D$47,4,FALSE)</f>
        <v>0.25310976871854263</v>
      </c>
      <c r="I864" s="7">
        <v>0.25310976871854263</v>
      </c>
      <c r="J864">
        <f t="shared" si="55"/>
        <v>0.47134833596895537</v>
      </c>
      <c r="N864" s="3">
        <f t="shared" si="52"/>
        <v>0.65886261410967728</v>
      </c>
      <c r="O864" s="3">
        <f t="shared" si="53"/>
        <v>0.50853783545552289</v>
      </c>
      <c r="P864" s="3">
        <f t="shared" si="54"/>
        <v>0.24664455834166607</v>
      </c>
    </row>
    <row r="865" spans="1:16" x14ac:dyDescent="0.3">
      <c r="A865" t="s">
        <v>1861</v>
      </c>
      <c r="B865" t="s">
        <v>1860</v>
      </c>
      <c r="C865" t="s">
        <v>247</v>
      </c>
      <c r="D865" s="6">
        <f>+SED!AJ865</f>
        <v>0.28624257668393982</v>
      </c>
      <c r="E865" s="7">
        <v>0.28624257668393982</v>
      </c>
      <c r="F865" t="e">
        <f>VLOOKUP(B865,RegInd!$B$2:$N$388,13,FALSE)</f>
        <v>#N/A</v>
      </c>
      <c r="G865" s="7">
        <v>0.46167265362113141</v>
      </c>
      <c r="H865">
        <f>+VLOOKUP(C865,ExpPat!$A$2:$D$47,4,FALSE)</f>
        <v>0.25310976871854263</v>
      </c>
      <c r="I865" s="7">
        <v>0.25310976871854263</v>
      </c>
      <c r="J865">
        <f t="shared" si="55"/>
        <v>0.47248321418365774</v>
      </c>
      <c r="N865" s="3">
        <f t="shared" si="52"/>
        <v>0.6622672487537844</v>
      </c>
      <c r="O865" s="3">
        <f t="shared" si="53"/>
        <v>0.50853783545552289</v>
      </c>
      <c r="P865" s="3">
        <f t="shared" si="54"/>
        <v>0.24664455834166607</v>
      </c>
    </row>
    <row r="866" spans="1:16" x14ac:dyDescent="0.3">
      <c r="A866" t="s">
        <v>1863</v>
      </c>
      <c r="B866" t="s">
        <v>1862</v>
      </c>
      <c r="C866" t="s">
        <v>247</v>
      </c>
      <c r="D866" s="6">
        <f>+SED!AJ866</f>
        <v>0.32603200568593638</v>
      </c>
      <c r="E866" s="7">
        <v>0.32603200568593638</v>
      </c>
      <c r="F866" t="e">
        <f>VLOOKUP(B866,RegInd!$B$2:$N$388,13,FALSE)</f>
        <v>#N/A</v>
      </c>
      <c r="G866" s="7">
        <v>0.46167265362113141</v>
      </c>
      <c r="H866">
        <f>+VLOOKUP(C866,ExpPat!$A$2:$D$47,4,FALSE)</f>
        <v>0.25310976871854263</v>
      </c>
      <c r="I866" s="7">
        <v>0.25310976871854263</v>
      </c>
      <c r="J866">
        <f t="shared" si="55"/>
        <v>0.45087955624047621</v>
      </c>
      <c r="N866" s="3">
        <f t="shared" si="52"/>
        <v>0.59745627492423981</v>
      </c>
      <c r="O866" s="3">
        <f t="shared" si="53"/>
        <v>0.50853783545552289</v>
      </c>
      <c r="P866" s="3">
        <f t="shared" si="54"/>
        <v>0.24664455834166607</v>
      </c>
    </row>
    <row r="867" spans="1:16" x14ac:dyDescent="0.3">
      <c r="A867" t="s">
        <v>281</v>
      </c>
      <c r="B867" t="s">
        <v>282</v>
      </c>
      <c r="C867" t="s">
        <v>247</v>
      </c>
      <c r="D867" s="6" t="e">
        <f>+SED!AJ867</f>
        <v>#VALUE!</v>
      </c>
      <c r="E867" s="7" t="s">
        <v>3</v>
      </c>
      <c r="F867">
        <f>VLOOKUP(B867,RegInd!$B$2:$N$388,13,FALSE)</f>
        <v>0.45800810284689053</v>
      </c>
      <c r="G867" s="7">
        <v>0.45800810284689053</v>
      </c>
      <c r="H867">
        <f>+VLOOKUP(C867,ExpPat!$A$2:$D$47,4,FALSE)</f>
        <v>0.25310976871854263</v>
      </c>
      <c r="I867" s="7">
        <v>0.25310976871854263</v>
      </c>
      <c r="J867" t="e">
        <f t="shared" si="55"/>
        <v>#VALUE!</v>
      </c>
      <c r="N867" s="3" t="e">
        <f t="shared" si="52"/>
        <v>#VALUE!</v>
      </c>
      <c r="O867" s="3">
        <f t="shared" si="53"/>
        <v>0.50166781576768527</v>
      </c>
      <c r="P867" s="3">
        <f t="shared" si="54"/>
        <v>0.24664455834166607</v>
      </c>
    </row>
    <row r="868" spans="1:16" x14ac:dyDescent="0.3">
      <c r="A868" t="s">
        <v>1865</v>
      </c>
      <c r="B868" t="s">
        <v>1864</v>
      </c>
      <c r="C868" t="s">
        <v>247</v>
      </c>
      <c r="D868" s="6">
        <f>+SED!AJ868</f>
        <v>0.29156924527261596</v>
      </c>
      <c r="E868" s="7">
        <v>0.29156924527261596</v>
      </c>
      <c r="F868" t="e">
        <f>VLOOKUP(B868,RegInd!$B$2:$N$388,13,FALSE)</f>
        <v>#N/A</v>
      </c>
      <c r="G868" s="7">
        <v>0.45800810284689053</v>
      </c>
      <c r="H868">
        <f>+VLOOKUP(C868,ExpPat!$A$2:$D$47,4,FALSE)</f>
        <v>0.25310976871854263</v>
      </c>
      <c r="I868" s="7">
        <v>0.25310976871854263</v>
      </c>
      <c r="J868">
        <f t="shared" si="55"/>
        <v>0.46730109458869501</v>
      </c>
      <c r="N868" s="3">
        <f t="shared" si="52"/>
        <v>0.65359090965673372</v>
      </c>
      <c r="O868" s="3">
        <f t="shared" si="53"/>
        <v>0.50166781576768527</v>
      </c>
      <c r="P868" s="3">
        <f t="shared" si="54"/>
        <v>0.24664455834166607</v>
      </c>
    </row>
    <row r="869" spans="1:16" x14ac:dyDescent="0.3">
      <c r="A869" t="s">
        <v>1867</v>
      </c>
      <c r="B869" t="s">
        <v>1866</v>
      </c>
      <c r="C869" t="s">
        <v>247</v>
      </c>
      <c r="D869" s="6">
        <f>+SED!AJ869</f>
        <v>0.29601914258833628</v>
      </c>
      <c r="E869" s="7">
        <v>0.29601914258833628</v>
      </c>
      <c r="F869" t="e">
        <f>VLOOKUP(B869,RegInd!$B$2:$N$388,13,FALSE)</f>
        <v>#N/A</v>
      </c>
      <c r="G869" s="7">
        <v>0.45800810284689053</v>
      </c>
      <c r="H869">
        <f>+VLOOKUP(C869,ExpPat!$A$2:$D$47,4,FALSE)</f>
        <v>0.25310976871854263</v>
      </c>
      <c r="I869" s="7">
        <v>0.25310976871854263</v>
      </c>
      <c r="J869">
        <f t="shared" si="55"/>
        <v>0.46488502424281791</v>
      </c>
      <c r="N869" s="3">
        <f t="shared" si="52"/>
        <v>0.64634269861910254</v>
      </c>
      <c r="O869" s="3">
        <f t="shared" si="53"/>
        <v>0.50166781576768527</v>
      </c>
      <c r="P869" s="3">
        <f t="shared" si="54"/>
        <v>0.24664455834166607</v>
      </c>
    </row>
    <row r="870" spans="1:16" x14ac:dyDescent="0.3">
      <c r="A870" t="s">
        <v>1869</v>
      </c>
      <c r="B870" t="s">
        <v>1868</v>
      </c>
      <c r="C870" t="s">
        <v>247</v>
      </c>
      <c r="D870" s="6">
        <f>+SED!AJ870</f>
        <v>0.28853238656459912</v>
      </c>
      <c r="E870" s="7">
        <v>0.28853238656459912</v>
      </c>
      <c r="F870" t="e">
        <f>VLOOKUP(B870,RegInd!$B$2:$N$388,13,FALSE)</f>
        <v>#N/A</v>
      </c>
      <c r="G870" s="7">
        <v>0.45800810284689053</v>
      </c>
      <c r="H870">
        <f>+VLOOKUP(C870,ExpPat!$A$2:$D$47,4,FALSE)</f>
        <v>0.25310976871854263</v>
      </c>
      <c r="I870" s="7">
        <v>0.25310976871854263</v>
      </c>
      <c r="J870">
        <f t="shared" si="55"/>
        <v>0.46894995606761886</v>
      </c>
      <c r="N870" s="3">
        <f t="shared" si="52"/>
        <v>0.65853749409350537</v>
      </c>
      <c r="O870" s="3">
        <f t="shared" si="53"/>
        <v>0.50166781576768527</v>
      </c>
      <c r="P870" s="3">
        <f t="shared" si="54"/>
        <v>0.24664455834166607</v>
      </c>
    </row>
    <row r="871" spans="1:16" x14ac:dyDescent="0.3">
      <c r="A871" t="s">
        <v>283</v>
      </c>
      <c r="B871" t="s">
        <v>284</v>
      </c>
      <c r="C871" t="s">
        <v>247</v>
      </c>
      <c r="D871" s="6" t="e">
        <f>+SED!AJ871</f>
        <v>#VALUE!</v>
      </c>
      <c r="E871" s="7" t="s">
        <v>3</v>
      </c>
      <c r="F871">
        <f>VLOOKUP(B871,RegInd!$B$2:$N$388,13,FALSE)</f>
        <v>0.46387138408567596</v>
      </c>
      <c r="G871" s="7">
        <v>0.46387138408567596</v>
      </c>
      <c r="H871">
        <f>+VLOOKUP(C871,ExpPat!$A$2:$D$47,4,FALSE)</f>
        <v>0.25310976871854263</v>
      </c>
      <c r="I871" s="7">
        <v>0.25310976871854263</v>
      </c>
      <c r="J871" t="e">
        <f t="shared" si="55"/>
        <v>#VALUE!</v>
      </c>
      <c r="N871" s="3" t="e">
        <f t="shared" si="52"/>
        <v>#VALUE!</v>
      </c>
      <c r="O871" s="3">
        <f t="shared" si="53"/>
        <v>0.51265984726822555</v>
      </c>
      <c r="P871" s="3">
        <f t="shared" si="54"/>
        <v>0.24664455834166607</v>
      </c>
    </row>
    <row r="872" spans="1:16" x14ac:dyDescent="0.3">
      <c r="A872" t="s">
        <v>1871</v>
      </c>
      <c r="B872" t="s">
        <v>1870</v>
      </c>
      <c r="C872" t="s">
        <v>247</v>
      </c>
      <c r="D872" s="6">
        <f>+SED!AJ872</f>
        <v>0.28917765075782015</v>
      </c>
      <c r="E872" s="7">
        <v>0.28917765075782015</v>
      </c>
      <c r="F872" t="e">
        <f>VLOOKUP(B872,RegInd!$B$2:$N$388,13,FALSE)</f>
        <v>#N/A</v>
      </c>
      <c r="G872" s="7">
        <v>0.46387138408567596</v>
      </c>
      <c r="H872">
        <f>+VLOOKUP(C872,ExpPat!$A$2:$D$47,4,FALSE)</f>
        <v>0.25310976871854263</v>
      </c>
      <c r="I872" s="7">
        <v>0.25310976871854263</v>
      </c>
      <c r="J872">
        <f t="shared" si="55"/>
        <v>0.47226362057734433</v>
      </c>
      <c r="N872" s="3">
        <f t="shared" si="52"/>
        <v>0.65748645612214129</v>
      </c>
      <c r="O872" s="3">
        <f t="shared" si="53"/>
        <v>0.51265984726822555</v>
      </c>
      <c r="P872" s="3">
        <f t="shared" si="54"/>
        <v>0.24664455834166607</v>
      </c>
    </row>
    <row r="873" spans="1:16" x14ac:dyDescent="0.3">
      <c r="A873" t="s">
        <v>1873</v>
      </c>
      <c r="B873" t="s">
        <v>1872</v>
      </c>
      <c r="C873" t="s">
        <v>247</v>
      </c>
      <c r="D873" s="6">
        <f>+SED!AJ873</f>
        <v>0.28959960949464147</v>
      </c>
      <c r="E873" s="7">
        <v>0.28959960949464147</v>
      </c>
      <c r="F873" t="e">
        <f>VLOOKUP(B873,RegInd!$B$2:$N$388,13,FALSE)</f>
        <v>#N/A</v>
      </c>
      <c r="G873" s="7">
        <v>0.46387138408567596</v>
      </c>
      <c r="H873">
        <f>+VLOOKUP(C873,ExpPat!$A$2:$D$47,4,FALSE)</f>
        <v>0.25310976871854263</v>
      </c>
      <c r="I873" s="7">
        <v>0.25310976871854263</v>
      </c>
      <c r="J873">
        <f t="shared" si="55"/>
        <v>0.47203451821410186</v>
      </c>
      <c r="N873" s="3">
        <f t="shared" si="52"/>
        <v>0.65679914903241399</v>
      </c>
      <c r="O873" s="3">
        <f t="shared" si="53"/>
        <v>0.51265984726822555</v>
      </c>
      <c r="P873" s="3">
        <f t="shared" si="54"/>
        <v>0.24664455834166607</v>
      </c>
    </row>
    <row r="874" spans="1:16" x14ac:dyDescent="0.3">
      <c r="A874" t="s">
        <v>1875</v>
      </c>
      <c r="B874" t="s">
        <v>1874</v>
      </c>
      <c r="C874" t="s">
        <v>247</v>
      </c>
      <c r="D874" s="6">
        <f>+SED!AJ874</f>
        <v>0.28553110043477664</v>
      </c>
      <c r="E874" s="7">
        <v>0.28553110043477664</v>
      </c>
      <c r="F874" t="e">
        <f>VLOOKUP(B874,RegInd!$B$2:$N$388,13,FALSE)</f>
        <v>#N/A</v>
      </c>
      <c r="G874" s="7">
        <v>0.46387138408567596</v>
      </c>
      <c r="H874">
        <f>+VLOOKUP(C874,ExpPat!$A$2:$D$47,4,FALSE)</f>
        <v>0.25310976871854263</v>
      </c>
      <c r="I874" s="7">
        <v>0.25310976871854263</v>
      </c>
      <c r="J874">
        <f t="shared" si="55"/>
        <v>0.47424351392659742</v>
      </c>
      <c r="N874" s="3">
        <f t="shared" si="52"/>
        <v>0.66342613616990054</v>
      </c>
      <c r="O874" s="3">
        <f t="shared" si="53"/>
        <v>0.51265984726822555</v>
      </c>
      <c r="P874" s="3">
        <f t="shared" si="54"/>
        <v>0.24664455834166607</v>
      </c>
    </row>
    <row r="875" spans="1:16" x14ac:dyDescent="0.3">
      <c r="A875" t="s">
        <v>1877</v>
      </c>
      <c r="B875" t="s">
        <v>1876</v>
      </c>
      <c r="C875" t="s">
        <v>247</v>
      </c>
      <c r="D875" s="6">
        <f>+SED!AJ875</f>
        <v>0.28800756219022133</v>
      </c>
      <c r="E875" s="7">
        <v>0.28800756219022133</v>
      </c>
      <c r="F875" t="e">
        <f>VLOOKUP(B875,RegInd!$B$2:$N$388,13,FALSE)</f>
        <v>#N/A</v>
      </c>
      <c r="G875" s="7">
        <v>0.46387138408567596</v>
      </c>
      <c r="H875">
        <f>+VLOOKUP(C875,ExpPat!$A$2:$D$47,4,FALSE)</f>
        <v>0.25310976871854263</v>
      </c>
      <c r="I875" s="7">
        <v>0.25310976871854263</v>
      </c>
      <c r="J875">
        <f t="shared" si="55"/>
        <v>0.47289891979655058</v>
      </c>
      <c r="N875" s="3">
        <f t="shared" si="52"/>
        <v>0.65939235377976013</v>
      </c>
      <c r="O875" s="3">
        <f t="shared" si="53"/>
        <v>0.51265984726822555</v>
      </c>
      <c r="P875" s="3">
        <f t="shared" si="54"/>
        <v>0.24664455834166607</v>
      </c>
    </row>
    <row r="876" spans="1:16" x14ac:dyDescent="0.3">
      <c r="A876" t="s">
        <v>285</v>
      </c>
      <c r="B876" t="s">
        <v>1878</v>
      </c>
      <c r="C876" t="s">
        <v>247</v>
      </c>
      <c r="D876" s="6" t="e">
        <f>+SED!AJ876</f>
        <v>#VALUE!</v>
      </c>
      <c r="E876" s="7" t="s">
        <v>3</v>
      </c>
      <c r="F876" t="e">
        <f>VLOOKUP(B876,RegInd!$B$2:$N$388,13,FALSE)</f>
        <v>#N/A</v>
      </c>
      <c r="G876" s="7" t="s">
        <v>3</v>
      </c>
      <c r="H876">
        <f>+VLOOKUP(C876,ExpPat!$A$2:$D$47,4,FALSE)</f>
        <v>0.25310976871854263</v>
      </c>
      <c r="I876" s="7">
        <v>0.25310976871854263</v>
      </c>
      <c r="J876" t="e">
        <f t="shared" si="55"/>
        <v>#VALUE!</v>
      </c>
      <c r="N876" s="3" t="e">
        <f t="shared" si="52"/>
        <v>#VALUE!</v>
      </c>
      <c r="O876" s="3" t="e">
        <f t="shared" si="53"/>
        <v>#VALUE!</v>
      </c>
      <c r="P876" s="3">
        <f t="shared" si="54"/>
        <v>0.24664455834166607</v>
      </c>
    </row>
    <row r="877" spans="1:16" x14ac:dyDescent="0.3">
      <c r="A877" t="s">
        <v>286</v>
      </c>
      <c r="B877" t="s">
        <v>1879</v>
      </c>
      <c r="C877" t="s">
        <v>247</v>
      </c>
      <c r="D877" s="6" t="e">
        <f>+SED!AJ877</f>
        <v>#VALUE!</v>
      </c>
      <c r="E877" s="7" t="s">
        <v>3</v>
      </c>
      <c r="F877">
        <f>VLOOKUP(B877,RegInd!$B$2:$N$388,13,FALSE)</f>
        <v>0.47193339578900584</v>
      </c>
      <c r="G877" s="7">
        <v>0.47193339578900584</v>
      </c>
      <c r="H877">
        <f>+VLOOKUP(C877,ExpPat!$A$2:$D$47,4,FALSE)</f>
        <v>0.25310976871854263</v>
      </c>
      <c r="I877" s="7">
        <v>0.25310976871854263</v>
      </c>
      <c r="J877" t="e">
        <f t="shared" si="55"/>
        <v>#VALUE!</v>
      </c>
      <c r="N877" s="3" t="e">
        <f t="shared" si="52"/>
        <v>#VALUE!</v>
      </c>
      <c r="O877" s="3">
        <f t="shared" si="53"/>
        <v>0.52777389058146829</v>
      </c>
      <c r="P877" s="3">
        <f t="shared" si="54"/>
        <v>0.24664455834166607</v>
      </c>
    </row>
    <row r="878" spans="1:16" x14ac:dyDescent="0.3">
      <c r="A878" t="s">
        <v>1881</v>
      </c>
      <c r="B878" t="s">
        <v>1880</v>
      </c>
      <c r="C878" t="s">
        <v>247</v>
      </c>
      <c r="D878" s="6">
        <f>+SED!AJ878</f>
        <v>0.2863815560004479</v>
      </c>
      <c r="E878" s="7">
        <v>0.2863815560004479</v>
      </c>
      <c r="F878" t="e">
        <f>VLOOKUP(B878,RegInd!$B$2:$N$388,13,FALSE)</f>
        <v>#N/A</v>
      </c>
      <c r="G878" s="7">
        <v>0.47193339578900584</v>
      </c>
      <c r="H878">
        <f>+VLOOKUP(C878,ExpPat!$A$2:$D$47,4,FALSE)</f>
        <v>0.25310976871854263</v>
      </c>
      <c r="I878" s="7">
        <v>0.25310976871854263</v>
      </c>
      <c r="J878">
        <f t="shared" si="55"/>
        <v>0.47881977378285262</v>
      </c>
      <c r="N878" s="3">
        <f t="shared" si="52"/>
        <v>0.66204087242542342</v>
      </c>
      <c r="O878" s="3">
        <f t="shared" si="53"/>
        <v>0.52777389058146829</v>
      </c>
      <c r="P878" s="3">
        <f t="shared" si="54"/>
        <v>0.24664455834166607</v>
      </c>
    </row>
    <row r="879" spans="1:16" x14ac:dyDescent="0.3">
      <c r="A879" t="s">
        <v>1883</v>
      </c>
      <c r="B879" t="s">
        <v>1882</v>
      </c>
      <c r="C879" t="s">
        <v>247</v>
      </c>
      <c r="D879" s="6">
        <f>+SED!AJ879</f>
        <v>0.32264709311747281</v>
      </c>
      <c r="E879" s="7">
        <v>0.32264709311747281</v>
      </c>
      <c r="F879" t="e">
        <f>VLOOKUP(B879,RegInd!$B$2:$N$388,13,FALSE)</f>
        <v>#N/A</v>
      </c>
      <c r="G879" s="7">
        <v>0.47193339578900584</v>
      </c>
      <c r="H879">
        <f>+VLOOKUP(C879,ExpPat!$A$2:$D$47,4,FALSE)</f>
        <v>0.25310976871854263</v>
      </c>
      <c r="I879" s="7">
        <v>0.25310976871854263</v>
      </c>
      <c r="J879">
        <f t="shared" si="55"/>
        <v>0.45912941182860972</v>
      </c>
      <c r="N879" s="3">
        <f t="shared" si="52"/>
        <v>0.60296978656269484</v>
      </c>
      <c r="O879" s="3">
        <f t="shared" si="53"/>
        <v>0.52777389058146829</v>
      </c>
      <c r="P879" s="3">
        <f t="shared" si="54"/>
        <v>0.24664455834166607</v>
      </c>
    </row>
    <row r="880" spans="1:16" x14ac:dyDescent="0.3">
      <c r="A880" t="s">
        <v>1885</v>
      </c>
      <c r="B880" t="s">
        <v>1884</v>
      </c>
      <c r="C880" t="s">
        <v>247</v>
      </c>
      <c r="D880" s="6">
        <f>+SED!AJ880</f>
        <v>0.32373250165855944</v>
      </c>
      <c r="E880" s="7">
        <v>0.32373250165855944</v>
      </c>
      <c r="F880" t="e">
        <f>VLOOKUP(B880,RegInd!$B$2:$N$388,13,FALSE)</f>
        <v>#N/A</v>
      </c>
      <c r="G880" s="7">
        <v>0.47193339578900584</v>
      </c>
      <c r="H880">
        <f>+VLOOKUP(C880,ExpPat!$A$2:$D$47,4,FALSE)</f>
        <v>0.25310976871854263</v>
      </c>
      <c r="I880" s="7">
        <v>0.25310976871854263</v>
      </c>
      <c r="J880">
        <f t="shared" si="55"/>
        <v>0.45854008960312448</v>
      </c>
      <c r="N880" s="3">
        <f t="shared" si="52"/>
        <v>0.60120181988623922</v>
      </c>
      <c r="O880" s="3">
        <f t="shared" si="53"/>
        <v>0.52777389058146829</v>
      </c>
      <c r="P880" s="3">
        <f t="shared" si="54"/>
        <v>0.24664455834166607</v>
      </c>
    </row>
    <row r="881" spans="1:16" x14ac:dyDescent="0.3">
      <c r="A881" t="s">
        <v>1887</v>
      </c>
      <c r="B881" t="s">
        <v>1886</v>
      </c>
      <c r="C881" t="s">
        <v>247</v>
      </c>
      <c r="D881" s="6">
        <f>+SED!AJ881</f>
        <v>0.29210161028838133</v>
      </c>
      <c r="E881" s="7">
        <v>0.29210161028838133</v>
      </c>
      <c r="F881" t="e">
        <f>VLOOKUP(B881,RegInd!$B$2:$N$388,13,FALSE)</f>
        <v>#N/A</v>
      </c>
      <c r="G881" s="7">
        <v>0.47193339578900584</v>
      </c>
      <c r="H881">
        <f>+VLOOKUP(C881,ExpPat!$A$2:$D$47,4,FALSE)</f>
        <v>0.25310976871854263</v>
      </c>
      <c r="I881" s="7">
        <v>0.25310976871854263</v>
      </c>
      <c r="J881">
        <f t="shared" si="55"/>
        <v>0.4757140721090049</v>
      </c>
      <c r="N881" s="3">
        <f t="shared" si="52"/>
        <v>0.65272376740388049</v>
      </c>
      <c r="O881" s="3">
        <f t="shared" si="53"/>
        <v>0.52777389058146829</v>
      </c>
      <c r="P881" s="3">
        <f t="shared" si="54"/>
        <v>0.24664455834166607</v>
      </c>
    </row>
    <row r="882" spans="1:16" x14ac:dyDescent="0.3">
      <c r="A882" t="s">
        <v>1889</v>
      </c>
      <c r="B882" t="s">
        <v>1888</v>
      </c>
      <c r="C882" t="s">
        <v>247</v>
      </c>
      <c r="D882" s="6">
        <f>+SED!AJ882</f>
        <v>0.32242921904111072</v>
      </c>
      <c r="E882" s="7">
        <v>0.32242921904111072</v>
      </c>
      <c r="F882" t="e">
        <f>VLOOKUP(B882,RegInd!$B$2:$N$388,13,FALSE)</f>
        <v>#N/A</v>
      </c>
      <c r="G882" s="7">
        <v>0.47193339578900584</v>
      </c>
      <c r="H882">
        <f>+VLOOKUP(C882,ExpPat!$A$2:$D$47,4,FALSE)</f>
        <v>0.25310976871854263</v>
      </c>
      <c r="I882" s="7">
        <v>0.25310976871854263</v>
      </c>
      <c r="J882">
        <f t="shared" si="55"/>
        <v>0.45924770648974139</v>
      </c>
      <c r="N882" s="3">
        <f t="shared" si="52"/>
        <v>0.60332467054608974</v>
      </c>
      <c r="O882" s="3">
        <f t="shared" si="53"/>
        <v>0.52777389058146829</v>
      </c>
      <c r="P882" s="3">
        <f t="shared" si="54"/>
        <v>0.24664455834166607</v>
      </c>
    </row>
    <row r="883" spans="1:16" x14ac:dyDescent="0.3">
      <c r="A883" t="s">
        <v>288</v>
      </c>
      <c r="B883" t="s">
        <v>1890</v>
      </c>
      <c r="C883" t="s">
        <v>247</v>
      </c>
      <c r="D883" s="6" t="e">
        <f>+SED!AJ883</f>
        <v>#VALUE!</v>
      </c>
      <c r="E883" s="7" t="s">
        <v>3</v>
      </c>
      <c r="F883">
        <f>VLOOKUP(B883,RegInd!$B$2:$N$388,13,FALSE)</f>
        <v>0.45800810284689053</v>
      </c>
      <c r="G883" s="7">
        <v>0.45800810284689053</v>
      </c>
      <c r="H883">
        <f>+VLOOKUP(C883,ExpPat!$A$2:$D$47,4,FALSE)</f>
        <v>0.25310976871854263</v>
      </c>
      <c r="I883" s="7">
        <v>0.25310976871854263</v>
      </c>
      <c r="J883" t="e">
        <f t="shared" si="55"/>
        <v>#VALUE!</v>
      </c>
      <c r="N883" s="3" t="e">
        <f t="shared" si="52"/>
        <v>#VALUE!</v>
      </c>
      <c r="O883" s="3">
        <f t="shared" si="53"/>
        <v>0.50166781576768527</v>
      </c>
      <c r="P883" s="3">
        <f t="shared" si="54"/>
        <v>0.24664455834166607</v>
      </c>
    </row>
    <row r="884" spans="1:16" x14ac:dyDescent="0.3">
      <c r="A884" t="s">
        <v>1892</v>
      </c>
      <c r="B884" t="s">
        <v>1891</v>
      </c>
      <c r="C884" t="s">
        <v>247</v>
      </c>
      <c r="D884" s="6">
        <f>+SED!AJ884</f>
        <v>0.29019524162566662</v>
      </c>
      <c r="E884" s="7">
        <v>0.29019524162566662</v>
      </c>
      <c r="F884" t="e">
        <f>VLOOKUP(B884,RegInd!$B$2:$N$388,13,FALSE)</f>
        <v>#N/A</v>
      </c>
      <c r="G884" s="7">
        <v>0.45800810284689053</v>
      </c>
      <c r="H884">
        <f>+VLOOKUP(C884,ExpPat!$A$2:$D$47,4,FALSE)</f>
        <v>0.25310976871854263</v>
      </c>
      <c r="I884" s="7">
        <v>0.25310976871854263</v>
      </c>
      <c r="J884">
        <f t="shared" si="55"/>
        <v>0.46804710943600247</v>
      </c>
      <c r="N884" s="3">
        <f t="shared" si="52"/>
        <v>0.65582895419865617</v>
      </c>
      <c r="O884" s="3">
        <f t="shared" si="53"/>
        <v>0.50166781576768527</v>
      </c>
      <c r="P884" s="3">
        <f t="shared" si="54"/>
        <v>0.24664455834166607</v>
      </c>
    </row>
    <row r="885" spans="1:16" x14ac:dyDescent="0.3">
      <c r="A885" t="s">
        <v>1894</v>
      </c>
      <c r="B885" t="s">
        <v>1893</v>
      </c>
      <c r="C885" t="s">
        <v>247</v>
      </c>
      <c r="D885" s="6">
        <f>+SED!AJ885</f>
        <v>0.29116928338107056</v>
      </c>
      <c r="E885" s="7">
        <v>0.29116928338107056</v>
      </c>
      <c r="F885" t="e">
        <f>VLOOKUP(B885,RegInd!$B$2:$N$388,13,FALSE)</f>
        <v>#N/A</v>
      </c>
      <c r="G885" s="7">
        <v>0.45800810284689053</v>
      </c>
      <c r="H885">
        <f>+VLOOKUP(C885,ExpPat!$A$2:$D$47,4,FALSE)</f>
        <v>0.25310976871854263</v>
      </c>
      <c r="I885" s="7">
        <v>0.25310976871854263</v>
      </c>
      <c r="J885">
        <f t="shared" si="55"/>
        <v>0.46751825377172379</v>
      </c>
      <c r="N885" s="3">
        <f t="shared" si="52"/>
        <v>0.65424238720582006</v>
      </c>
      <c r="O885" s="3">
        <f t="shared" si="53"/>
        <v>0.50166781576768527</v>
      </c>
      <c r="P885" s="3">
        <f t="shared" si="54"/>
        <v>0.24664455834166607</v>
      </c>
    </row>
    <row r="886" spans="1:16" x14ac:dyDescent="0.3">
      <c r="A886" t="s">
        <v>1896</v>
      </c>
      <c r="B886" t="s">
        <v>1895</v>
      </c>
      <c r="C886" t="s">
        <v>247</v>
      </c>
      <c r="D886" s="6">
        <f>+SED!AJ886</f>
        <v>0.36524964908606294</v>
      </c>
      <c r="E886" s="7">
        <v>0.36524964908606294</v>
      </c>
      <c r="F886" t="e">
        <f>VLOOKUP(B886,RegInd!$B$2:$N$388,13,FALSE)</f>
        <v>#N/A</v>
      </c>
      <c r="G886" s="7">
        <v>0.45800810284689053</v>
      </c>
      <c r="H886">
        <f>+VLOOKUP(C886,ExpPat!$A$2:$D$47,4,FALSE)</f>
        <v>0.25310976871854263</v>
      </c>
      <c r="I886" s="7">
        <v>0.25310976871854263</v>
      </c>
      <c r="J886">
        <f t="shared" si="55"/>
        <v>0.42729634254710808</v>
      </c>
      <c r="N886" s="3">
        <f t="shared" si="52"/>
        <v>0.53357665353197303</v>
      </c>
      <c r="O886" s="3">
        <f t="shared" si="53"/>
        <v>0.50166781576768527</v>
      </c>
      <c r="P886" s="3">
        <f t="shared" si="54"/>
        <v>0.24664455834166607</v>
      </c>
    </row>
    <row r="887" spans="1:16" x14ac:dyDescent="0.3">
      <c r="A887" t="s">
        <v>1898</v>
      </c>
      <c r="B887" t="s">
        <v>1897</v>
      </c>
      <c r="C887" t="s">
        <v>247</v>
      </c>
      <c r="D887" s="6">
        <f>+SED!AJ887</f>
        <v>0.29044287216104347</v>
      </c>
      <c r="E887" s="7">
        <v>0.29044287216104347</v>
      </c>
      <c r="F887" t="e">
        <f>VLOOKUP(B887,RegInd!$B$2:$N$388,13,FALSE)</f>
        <v>#N/A</v>
      </c>
      <c r="G887" s="7">
        <v>0.45800810284689053</v>
      </c>
      <c r="H887">
        <f>+VLOOKUP(C887,ExpPat!$A$2:$D$47,4,FALSE)</f>
        <v>0.25310976871854263</v>
      </c>
      <c r="I887" s="7">
        <v>0.25310976871854263</v>
      </c>
      <c r="J887">
        <f t="shared" si="55"/>
        <v>0.46791265851482194</v>
      </c>
      <c r="N887" s="3">
        <f t="shared" si="52"/>
        <v>0.65542560143511452</v>
      </c>
      <c r="O887" s="3">
        <f t="shared" si="53"/>
        <v>0.50166781576768527</v>
      </c>
      <c r="P887" s="3">
        <f t="shared" si="54"/>
        <v>0.24664455834166607</v>
      </c>
    </row>
    <row r="888" spans="1:16" x14ac:dyDescent="0.3">
      <c r="A888" t="s">
        <v>1900</v>
      </c>
      <c r="B888" t="s">
        <v>1899</v>
      </c>
      <c r="C888" t="s">
        <v>247</v>
      </c>
      <c r="D888" s="6">
        <f>+SED!AJ888</f>
        <v>0.29384945120274036</v>
      </c>
      <c r="E888" s="7">
        <v>0.29384945120274036</v>
      </c>
      <c r="F888" t="e">
        <f>VLOOKUP(B888,RegInd!$B$2:$N$388,13,FALSE)</f>
        <v>#N/A</v>
      </c>
      <c r="G888" s="7">
        <v>0.45800810284689053</v>
      </c>
      <c r="H888">
        <f>+VLOOKUP(C888,ExpPat!$A$2:$D$47,4,FALSE)</f>
        <v>0.25310976871854263</v>
      </c>
      <c r="I888" s="7">
        <v>0.25310976871854263</v>
      </c>
      <c r="J888">
        <f t="shared" si="55"/>
        <v>0.46606305749718635</v>
      </c>
      <c r="N888" s="3">
        <f t="shared" si="52"/>
        <v>0.6498767983822078</v>
      </c>
      <c r="O888" s="3">
        <f t="shared" si="53"/>
        <v>0.50166781576768527</v>
      </c>
      <c r="P888" s="3">
        <f t="shared" si="54"/>
        <v>0.24664455834166607</v>
      </c>
    </row>
    <row r="889" spans="1:16" x14ac:dyDescent="0.3">
      <c r="A889" t="s">
        <v>1902</v>
      </c>
      <c r="B889" t="s">
        <v>1901</v>
      </c>
      <c r="C889" t="s">
        <v>247</v>
      </c>
      <c r="D889" s="6">
        <f>+SED!AJ889</f>
        <v>0.29234123914247701</v>
      </c>
      <c r="E889" s="7">
        <v>0.29234123914247701</v>
      </c>
      <c r="F889" t="e">
        <f>VLOOKUP(B889,RegInd!$B$2:$N$388,13,FALSE)</f>
        <v>#N/A</v>
      </c>
      <c r="G889" s="7">
        <v>0.45800810284689053</v>
      </c>
      <c r="H889">
        <f>+VLOOKUP(C889,ExpPat!$A$2:$D$47,4,FALSE)</f>
        <v>0.25310976871854263</v>
      </c>
      <c r="I889" s="7">
        <v>0.25310976871854263</v>
      </c>
      <c r="J889">
        <f t="shared" si="55"/>
        <v>0.46688194076022776</v>
      </c>
      <c r="N889" s="3">
        <f t="shared" si="52"/>
        <v>0.6523334481713321</v>
      </c>
      <c r="O889" s="3">
        <f t="shared" si="53"/>
        <v>0.50166781576768527</v>
      </c>
      <c r="P889" s="3">
        <f t="shared" si="54"/>
        <v>0.24664455834166607</v>
      </c>
    </row>
    <row r="890" spans="1:16" x14ac:dyDescent="0.3">
      <c r="A890" t="s">
        <v>1904</v>
      </c>
      <c r="B890" t="s">
        <v>1903</v>
      </c>
      <c r="C890" t="s">
        <v>247</v>
      </c>
      <c r="D890" s="6">
        <f>+SED!AJ890</f>
        <v>0.28604295677876634</v>
      </c>
      <c r="E890" s="7">
        <v>0.28604295677876634</v>
      </c>
      <c r="F890" t="e">
        <f>VLOOKUP(B890,RegInd!$B$2:$N$388,13,FALSE)</f>
        <v>#N/A</v>
      </c>
      <c r="G890" s="7">
        <v>0.45800810284689053</v>
      </c>
      <c r="H890">
        <f>+VLOOKUP(C890,ExpPat!$A$2:$D$47,4,FALSE)</f>
        <v>0.25310976871854263</v>
      </c>
      <c r="I890" s="7">
        <v>0.25310976871854263</v>
      </c>
      <c r="J890">
        <f t="shared" si="55"/>
        <v>0.47030159118567999</v>
      </c>
      <c r="N890" s="3">
        <f t="shared" si="52"/>
        <v>0.66259239944768877</v>
      </c>
      <c r="O890" s="3">
        <f t="shared" si="53"/>
        <v>0.50166781576768527</v>
      </c>
      <c r="P890" s="3">
        <f t="shared" si="54"/>
        <v>0.24664455834166607</v>
      </c>
    </row>
    <row r="891" spans="1:16" x14ac:dyDescent="0.3">
      <c r="A891" t="s">
        <v>1906</v>
      </c>
      <c r="B891" t="s">
        <v>1905</v>
      </c>
      <c r="C891" t="s">
        <v>247</v>
      </c>
      <c r="D891" s="6">
        <f>+SED!AJ891</f>
        <v>0.28337673008507658</v>
      </c>
      <c r="E891" s="7">
        <v>0.28337673008507658</v>
      </c>
      <c r="F891" t="e">
        <f>VLOOKUP(B891,RegInd!$B$2:$N$388,13,FALSE)</f>
        <v>#N/A</v>
      </c>
      <c r="G891" s="7">
        <v>0.45800810284689053</v>
      </c>
      <c r="H891">
        <f>+VLOOKUP(C891,ExpPat!$A$2:$D$47,4,FALSE)</f>
        <v>0.25310976871854263</v>
      </c>
      <c r="I891" s="7">
        <v>0.25310976871854263</v>
      </c>
      <c r="J891">
        <f t="shared" si="55"/>
        <v>0.47174921812917203</v>
      </c>
      <c r="N891" s="3">
        <f t="shared" si="52"/>
        <v>0.66693528027816484</v>
      </c>
      <c r="O891" s="3">
        <f t="shared" si="53"/>
        <v>0.50166781576768527</v>
      </c>
      <c r="P891" s="3">
        <f t="shared" si="54"/>
        <v>0.24664455834166607</v>
      </c>
    </row>
    <row r="892" spans="1:16" x14ac:dyDescent="0.3">
      <c r="A892" t="s">
        <v>290</v>
      </c>
      <c r="B892" t="s">
        <v>1907</v>
      </c>
      <c r="C892" t="s">
        <v>247</v>
      </c>
      <c r="D892" s="6" t="e">
        <f>+SED!AJ892</f>
        <v>#VALUE!</v>
      </c>
      <c r="E892" s="7" t="s">
        <v>3</v>
      </c>
      <c r="F892" t="e">
        <f>VLOOKUP(B892,RegInd!$B$2:$N$388,13,FALSE)</f>
        <v>#N/A</v>
      </c>
      <c r="G892" s="7" t="s">
        <v>3</v>
      </c>
      <c r="H892">
        <f>+VLOOKUP(C892,ExpPat!$A$2:$D$47,4,FALSE)</f>
        <v>0.25310976871854263</v>
      </c>
      <c r="I892" s="7">
        <v>0.25310976871854263</v>
      </c>
      <c r="J892" t="e">
        <f t="shared" si="55"/>
        <v>#VALUE!</v>
      </c>
      <c r="N892" s="3" t="e">
        <f t="shared" si="52"/>
        <v>#VALUE!</v>
      </c>
      <c r="O892" s="3" t="e">
        <f t="shared" si="53"/>
        <v>#VALUE!</v>
      </c>
      <c r="P892" s="3">
        <f t="shared" si="54"/>
        <v>0.24664455834166607</v>
      </c>
    </row>
    <row r="893" spans="1:16" x14ac:dyDescent="0.3">
      <c r="A893" t="s">
        <v>291</v>
      </c>
      <c r="B893" t="s">
        <v>287</v>
      </c>
      <c r="C893" t="s">
        <v>247</v>
      </c>
      <c r="D893" s="6" t="e">
        <f>+SED!AJ893</f>
        <v>#VALUE!</v>
      </c>
      <c r="E893" s="7" t="s">
        <v>3</v>
      </c>
      <c r="F893">
        <f>VLOOKUP(B893,RegInd!$B$2:$N$388,13,FALSE)</f>
        <v>0.4609397434662833</v>
      </c>
      <c r="G893" s="7">
        <v>0.4609397434662833</v>
      </c>
      <c r="H893">
        <f>+VLOOKUP(C893,ExpPat!$A$2:$D$47,4,FALSE)</f>
        <v>0.25310976871854263</v>
      </c>
      <c r="I893" s="7">
        <v>0.25310976871854263</v>
      </c>
      <c r="J893" t="e">
        <f t="shared" si="55"/>
        <v>#VALUE!</v>
      </c>
      <c r="N893" s="3" t="e">
        <f t="shared" si="52"/>
        <v>#VALUE!</v>
      </c>
      <c r="O893" s="3">
        <f t="shared" si="53"/>
        <v>0.50716383151795552</v>
      </c>
      <c r="P893" s="3">
        <f t="shared" si="54"/>
        <v>0.24664455834166607</v>
      </c>
    </row>
    <row r="894" spans="1:16" x14ac:dyDescent="0.3">
      <c r="A894" t="s">
        <v>1909</v>
      </c>
      <c r="B894" t="s">
        <v>1908</v>
      </c>
      <c r="C894" t="s">
        <v>247</v>
      </c>
      <c r="D894" s="6">
        <f>+SED!AJ894</f>
        <v>0.28893414139108509</v>
      </c>
      <c r="E894" s="7">
        <v>0.28893414139108509</v>
      </c>
      <c r="F894" t="e">
        <f>VLOOKUP(B894,RegInd!$B$2:$N$388,13,FALSE)</f>
        <v>#N/A</v>
      </c>
      <c r="G894" s="7">
        <v>0.4609397434662833</v>
      </c>
      <c r="H894">
        <f>+VLOOKUP(C894,ExpPat!$A$2:$D$47,4,FALSE)</f>
        <v>0.25310976871854263</v>
      </c>
      <c r="I894" s="7">
        <v>0.25310976871854263</v>
      </c>
      <c r="J894">
        <f t="shared" si="55"/>
        <v>0.47056382866121899</v>
      </c>
      <c r="N894" s="3">
        <f t="shared" si="52"/>
        <v>0.65788309612403539</v>
      </c>
      <c r="O894" s="3">
        <f t="shared" si="53"/>
        <v>0.50716383151795552</v>
      </c>
      <c r="P894" s="3">
        <f t="shared" si="54"/>
        <v>0.24664455834166607</v>
      </c>
    </row>
    <row r="895" spans="1:16" x14ac:dyDescent="0.3">
      <c r="A895" t="s">
        <v>1911</v>
      </c>
      <c r="B895" t="s">
        <v>1910</v>
      </c>
      <c r="C895" t="s">
        <v>247</v>
      </c>
      <c r="D895" s="6">
        <f>+SED!AJ895</f>
        <v>0.2947093446350062</v>
      </c>
      <c r="E895" s="7">
        <v>0.2947093446350062</v>
      </c>
      <c r="F895" t="e">
        <f>VLOOKUP(B895,RegInd!$B$2:$N$388,13,FALSE)</f>
        <v>#N/A</v>
      </c>
      <c r="G895" s="7">
        <v>0.4609397434662833</v>
      </c>
      <c r="H895">
        <f>+VLOOKUP(C895,ExpPat!$A$2:$D$47,4,FALSE)</f>
        <v>0.25310976871854263</v>
      </c>
      <c r="I895" s="7">
        <v>0.25310976871854263</v>
      </c>
      <c r="J895">
        <f t="shared" si="55"/>
        <v>0.46742818387908941</v>
      </c>
      <c r="N895" s="3">
        <f t="shared" si="52"/>
        <v>0.64847616177764666</v>
      </c>
      <c r="O895" s="3">
        <f t="shared" si="53"/>
        <v>0.50716383151795552</v>
      </c>
      <c r="P895" s="3">
        <f t="shared" si="54"/>
        <v>0.24664455834166607</v>
      </c>
    </row>
    <row r="896" spans="1:16" x14ac:dyDescent="0.3">
      <c r="A896" t="s">
        <v>1913</v>
      </c>
      <c r="B896" t="s">
        <v>1912</v>
      </c>
      <c r="C896" t="s">
        <v>247</v>
      </c>
      <c r="D896" s="6">
        <f>+SED!AJ896</f>
        <v>0.28746818495014986</v>
      </c>
      <c r="E896" s="7">
        <v>0.28746818495014986</v>
      </c>
      <c r="F896" t="e">
        <f>VLOOKUP(B896,RegInd!$B$2:$N$388,13,FALSE)</f>
        <v>#N/A</v>
      </c>
      <c r="G896" s="7">
        <v>0.4609397434662833</v>
      </c>
      <c r="H896">
        <f>+VLOOKUP(C896,ExpPat!$A$2:$D$47,4,FALSE)</f>
        <v>0.25310976871854263</v>
      </c>
      <c r="I896" s="7">
        <v>0.25310976871854263</v>
      </c>
      <c r="J896">
        <f t="shared" si="55"/>
        <v>0.47135976924905648</v>
      </c>
      <c r="N896" s="3">
        <f t="shared" si="52"/>
        <v>0.66027091788754788</v>
      </c>
      <c r="O896" s="3">
        <f t="shared" si="53"/>
        <v>0.50716383151795552</v>
      </c>
      <c r="P896" s="3">
        <f t="shared" si="54"/>
        <v>0.24664455834166607</v>
      </c>
    </row>
    <row r="897" spans="1:16" x14ac:dyDescent="0.3">
      <c r="A897" t="s">
        <v>1915</v>
      </c>
      <c r="B897" t="s">
        <v>1914</v>
      </c>
      <c r="C897" t="s">
        <v>247</v>
      </c>
      <c r="D897" s="6">
        <f>+SED!AJ897</f>
        <v>0.32582771065794514</v>
      </c>
      <c r="E897" s="7">
        <v>0.32582771065794514</v>
      </c>
      <c r="F897" t="e">
        <f>VLOOKUP(B897,RegInd!$B$2:$N$388,13,FALSE)</f>
        <v>#N/A</v>
      </c>
      <c r="G897" s="7">
        <v>0.4609397434662833</v>
      </c>
      <c r="H897">
        <f>+VLOOKUP(C897,ExpPat!$A$2:$D$47,4,FALSE)</f>
        <v>0.25310976871854263</v>
      </c>
      <c r="I897" s="7">
        <v>0.25310976871854263</v>
      </c>
      <c r="J897">
        <f t="shared" si="55"/>
        <v>0.45053247684904979</v>
      </c>
      <c r="N897" s="3">
        <f t="shared" si="52"/>
        <v>0.59778904068752792</v>
      </c>
      <c r="O897" s="3">
        <f t="shared" si="53"/>
        <v>0.50716383151795552</v>
      </c>
      <c r="P897" s="3">
        <f t="shared" si="54"/>
        <v>0.24664455834166607</v>
      </c>
    </row>
    <row r="898" spans="1:16" x14ac:dyDescent="0.3">
      <c r="A898" t="s">
        <v>292</v>
      </c>
      <c r="B898" t="s">
        <v>289</v>
      </c>
      <c r="C898" t="s">
        <v>247</v>
      </c>
      <c r="D898" s="6" t="e">
        <f>+SED!AJ898</f>
        <v>#VALUE!</v>
      </c>
      <c r="E898" s="7" t="s">
        <v>3</v>
      </c>
      <c r="F898">
        <f>VLOOKUP(B898,RegInd!$B$2:$N$388,13,FALSE)</f>
        <v>0.45434355207264976</v>
      </c>
      <c r="G898" s="7">
        <v>0.45434355207264976</v>
      </c>
      <c r="H898">
        <f>+VLOOKUP(C898,ExpPat!$A$2:$D$47,4,FALSE)</f>
        <v>0.25310976871854263</v>
      </c>
      <c r="I898" s="7">
        <v>0.25310976871854263</v>
      </c>
      <c r="J898" t="e">
        <f t="shared" si="55"/>
        <v>#VALUE!</v>
      </c>
      <c r="N898" s="3" t="e">
        <f t="shared" ref="N898:N961" si="56">1-(E898-$L$2)/($M$2-$L$2)</f>
        <v>#VALUE!</v>
      </c>
      <c r="O898" s="3">
        <f t="shared" ref="O898:O961" si="57">+(G898-$L$3)/($M$3-$L$3)</f>
        <v>0.49479779607984781</v>
      </c>
      <c r="P898" s="3">
        <f t="shared" ref="P898:P961" si="58">+(I898-$L$4)/($M$4-$L$4)</f>
        <v>0.24664455834166607</v>
      </c>
    </row>
    <row r="899" spans="1:16" x14ac:dyDescent="0.3">
      <c r="A899" t="s">
        <v>1917</v>
      </c>
      <c r="B899" t="s">
        <v>1916</v>
      </c>
      <c r="C899" t="s">
        <v>247</v>
      </c>
      <c r="D899" s="6">
        <f>+SED!AJ899</f>
        <v>0.28452285059087934</v>
      </c>
      <c r="E899" s="7">
        <v>0.28452285059087934</v>
      </c>
      <c r="F899" t="e">
        <f>VLOOKUP(B899,RegInd!$B$2:$N$388,13,FALSE)</f>
        <v>#N/A</v>
      </c>
      <c r="G899" s="7">
        <v>0.45434355207264976</v>
      </c>
      <c r="H899">
        <f>+VLOOKUP(C899,ExpPat!$A$2:$D$47,4,FALSE)</f>
        <v>0.25310976871854263</v>
      </c>
      <c r="I899" s="7">
        <v>0.25310976871854263</v>
      </c>
      <c r="J899">
        <f t="shared" ref="J899:J962" si="59">+(N899/3)+(O899/3)+(P899/3)</f>
        <v>0.46883692579895564</v>
      </c>
      <c r="N899" s="3">
        <f t="shared" si="56"/>
        <v>0.66506842297535307</v>
      </c>
      <c r="O899" s="3">
        <f t="shared" si="57"/>
        <v>0.49479779607984781</v>
      </c>
      <c r="P899" s="3">
        <f t="shared" si="58"/>
        <v>0.24664455834166607</v>
      </c>
    </row>
    <row r="900" spans="1:16" x14ac:dyDescent="0.3">
      <c r="A900" t="s">
        <v>1919</v>
      </c>
      <c r="B900" t="s">
        <v>1918</v>
      </c>
      <c r="C900" t="s">
        <v>247</v>
      </c>
      <c r="D900" s="6">
        <f>+SED!AJ900</f>
        <v>0.28685508038604213</v>
      </c>
      <c r="E900" s="7">
        <v>0.28685508038604213</v>
      </c>
      <c r="F900" t="e">
        <f>VLOOKUP(B900,RegInd!$B$2:$N$388,13,FALSE)</f>
        <v>#N/A</v>
      </c>
      <c r="G900" s="7">
        <v>0.45434355207264976</v>
      </c>
      <c r="H900">
        <f>+VLOOKUP(C900,ExpPat!$A$2:$D$47,4,FALSE)</f>
        <v>0.25310976871854263</v>
      </c>
      <c r="I900" s="7">
        <v>0.25310976871854263</v>
      </c>
      <c r="J900">
        <f t="shared" si="59"/>
        <v>0.46757064236631163</v>
      </c>
      <c r="N900" s="3">
        <f t="shared" si="56"/>
        <v>0.66126957267742104</v>
      </c>
      <c r="O900" s="3">
        <f t="shared" si="57"/>
        <v>0.49479779607984781</v>
      </c>
      <c r="P900" s="3">
        <f t="shared" si="58"/>
        <v>0.24664455834166607</v>
      </c>
    </row>
    <row r="901" spans="1:16" x14ac:dyDescent="0.3">
      <c r="A901" t="s">
        <v>1921</v>
      </c>
      <c r="B901" t="s">
        <v>1920</v>
      </c>
      <c r="C901" t="s">
        <v>247</v>
      </c>
      <c r="D901" s="6">
        <f>+SED!AJ901</f>
        <v>0.28302088239726592</v>
      </c>
      <c r="E901" s="7">
        <v>0.28302088239726592</v>
      </c>
      <c r="F901" t="e">
        <f>VLOOKUP(B901,RegInd!$B$2:$N$388,13,FALSE)</f>
        <v>#N/A</v>
      </c>
      <c r="G901" s="7">
        <v>0.45434355207264976</v>
      </c>
      <c r="H901">
        <f>+VLOOKUP(C901,ExpPat!$A$2:$D$47,4,FALSE)</f>
        <v>0.25310976871854263</v>
      </c>
      <c r="I901" s="7">
        <v>0.25310976871854263</v>
      </c>
      <c r="J901">
        <f t="shared" si="59"/>
        <v>0.46965241895656629</v>
      </c>
      <c r="N901" s="3">
        <f t="shared" si="56"/>
        <v>0.66751490244818501</v>
      </c>
      <c r="O901" s="3">
        <f t="shared" si="57"/>
        <v>0.49479779607984781</v>
      </c>
      <c r="P901" s="3">
        <f t="shared" si="58"/>
        <v>0.24664455834166607</v>
      </c>
    </row>
    <row r="902" spans="1:16" x14ac:dyDescent="0.3">
      <c r="A902" t="s">
        <v>1923</v>
      </c>
      <c r="B902" t="s">
        <v>1922</v>
      </c>
      <c r="C902" t="s">
        <v>247</v>
      </c>
      <c r="D902" s="6">
        <f>+SED!AJ902</f>
        <v>0.32277376438651473</v>
      </c>
      <c r="E902" s="7">
        <v>0.32277376438651473</v>
      </c>
      <c r="F902" t="e">
        <f>VLOOKUP(B902,RegInd!$B$2:$N$388,13,FALSE)</f>
        <v>#N/A</v>
      </c>
      <c r="G902" s="7">
        <v>0.45434355207264976</v>
      </c>
      <c r="H902">
        <f>+VLOOKUP(C902,ExpPat!$A$2:$D$47,4,FALSE)</f>
        <v>0.25310976871854263</v>
      </c>
      <c r="I902" s="7">
        <v>0.25310976871854263</v>
      </c>
      <c r="J902">
        <f t="shared" si="59"/>
        <v>0.44806860420244399</v>
      </c>
      <c r="N902" s="3">
        <f t="shared" si="56"/>
        <v>0.60276345818581811</v>
      </c>
      <c r="O902" s="3">
        <f t="shared" si="57"/>
        <v>0.49479779607984781</v>
      </c>
      <c r="P902" s="3">
        <f t="shared" si="58"/>
        <v>0.24664455834166607</v>
      </c>
    </row>
    <row r="903" spans="1:16" x14ac:dyDescent="0.3">
      <c r="A903" t="s">
        <v>1925</v>
      </c>
      <c r="B903" t="s">
        <v>1924</v>
      </c>
      <c r="C903" t="s">
        <v>247</v>
      </c>
      <c r="D903" s="6">
        <f>+SED!AJ903</f>
        <v>0.3202055356919557</v>
      </c>
      <c r="E903" s="7">
        <v>0.3202055356919557</v>
      </c>
      <c r="F903" t="e">
        <f>VLOOKUP(B903,RegInd!$B$2:$N$388,13,FALSE)</f>
        <v>#N/A</v>
      </c>
      <c r="G903" s="7">
        <v>0.45434355207264976</v>
      </c>
      <c r="H903">
        <f>+VLOOKUP(C903,ExpPat!$A$2:$D$47,4,FALSE)</f>
        <v>0.25310976871854263</v>
      </c>
      <c r="I903" s="7">
        <v>0.25310976871854263</v>
      </c>
      <c r="J903">
        <f t="shared" si="59"/>
        <v>0.44946302316317682</v>
      </c>
      <c r="N903" s="3">
        <f t="shared" si="56"/>
        <v>0.60694671506801667</v>
      </c>
      <c r="O903" s="3">
        <f t="shared" si="57"/>
        <v>0.49479779607984781</v>
      </c>
      <c r="P903" s="3">
        <f t="shared" si="58"/>
        <v>0.24664455834166607</v>
      </c>
    </row>
    <row r="904" spans="1:16" x14ac:dyDescent="0.3">
      <c r="A904" t="s">
        <v>1927</v>
      </c>
      <c r="B904" t="s">
        <v>1926</v>
      </c>
      <c r="C904" t="s">
        <v>247</v>
      </c>
      <c r="D904" s="6">
        <f>+SED!AJ904</f>
        <v>0.36062237253639817</v>
      </c>
      <c r="E904" s="7">
        <v>0.36062237253639817</v>
      </c>
      <c r="F904" t="e">
        <f>VLOOKUP(B904,RegInd!$B$2:$N$388,13,FALSE)</f>
        <v>#N/A</v>
      </c>
      <c r="G904" s="7">
        <v>0.45434355207264976</v>
      </c>
      <c r="H904">
        <f>+VLOOKUP(C904,ExpPat!$A$2:$D$47,4,FALSE)</f>
        <v>0.25310976871854263</v>
      </c>
      <c r="I904" s="7">
        <v>0.25310976871854263</v>
      </c>
      <c r="J904">
        <f t="shared" si="59"/>
        <v>0.42751871432956934</v>
      </c>
      <c r="N904" s="3">
        <f t="shared" si="56"/>
        <v>0.54111378856719416</v>
      </c>
      <c r="O904" s="3">
        <f t="shared" si="57"/>
        <v>0.49479779607984781</v>
      </c>
      <c r="P904" s="3">
        <f t="shared" si="58"/>
        <v>0.24664455834166607</v>
      </c>
    </row>
    <row r="905" spans="1:16" x14ac:dyDescent="0.3">
      <c r="A905" t="s">
        <v>1929</v>
      </c>
      <c r="B905" t="s">
        <v>1928</v>
      </c>
      <c r="C905" t="s">
        <v>247</v>
      </c>
      <c r="D905" s="6">
        <f>+SED!AJ905</f>
        <v>0.32478411382918188</v>
      </c>
      <c r="E905" s="7">
        <v>0.32478411382918188</v>
      </c>
      <c r="F905" t="e">
        <f>VLOOKUP(B905,RegInd!$B$2:$N$388,13,FALSE)</f>
        <v>#N/A</v>
      </c>
      <c r="G905" s="7">
        <v>0.45434355207264976</v>
      </c>
      <c r="H905">
        <f>+VLOOKUP(C905,ExpPat!$A$2:$D$47,4,FALSE)</f>
        <v>0.25310976871854263</v>
      </c>
      <c r="I905" s="7">
        <v>0.25310976871854263</v>
      </c>
      <c r="J905">
        <f t="shared" si="59"/>
        <v>0.44697708560579696</v>
      </c>
      <c r="N905" s="3">
        <f t="shared" si="56"/>
        <v>0.59948890239587704</v>
      </c>
      <c r="O905" s="3">
        <f t="shared" si="57"/>
        <v>0.49479779607984781</v>
      </c>
      <c r="P905" s="3">
        <f t="shared" si="58"/>
        <v>0.24664455834166607</v>
      </c>
    </row>
    <row r="906" spans="1:16" x14ac:dyDescent="0.3">
      <c r="A906" t="s">
        <v>1931</v>
      </c>
      <c r="B906" t="s">
        <v>1930</v>
      </c>
      <c r="C906" t="s">
        <v>247</v>
      </c>
      <c r="D906" s="6">
        <f>+SED!AJ906</f>
        <v>0.32435357921749736</v>
      </c>
      <c r="E906" s="7">
        <v>0.32435357921749736</v>
      </c>
      <c r="F906" t="e">
        <f>VLOOKUP(B906,RegInd!$B$2:$N$388,13,FALSE)</f>
        <v>#N/A</v>
      </c>
      <c r="G906" s="7">
        <v>0.45434355207264976</v>
      </c>
      <c r="H906">
        <f>+VLOOKUP(C906,ExpPat!$A$2:$D$47,4,FALSE)</f>
        <v>0.25310976871854263</v>
      </c>
      <c r="I906" s="7">
        <v>0.25310976871854263</v>
      </c>
      <c r="J906">
        <f t="shared" si="59"/>
        <v>0.44721084423759505</v>
      </c>
      <c r="N906" s="3">
        <f t="shared" si="56"/>
        <v>0.6001901782912713</v>
      </c>
      <c r="O906" s="3">
        <f t="shared" si="57"/>
        <v>0.49479779607984781</v>
      </c>
      <c r="P906" s="3">
        <f t="shared" si="58"/>
        <v>0.24664455834166607</v>
      </c>
    </row>
    <row r="907" spans="1:16" x14ac:dyDescent="0.3">
      <c r="A907" t="s">
        <v>293</v>
      </c>
      <c r="B907" t="s">
        <v>1932</v>
      </c>
      <c r="C907" t="s">
        <v>247</v>
      </c>
      <c r="D907" s="6" t="e">
        <f>+SED!AJ907</f>
        <v>#VALUE!</v>
      </c>
      <c r="E907" s="7" t="s">
        <v>3</v>
      </c>
      <c r="F907" t="e">
        <f>VLOOKUP(B907,RegInd!$B$2:$N$388,13,FALSE)</f>
        <v>#N/A</v>
      </c>
      <c r="G907" s="7" t="s">
        <v>3</v>
      </c>
      <c r="H907">
        <f>+VLOOKUP(C907,ExpPat!$A$2:$D$47,4,FALSE)</f>
        <v>0.25310976871854263</v>
      </c>
      <c r="I907" s="7">
        <v>0.25310976871854263</v>
      </c>
      <c r="J907" t="e">
        <f t="shared" si="59"/>
        <v>#VALUE!</v>
      </c>
      <c r="N907" s="3" t="e">
        <f t="shared" si="56"/>
        <v>#VALUE!</v>
      </c>
      <c r="O907" s="3" t="e">
        <f t="shared" si="57"/>
        <v>#VALUE!</v>
      </c>
      <c r="P907" s="3">
        <f t="shared" si="58"/>
        <v>0.24664455834166607</v>
      </c>
    </row>
    <row r="908" spans="1:16" x14ac:dyDescent="0.3">
      <c r="A908" t="s">
        <v>293</v>
      </c>
      <c r="B908" t="s">
        <v>1933</v>
      </c>
      <c r="C908" t="s">
        <v>247</v>
      </c>
      <c r="D908" s="6" t="e">
        <f>+SED!AJ908</f>
        <v>#VALUE!</v>
      </c>
      <c r="E908" s="7" t="s">
        <v>3</v>
      </c>
      <c r="F908">
        <f>VLOOKUP(B908,RegInd!$B$2:$N$388,13,FALSE)</f>
        <v>0.45580937238234609</v>
      </c>
      <c r="G908" s="7">
        <v>0.45580937238234609</v>
      </c>
      <c r="H908">
        <f>+VLOOKUP(C908,ExpPat!$A$2:$D$47,4,FALSE)</f>
        <v>0.25310976871854263</v>
      </c>
      <c r="I908" s="7">
        <v>0.25310976871854263</v>
      </c>
      <c r="J908" t="e">
        <f t="shared" si="59"/>
        <v>#VALUE!</v>
      </c>
      <c r="N908" s="3" t="e">
        <f t="shared" si="56"/>
        <v>#VALUE!</v>
      </c>
      <c r="O908" s="3">
        <f t="shared" si="57"/>
        <v>0.49754580395498282</v>
      </c>
      <c r="P908" s="3">
        <f t="shared" si="58"/>
        <v>0.24664455834166607</v>
      </c>
    </row>
    <row r="909" spans="1:16" x14ac:dyDescent="0.3">
      <c r="A909" t="s">
        <v>1935</v>
      </c>
      <c r="B909" t="s">
        <v>1934</v>
      </c>
      <c r="C909" t="s">
        <v>247</v>
      </c>
      <c r="D909" s="6">
        <f>+SED!AJ909</f>
        <v>0.28869243325109767</v>
      </c>
      <c r="E909" s="7">
        <v>0.28869243325109767</v>
      </c>
      <c r="F909" t="e">
        <f>VLOOKUP(B909,RegInd!$B$2:$N$388,13,FALSE)</f>
        <v>#N/A</v>
      </c>
      <c r="G909" s="7">
        <v>0.45580937238234609</v>
      </c>
      <c r="H909">
        <f>+VLOOKUP(C909,ExpPat!$A$2:$D$47,4,FALSE)</f>
        <v>0.25310976871854263</v>
      </c>
      <c r="I909" s="7">
        <v>0.25310976871854263</v>
      </c>
      <c r="J909">
        <f t="shared" si="59"/>
        <v>0.46748905483203079</v>
      </c>
      <c r="N909" s="3">
        <f t="shared" si="56"/>
        <v>0.65827680219944362</v>
      </c>
      <c r="O909" s="3">
        <f t="shared" si="57"/>
        <v>0.49754580395498282</v>
      </c>
      <c r="P909" s="3">
        <f t="shared" si="58"/>
        <v>0.24664455834166607</v>
      </c>
    </row>
    <row r="910" spans="1:16" x14ac:dyDescent="0.3">
      <c r="A910" t="s">
        <v>1937</v>
      </c>
      <c r="B910" t="s">
        <v>1936</v>
      </c>
      <c r="C910" t="s">
        <v>247</v>
      </c>
      <c r="D910" s="6">
        <f>+SED!AJ910</f>
        <v>0.28839793355049692</v>
      </c>
      <c r="E910" s="7">
        <v>0.28839793355049692</v>
      </c>
      <c r="F910" t="e">
        <f>VLOOKUP(B910,RegInd!$B$2:$N$388,13,FALSE)</f>
        <v>#N/A</v>
      </c>
      <c r="G910" s="7">
        <v>0.45580937238234609</v>
      </c>
      <c r="H910">
        <f>+VLOOKUP(C910,ExpPat!$A$2:$D$47,4,FALSE)</f>
        <v>0.25310976871854263</v>
      </c>
      <c r="I910" s="7">
        <v>0.25310976871854263</v>
      </c>
      <c r="J910">
        <f t="shared" si="59"/>
        <v>0.4676489533517062</v>
      </c>
      <c r="N910" s="3">
        <f t="shared" si="56"/>
        <v>0.65875649775846978</v>
      </c>
      <c r="O910" s="3">
        <f t="shared" si="57"/>
        <v>0.49754580395498282</v>
      </c>
      <c r="P910" s="3">
        <f t="shared" si="58"/>
        <v>0.24664455834166607</v>
      </c>
    </row>
    <row r="911" spans="1:16" x14ac:dyDescent="0.3">
      <c r="A911" t="s">
        <v>1939</v>
      </c>
      <c r="B911" t="s">
        <v>1938</v>
      </c>
      <c r="C911" t="s">
        <v>247</v>
      </c>
      <c r="D911" s="6">
        <f>+SED!AJ911</f>
        <v>0.36124564995595776</v>
      </c>
      <c r="E911" s="7">
        <v>0.36124564995595776</v>
      </c>
      <c r="F911" t="e">
        <f>VLOOKUP(B911,RegInd!$B$2:$N$388,13,FALSE)</f>
        <v>#N/A</v>
      </c>
      <c r="G911" s="7">
        <v>0.45580937238234609</v>
      </c>
      <c r="H911">
        <f>+VLOOKUP(C911,ExpPat!$A$2:$D$47,4,FALSE)</f>
        <v>0.25310976871854263</v>
      </c>
      <c r="I911" s="7">
        <v>0.25310976871854263</v>
      </c>
      <c r="J911">
        <f t="shared" si="59"/>
        <v>0.42809630867599341</v>
      </c>
      <c r="N911" s="3">
        <f t="shared" si="56"/>
        <v>0.54009856373133136</v>
      </c>
      <c r="O911" s="3">
        <f t="shared" si="57"/>
        <v>0.49754580395498282</v>
      </c>
      <c r="P911" s="3">
        <f t="shared" si="58"/>
        <v>0.24664455834166607</v>
      </c>
    </row>
    <row r="912" spans="1:16" x14ac:dyDescent="0.3">
      <c r="A912" t="s">
        <v>1941</v>
      </c>
      <c r="B912" t="s">
        <v>1940</v>
      </c>
      <c r="C912" t="s">
        <v>247</v>
      </c>
      <c r="D912" s="6">
        <f>+SED!AJ912</f>
        <v>0.35919161642329478</v>
      </c>
      <c r="E912" s="7">
        <v>0.35919161642329478</v>
      </c>
      <c r="F912" t="e">
        <f>VLOOKUP(B912,RegInd!$B$2:$N$388,13,FALSE)</f>
        <v>#N/A</v>
      </c>
      <c r="G912" s="7">
        <v>0.45580937238234609</v>
      </c>
      <c r="H912">
        <f>+VLOOKUP(C912,ExpPat!$A$2:$D$47,4,FALSE)</f>
        <v>0.25310976871854263</v>
      </c>
      <c r="I912" s="7">
        <v>0.25310976871854263</v>
      </c>
      <c r="J912">
        <f t="shared" si="59"/>
        <v>0.42921154553554347</v>
      </c>
      <c r="N912" s="3">
        <f t="shared" si="56"/>
        <v>0.54344427430998155</v>
      </c>
      <c r="O912" s="3">
        <f t="shared" si="57"/>
        <v>0.49754580395498282</v>
      </c>
      <c r="P912" s="3">
        <f t="shared" si="58"/>
        <v>0.24664455834166607</v>
      </c>
    </row>
    <row r="913" spans="1:16" x14ac:dyDescent="0.3">
      <c r="A913" t="s">
        <v>1943</v>
      </c>
      <c r="B913" t="s">
        <v>1942</v>
      </c>
      <c r="C913" t="s">
        <v>247</v>
      </c>
      <c r="D913" s="6">
        <f>+SED!AJ913</f>
        <v>0.3249035987710665</v>
      </c>
      <c r="E913" s="7">
        <v>0.3249035987710665</v>
      </c>
      <c r="F913" t="e">
        <f>VLOOKUP(B913,RegInd!$B$2:$N$388,13,FALSE)</f>
        <v>#N/A</v>
      </c>
      <c r="G913" s="7">
        <v>0.45580937238234609</v>
      </c>
      <c r="H913">
        <f>+VLOOKUP(C913,ExpPat!$A$2:$D$47,4,FALSE)</f>
        <v>0.25310976871854263</v>
      </c>
      <c r="I913" s="7">
        <v>0.25310976871854263</v>
      </c>
      <c r="J913">
        <f t="shared" si="59"/>
        <v>0.44782821391928279</v>
      </c>
      <c r="N913" s="3">
        <f t="shared" si="56"/>
        <v>0.59929427946119951</v>
      </c>
      <c r="O913" s="3">
        <f t="shared" si="57"/>
        <v>0.49754580395498282</v>
      </c>
      <c r="P913" s="3">
        <f t="shared" si="58"/>
        <v>0.24664455834166607</v>
      </c>
    </row>
    <row r="914" spans="1:16" x14ac:dyDescent="0.3">
      <c r="A914" t="s">
        <v>1945</v>
      </c>
      <c r="B914" t="s">
        <v>1944</v>
      </c>
      <c r="C914" t="s">
        <v>247</v>
      </c>
      <c r="D914" s="6">
        <f>+SED!AJ914</f>
        <v>0.32023380077758984</v>
      </c>
      <c r="E914" s="7">
        <v>0.32023380077758984</v>
      </c>
      <c r="F914" t="e">
        <f>VLOOKUP(B914,RegInd!$B$2:$N$388,13,FALSE)</f>
        <v>#N/A</v>
      </c>
      <c r="G914" s="7">
        <v>0.45580937238234609</v>
      </c>
      <c r="H914">
        <f>+VLOOKUP(C914,ExpPat!$A$2:$D$47,4,FALSE)</f>
        <v>0.25310976871854263</v>
      </c>
      <c r="I914" s="7">
        <v>0.25310976871854263</v>
      </c>
      <c r="J914">
        <f t="shared" si="59"/>
        <v>0.4503636792688801</v>
      </c>
      <c r="N914" s="3">
        <f t="shared" si="56"/>
        <v>0.60690067550999149</v>
      </c>
      <c r="O914" s="3">
        <f t="shared" si="57"/>
        <v>0.49754580395498282</v>
      </c>
      <c r="P914" s="3">
        <f t="shared" si="58"/>
        <v>0.24664455834166607</v>
      </c>
    </row>
    <row r="915" spans="1:16" x14ac:dyDescent="0.3">
      <c r="A915" t="s">
        <v>295</v>
      </c>
      <c r="B915" t="s">
        <v>1946</v>
      </c>
      <c r="C915" t="s">
        <v>247</v>
      </c>
      <c r="D915" s="6" t="e">
        <f>+SED!AJ915</f>
        <v>#VALUE!</v>
      </c>
      <c r="E915" s="7" t="s">
        <v>3</v>
      </c>
      <c r="F915" t="e">
        <f>VLOOKUP(B915,RegInd!$B$2:$N$388,13,FALSE)</f>
        <v>#N/A</v>
      </c>
      <c r="G915" s="7" t="s">
        <v>3</v>
      </c>
      <c r="H915">
        <f>+VLOOKUP(C915,ExpPat!$A$2:$D$47,4,FALSE)</f>
        <v>0.25310976871854263</v>
      </c>
      <c r="I915" s="7">
        <v>0.25310976871854263</v>
      </c>
      <c r="J915" t="e">
        <f t="shared" si="59"/>
        <v>#VALUE!</v>
      </c>
      <c r="N915" s="3" t="e">
        <f t="shared" si="56"/>
        <v>#VALUE!</v>
      </c>
      <c r="O915" s="3" t="e">
        <f t="shared" si="57"/>
        <v>#VALUE!</v>
      </c>
      <c r="P915" s="3">
        <f t="shared" si="58"/>
        <v>0.24664455834166607</v>
      </c>
    </row>
    <row r="916" spans="1:16" x14ac:dyDescent="0.3">
      <c r="A916" t="s">
        <v>295</v>
      </c>
      <c r="B916" t="s">
        <v>294</v>
      </c>
      <c r="C916" t="s">
        <v>247</v>
      </c>
      <c r="D916" s="6" t="e">
        <f>+SED!AJ916</f>
        <v>#VALUE!</v>
      </c>
      <c r="E916" s="7" t="s">
        <v>3</v>
      </c>
      <c r="F916">
        <f>VLOOKUP(B916,RegInd!$B$2:$N$388,13,FALSE)</f>
        <v>0.46973466532446129</v>
      </c>
      <c r="G916" s="7">
        <v>0.46973466532446129</v>
      </c>
      <c r="H916">
        <f>+VLOOKUP(C916,ExpPat!$A$2:$D$47,4,FALSE)</f>
        <v>0.25310976871854263</v>
      </c>
      <c r="I916" s="7">
        <v>0.25310976871854263</v>
      </c>
      <c r="J916" t="e">
        <f t="shared" si="59"/>
        <v>#VALUE!</v>
      </c>
      <c r="N916" s="3" t="e">
        <f t="shared" si="56"/>
        <v>#VALUE!</v>
      </c>
      <c r="O916" s="3">
        <f t="shared" si="57"/>
        <v>0.52365187876876562</v>
      </c>
      <c r="P916" s="3">
        <f t="shared" si="58"/>
        <v>0.24664455834166607</v>
      </c>
    </row>
    <row r="917" spans="1:16" x14ac:dyDescent="0.3">
      <c r="A917" t="s">
        <v>1948</v>
      </c>
      <c r="B917" t="s">
        <v>1947</v>
      </c>
      <c r="C917" t="s">
        <v>247</v>
      </c>
      <c r="D917" s="6">
        <f>+SED!AJ917</f>
        <v>0.28824377389110822</v>
      </c>
      <c r="E917" s="7">
        <v>0.28824377389110822</v>
      </c>
      <c r="F917" t="e">
        <f>VLOOKUP(B917,RegInd!$B$2:$N$388,13,FALSE)</f>
        <v>#N/A</v>
      </c>
      <c r="G917" s="7">
        <v>0.46973466532446129</v>
      </c>
      <c r="H917">
        <f>+VLOOKUP(C917,ExpPat!$A$2:$D$47,4,FALSE)</f>
        <v>0.25310976871854263</v>
      </c>
      <c r="I917" s="7">
        <v>0.25310976871854263</v>
      </c>
      <c r="J917">
        <f t="shared" si="59"/>
        <v>0.47643467922813942</v>
      </c>
      <c r="N917" s="3">
        <f t="shared" si="56"/>
        <v>0.65900760057398666</v>
      </c>
      <c r="O917" s="3">
        <f t="shared" si="57"/>
        <v>0.52365187876876562</v>
      </c>
      <c r="P917" s="3">
        <f t="shared" si="58"/>
        <v>0.24664455834166607</v>
      </c>
    </row>
    <row r="918" spans="1:16" x14ac:dyDescent="0.3">
      <c r="A918" t="s">
        <v>1950</v>
      </c>
      <c r="B918" t="s">
        <v>1949</v>
      </c>
      <c r="C918" t="s">
        <v>247</v>
      </c>
      <c r="D918" s="6">
        <f>+SED!AJ918</f>
        <v>0.29195958425502344</v>
      </c>
      <c r="E918" s="7">
        <v>0.29195958425502344</v>
      </c>
      <c r="F918" t="e">
        <f>VLOOKUP(B918,RegInd!$B$2:$N$388,13,FALSE)</f>
        <v>#N/A</v>
      </c>
      <c r="G918" s="7">
        <v>0.46973466532446129</v>
      </c>
      <c r="H918">
        <f>+VLOOKUP(C918,ExpPat!$A$2:$D$47,4,FALSE)</f>
        <v>0.25310976871854263</v>
      </c>
      <c r="I918" s="7">
        <v>0.25310976871854263</v>
      </c>
      <c r="J918">
        <f t="shared" si="59"/>
        <v>0.4744171811615116</v>
      </c>
      <c r="N918" s="3">
        <f t="shared" si="56"/>
        <v>0.65295510637410326</v>
      </c>
      <c r="O918" s="3">
        <f t="shared" si="57"/>
        <v>0.52365187876876562</v>
      </c>
      <c r="P918" s="3">
        <f t="shared" si="58"/>
        <v>0.24664455834166607</v>
      </c>
    </row>
    <row r="919" spans="1:16" x14ac:dyDescent="0.3">
      <c r="A919" t="s">
        <v>296</v>
      </c>
      <c r="B919" t="s">
        <v>1951</v>
      </c>
      <c r="C919" t="s">
        <v>247</v>
      </c>
      <c r="D919" s="6" t="e">
        <f>+SED!AJ919</f>
        <v>#VALUE!</v>
      </c>
      <c r="E919" s="7" t="s">
        <v>3</v>
      </c>
      <c r="F919" t="e">
        <f>VLOOKUP(B919,RegInd!$B$2:$N$388,13,FALSE)</f>
        <v>#N/A</v>
      </c>
      <c r="G919" s="7" t="s">
        <v>3</v>
      </c>
      <c r="H919">
        <f>+VLOOKUP(C919,ExpPat!$A$2:$D$47,4,FALSE)</f>
        <v>0.25310976871854263</v>
      </c>
      <c r="I919" s="7">
        <v>0.25310976871854263</v>
      </c>
      <c r="J919" t="e">
        <f t="shared" si="59"/>
        <v>#VALUE!</v>
      </c>
      <c r="N919" s="3" t="e">
        <f t="shared" si="56"/>
        <v>#VALUE!</v>
      </c>
      <c r="O919" s="3" t="e">
        <f t="shared" si="57"/>
        <v>#VALUE!</v>
      </c>
      <c r="P919" s="3">
        <f t="shared" si="58"/>
        <v>0.24664455834166607</v>
      </c>
    </row>
    <row r="920" spans="1:16" x14ac:dyDescent="0.3">
      <c r="A920" t="s">
        <v>297</v>
      </c>
      <c r="B920" t="s">
        <v>298</v>
      </c>
      <c r="C920" t="s">
        <v>247</v>
      </c>
      <c r="D920" s="6" t="e">
        <f>+SED!AJ920</f>
        <v>#VALUE!</v>
      </c>
      <c r="E920" s="7" t="s">
        <v>3</v>
      </c>
      <c r="F920">
        <f>VLOOKUP(B920,RegInd!$B$2:$N$388,13,FALSE)</f>
        <v>0.49025614966021003</v>
      </c>
      <c r="G920" s="7">
        <v>0.49025614966021003</v>
      </c>
      <c r="H920">
        <f>+VLOOKUP(C920,ExpPat!$A$2:$D$47,4,FALSE)</f>
        <v>0.25310976871854263</v>
      </c>
      <c r="I920" s="7">
        <v>0.25310976871854263</v>
      </c>
      <c r="J920" t="e">
        <f t="shared" si="59"/>
        <v>#VALUE!</v>
      </c>
      <c r="N920" s="3" t="e">
        <f t="shared" si="56"/>
        <v>#VALUE!</v>
      </c>
      <c r="O920" s="3">
        <f t="shared" si="57"/>
        <v>0.56212398902065619</v>
      </c>
      <c r="P920" s="3">
        <f t="shared" si="58"/>
        <v>0.24664455834166607</v>
      </c>
    </row>
    <row r="921" spans="1:16" x14ac:dyDescent="0.3">
      <c r="A921" t="s">
        <v>297</v>
      </c>
      <c r="B921" t="s">
        <v>1952</v>
      </c>
      <c r="C921" t="s">
        <v>247</v>
      </c>
      <c r="D921" s="6">
        <f>+SED!AJ921</f>
        <v>0.31998180473621313</v>
      </c>
      <c r="E921" s="7">
        <v>0.31998180473621313</v>
      </c>
      <c r="F921" t="e">
        <f>VLOOKUP(B921,RegInd!$B$2:$N$388,13,FALSE)</f>
        <v>#N/A</v>
      </c>
      <c r="G921" s="7">
        <v>0.49025614966021003</v>
      </c>
      <c r="H921">
        <f>+VLOOKUP(C921,ExpPat!$A$2:$D$47,4,FALSE)</f>
        <v>0.25310976871854263</v>
      </c>
      <c r="I921" s="7">
        <v>0.25310976871854263</v>
      </c>
      <c r="J921">
        <f t="shared" si="59"/>
        <v>0.47202656212872607</v>
      </c>
      <c r="N921" s="3">
        <f t="shared" si="56"/>
        <v>0.60731113902385592</v>
      </c>
      <c r="O921" s="3">
        <f t="shared" si="57"/>
        <v>0.56212398902065619</v>
      </c>
      <c r="P921" s="3">
        <f t="shared" si="58"/>
        <v>0.24664455834166607</v>
      </c>
    </row>
    <row r="922" spans="1:16" x14ac:dyDescent="0.3">
      <c r="A922" t="s">
        <v>299</v>
      </c>
      <c r="B922" t="s">
        <v>300</v>
      </c>
      <c r="C922" t="s">
        <v>247</v>
      </c>
      <c r="D922" s="6" t="e">
        <f>+SED!AJ922</f>
        <v>#VALUE!</v>
      </c>
      <c r="E922" s="7" t="s">
        <v>3</v>
      </c>
      <c r="F922">
        <f>VLOOKUP(B922,RegInd!$B$2:$N$388,13,FALSE)</f>
        <v>0.47046757547930951</v>
      </c>
      <c r="G922" s="7">
        <v>0.47046757547930951</v>
      </c>
      <c r="H922">
        <f>+VLOOKUP(C922,ExpPat!$A$2:$D$47,4,FALSE)</f>
        <v>0.25310976871854263</v>
      </c>
      <c r="I922" s="7">
        <v>0.25310976871854263</v>
      </c>
      <c r="J922" t="e">
        <f t="shared" si="59"/>
        <v>#VALUE!</v>
      </c>
      <c r="N922" s="3" t="e">
        <f t="shared" si="56"/>
        <v>#VALUE!</v>
      </c>
      <c r="O922" s="3">
        <f t="shared" si="57"/>
        <v>0.52502588270633332</v>
      </c>
      <c r="P922" s="3">
        <f t="shared" si="58"/>
        <v>0.24664455834166607</v>
      </c>
    </row>
    <row r="923" spans="1:16" x14ac:dyDescent="0.3">
      <c r="A923" t="s">
        <v>299</v>
      </c>
      <c r="B923" t="s">
        <v>1953</v>
      </c>
      <c r="C923" t="s">
        <v>247</v>
      </c>
      <c r="D923" s="6">
        <f>+SED!AJ923</f>
        <v>0.32434508075806207</v>
      </c>
      <c r="E923" s="7">
        <v>0.32434508075806207</v>
      </c>
      <c r="F923" t="e">
        <f>VLOOKUP(B923,RegInd!$B$2:$N$388,13,FALSE)</f>
        <v>#N/A</v>
      </c>
      <c r="G923" s="7">
        <v>0.47046757547930951</v>
      </c>
      <c r="H923">
        <f>+VLOOKUP(C923,ExpPat!$A$2:$D$47,4,FALSE)</f>
        <v>0.25310976871854263</v>
      </c>
      <c r="I923" s="7">
        <v>0.25310976871854263</v>
      </c>
      <c r="J923">
        <f t="shared" si="59"/>
        <v>0.45729148734896358</v>
      </c>
      <c r="N923" s="3">
        <f t="shared" si="56"/>
        <v>0.60020402099889147</v>
      </c>
      <c r="O923" s="3">
        <f t="shared" si="57"/>
        <v>0.52502588270633332</v>
      </c>
      <c r="P923" s="3">
        <f t="shared" si="58"/>
        <v>0.24664455834166607</v>
      </c>
    </row>
    <row r="924" spans="1:16" x14ac:dyDescent="0.3">
      <c r="A924" t="s">
        <v>301</v>
      </c>
      <c r="B924" t="s">
        <v>302</v>
      </c>
      <c r="C924" t="s">
        <v>247</v>
      </c>
      <c r="D924" s="6" t="e">
        <f>+SED!AJ924</f>
        <v>#VALUE!</v>
      </c>
      <c r="E924" s="7" t="s">
        <v>3</v>
      </c>
      <c r="F924">
        <f>VLOOKUP(B924,RegInd!$B$2:$N$388,13,FALSE)</f>
        <v>0.5261687472477703</v>
      </c>
      <c r="G924" s="7">
        <v>0.5261687472477703</v>
      </c>
      <c r="H924">
        <f>+VLOOKUP(C924,ExpPat!$A$2:$D$47,4,FALSE)</f>
        <v>0.25310976871854263</v>
      </c>
      <c r="I924" s="7">
        <v>0.25310976871854263</v>
      </c>
      <c r="J924" t="e">
        <f t="shared" si="59"/>
        <v>#VALUE!</v>
      </c>
      <c r="N924" s="3" t="e">
        <f t="shared" si="56"/>
        <v>#VALUE!</v>
      </c>
      <c r="O924" s="3">
        <f t="shared" si="57"/>
        <v>0.62945018196146463</v>
      </c>
      <c r="P924" s="3">
        <f t="shared" si="58"/>
        <v>0.24664455834166607</v>
      </c>
    </row>
    <row r="925" spans="1:16" x14ac:dyDescent="0.3">
      <c r="A925" t="s">
        <v>301</v>
      </c>
      <c r="B925" t="s">
        <v>1954</v>
      </c>
      <c r="C925" t="s">
        <v>247</v>
      </c>
      <c r="D925" s="6">
        <f>+SED!AJ925</f>
        <v>0.34541270194393281</v>
      </c>
      <c r="E925" s="7">
        <v>0.34541270194393281</v>
      </c>
      <c r="F925" t="e">
        <f>VLOOKUP(B925,RegInd!$B$2:$N$388,13,FALSE)</f>
        <v>#N/A</v>
      </c>
      <c r="G925" s="7">
        <v>0.5261687472477703</v>
      </c>
      <c r="H925">
        <f>+VLOOKUP(C925,ExpPat!$A$2:$D$47,4,FALSE)</f>
        <v>0.25310976871854263</v>
      </c>
      <c r="I925" s="7">
        <v>0.25310976871854263</v>
      </c>
      <c r="J925">
        <f t="shared" si="59"/>
        <v>0.48066092881399097</v>
      </c>
      <c r="N925" s="3">
        <f t="shared" si="56"/>
        <v>0.56588804613884225</v>
      </c>
      <c r="O925" s="3">
        <f t="shared" si="57"/>
        <v>0.62945018196146463</v>
      </c>
      <c r="P925" s="3">
        <f t="shared" si="58"/>
        <v>0.24664455834166607</v>
      </c>
    </row>
    <row r="926" spans="1:16" x14ac:dyDescent="0.3">
      <c r="A926" t="s">
        <v>303</v>
      </c>
      <c r="B926" t="s">
        <v>304</v>
      </c>
      <c r="C926" t="s">
        <v>247</v>
      </c>
      <c r="D926" s="6" t="e">
        <f>+SED!AJ926</f>
        <v>#VALUE!</v>
      </c>
      <c r="E926" s="7" t="s">
        <v>3</v>
      </c>
      <c r="F926">
        <f>VLOOKUP(B926,RegInd!$B$2:$N$388,13,FALSE)</f>
        <v>0.48732450904081737</v>
      </c>
      <c r="G926" s="7">
        <v>0.48732450904081737</v>
      </c>
      <c r="H926">
        <f>+VLOOKUP(C926,ExpPat!$A$2:$D$47,4,FALSE)</f>
        <v>0.25310976871854263</v>
      </c>
      <c r="I926" s="7">
        <v>0.25310976871854263</v>
      </c>
      <c r="J926" t="e">
        <f t="shared" si="59"/>
        <v>#VALUE!</v>
      </c>
      <c r="N926" s="3" t="e">
        <f t="shared" si="56"/>
        <v>#VALUE!</v>
      </c>
      <c r="O926" s="3">
        <f t="shared" si="57"/>
        <v>0.55662797327038616</v>
      </c>
      <c r="P926" s="3">
        <f t="shared" si="58"/>
        <v>0.24664455834166607</v>
      </c>
    </row>
    <row r="927" spans="1:16" x14ac:dyDescent="0.3">
      <c r="A927" t="s">
        <v>303</v>
      </c>
      <c r="B927" t="s">
        <v>1955</v>
      </c>
      <c r="C927" t="s">
        <v>247</v>
      </c>
      <c r="D927" s="6">
        <f>+SED!AJ927</f>
        <v>0.36052764593594744</v>
      </c>
      <c r="E927" s="7">
        <v>0.36052764593594744</v>
      </c>
      <c r="F927" t="e">
        <f>VLOOKUP(B927,RegInd!$B$2:$N$388,13,FALSE)</f>
        <v>#N/A</v>
      </c>
      <c r="G927" s="7">
        <v>0.48732450904081737</v>
      </c>
      <c r="H927">
        <f>+VLOOKUP(C927,ExpPat!$A$2:$D$47,4,FALSE)</f>
        <v>0.25310976871854263</v>
      </c>
      <c r="I927" s="7">
        <v>0.25310976871854263</v>
      </c>
      <c r="J927">
        <f t="shared" si="59"/>
        <v>0.44818020517095847</v>
      </c>
      <c r="N927" s="3">
        <f t="shared" si="56"/>
        <v>0.54126808390082326</v>
      </c>
      <c r="O927" s="3">
        <f t="shared" si="57"/>
        <v>0.55662797327038616</v>
      </c>
      <c r="P927" s="3">
        <f t="shared" si="58"/>
        <v>0.24664455834166607</v>
      </c>
    </row>
    <row r="928" spans="1:16" x14ac:dyDescent="0.3">
      <c r="A928" t="s">
        <v>305</v>
      </c>
      <c r="B928" t="s">
        <v>306</v>
      </c>
      <c r="C928" t="s">
        <v>247</v>
      </c>
      <c r="D928" s="6" t="e">
        <f>+SED!AJ928</f>
        <v>#VALUE!</v>
      </c>
      <c r="E928" s="7" t="s">
        <v>3</v>
      </c>
      <c r="F928">
        <f>VLOOKUP(B928,RegInd!$B$2:$N$388,13,FALSE)</f>
        <v>0.5591497042159379</v>
      </c>
      <c r="G928" s="7">
        <v>0.5591497042159379</v>
      </c>
      <c r="H928">
        <f>+VLOOKUP(C928,ExpPat!$A$2:$D$47,4,FALSE)</f>
        <v>0.25310976871854263</v>
      </c>
      <c r="I928" s="7">
        <v>0.25310976871854263</v>
      </c>
      <c r="J928" t="e">
        <f t="shared" si="59"/>
        <v>#VALUE!</v>
      </c>
      <c r="N928" s="3" t="e">
        <f t="shared" si="56"/>
        <v>#VALUE!</v>
      </c>
      <c r="O928" s="3">
        <f t="shared" si="57"/>
        <v>0.69128035915200303</v>
      </c>
      <c r="P928" s="3">
        <f t="shared" si="58"/>
        <v>0.24664455834166607</v>
      </c>
    </row>
    <row r="929" spans="1:16" x14ac:dyDescent="0.3">
      <c r="A929" t="s">
        <v>305</v>
      </c>
      <c r="B929" t="s">
        <v>1956</v>
      </c>
      <c r="C929" t="s">
        <v>247</v>
      </c>
      <c r="D929" s="6">
        <f>+SED!AJ929</f>
        <v>0.41931324744993009</v>
      </c>
      <c r="E929" s="7">
        <v>0.41931324744993009</v>
      </c>
      <c r="F929" t="e">
        <f>VLOOKUP(B929,RegInd!$B$2:$N$388,13,FALSE)</f>
        <v>#N/A</v>
      </c>
      <c r="G929" s="7">
        <v>0.5591497042159379</v>
      </c>
      <c r="H929">
        <f>+VLOOKUP(C929,ExpPat!$A$2:$D$47,4,FALSE)</f>
        <v>0.25310976871854263</v>
      </c>
      <c r="I929" s="7">
        <v>0.25310976871854263</v>
      </c>
      <c r="J929">
        <f t="shared" si="59"/>
        <v>0.46114670997329016</v>
      </c>
      <c r="N929" s="3">
        <f t="shared" si="56"/>
        <v>0.44551521242620129</v>
      </c>
      <c r="O929" s="3">
        <f t="shared" si="57"/>
        <v>0.69128035915200303</v>
      </c>
      <c r="P929" s="3">
        <f t="shared" si="58"/>
        <v>0.24664455834166607</v>
      </c>
    </row>
    <row r="930" spans="1:16" x14ac:dyDescent="0.3">
      <c r="A930" t="s">
        <v>1958</v>
      </c>
      <c r="B930" t="s">
        <v>1957</v>
      </c>
      <c r="C930" t="s">
        <v>247</v>
      </c>
      <c r="D930" s="6" t="e">
        <f>+SED!AJ930</f>
        <v>#VALUE!</v>
      </c>
      <c r="E930" s="7" t="s">
        <v>3</v>
      </c>
      <c r="F930" t="e">
        <f>VLOOKUP(B930,RegInd!$B$2:$N$388,13,FALSE)</f>
        <v>#N/A</v>
      </c>
      <c r="G930" s="7" t="s">
        <v>3</v>
      </c>
      <c r="H930">
        <f>+VLOOKUP(C930,ExpPat!$A$2:$D$47,4,FALSE)</f>
        <v>0.25310976871854263</v>
      </c>
      <c r="I930" s="7">
        <v>0.25310976871854263</v>
      </c>
      <c r="J930" t="e">
        <f t="shared" si="59"/>
        <v>#VALUE!</v>
      </c>
      <c r="N930" s="3" t="e">
        <f t="shared" si="56"/>
        <v>#VALUE!</v>
      </c>
      <c r="O930" s="3" t="e">
        <f t="shared" si="57"/>
        <v>#VALUE!</v>
      </c>
      <c r="P930" s="3">
        <f t="shared" si="58"/>
        <v>0.24664455834166607</v>
      </c>
    </row>
    <row r="931" spans="1:16" x14ac:dyDescent="0.3">
      <c r="A931" t="s">
        <v>1960</v>
      </c>
      <c r="B931" t="s">
        <v>1959</v>
      </c>
      <c r="C931" t="s">
        <v>247</v>
      </c>
      <c r="D931" s="6" t="e">
        <f>+SED!AJ931</f>
        <v>#VALUE!</v>
      </c>
      <c r="E931" s="7" t="s">
        <v>3</v>
      </c>
      <c r="F931" t="e">
        <f>VLOOKUP(B931,RegInd!$B$2:$N$388,13,FALSE)</f>
        <v>#N/A</v>
      </c>
      <c r="G931" s="7" t="s">
        <v>3</v>
      </c>
      <c r="H931">
        <f>+VLOOKUP(C931,ExpPat!$A$2:$D$47,4,FALSE)</f>
        <v>0.25310976871854263</v>
      </c>
      <c r="I931" s="7">
        <v>0.25310976871854263</v>
      </c>
      <c r="J931" t="e">
        <f t="shared" si="59"/>
        <v>#VALUE!</v>
      </c>
      <c r="N931" s="3" t="e">
        <f t="shared" si="56"/>
        <v>#VALUE!</v>
      </c>
      <c r="O931" s="3" t="e">
        <f t="shared" si="57"/>
        <v>#VALUE!</v>
      </c>
      <c r="P931" s="3">
        <f t="shared" si="58"/>
        <v>0.24664455834166607</v>
      </c>
    </row>
    <row r="932" spans="1:16" x14ac:dyDescent="0.3">
      <c r="A932" t="s">
        <v>1962</v>
      </c>
      <c r="B932" t="s">
        <v>1961</v>
      </c>
      <c r="C932" t="s">
        <v>247</v>
      </c>
      <c r="D932" s="6" t="e">
        <f>+SED!AJ932</f>
        <v>#VALUE!</v>
      </c>
      <c r="E932" s="7" t="s">
        <v>3</v>
      </c>
      <c r="F932" t="e">
        <f>VLOOKUP(B932,RegInd!$B$2:$N$388,13,FALSE)</f>
        <v>#N/A</v>
      </c>
      <c r="G932" s="7" t="s">
        <v>3</v>
      </c>
      <c r="H932">
        <f>+VLOOKUP(C932,ExpPat!$A$2:$D$47,4,FALSE)</f>
        <v>0.25310976871854263</v>
      </c>
      <c r="I932" s="7">
        <v>0.25310976871854263</v>
      </c>
      <c r="J932" t="e">
        <f t="shared" si="59"/>
        <v>#VALUE!</v>
      </c>
      <c r="N932" s="3" t="e">
        <f t="shared" si="56"/>
        <v>#VALUE!</v>
      </c>
      <c r="O932" s="3" t="e">
        <f t="shared" si="57"/>
        <v>#VALUE!</v>
      </c>
      <c r="P932" s="3">
        <f t="shared" si="58"/>
        <v>0.24664455834166607</v>
      </c>
    </row>
    <row r="933" spans="1:16" x14ac:dyDescent="0.3">
      <c r="A933" t="s">
        <v>307</v>
      </c>
      <c r="B933" t="s">
        <v>308</v>
      </c>
      <c r="C933" t="s">
        <v>308</v>
      </c>
      <c r="D933" s="6" t="e">
        <f>+SED!AJ933</f>
        <v>#VALUE!</v>
      </c>
      <c r="E933" s="7" t="s">
        <v>3</v>
      </c>
      <c r="F933" t="e">
        <f>VLOOKUP(B933,RegInd!$B$2:$N$388,13,FALSE)</f>
        <v>#N/A</v>
      </c>
      <c r="G933" s="7" t="s">
        <v>3</v>
      </c>
      <c r="H933">
        <f>+VLOOKUP(C933,ExpPat!$A$2:$D$47,4,FALSE)</f>
        <v>0.41541262946892138</v>
      </c>
      <c r="I933" s="7">
        <v>0.41541262946892138</v>
      </c>
      <c r="J933" t="e">
        <f t="shared" si="59"/>
        <v>#VALUE!</v>
      </c>
      <c r="N933" s="3" t="e">
        <f t="shared" si="56"/>
        <v>#VALUE!</v>
      </c>
      <c r="O933" s="3" t="e">
        <f t="shared" si="57"/>
        <v>#VALUE!</v>
      </c>
      <c r="P933" s="3">
        <f t="shared" si="58"/>
        <v>0.56630820692450412</v>
      </c>
    </row>
    <row r="934" spans="1:16" x14ac:dyDescent="0.3">
      <c r="A934" t="s">
        <v>309</v>
      </c>
      <c r="B934" t="s">
        <v>1963</v>
      </c>
      <c r="C934" t="s">
        <v>308</v>
      </c>
      <c r="D934" s="6" t="e">
        <f>+SED!AJ934</f>
        <v>#VALUE!</v>
      </c>
      <c r="E934" s="7" t="s">
        <v>3</v>
      </c>
      <c r="F934" t="e">
        <f>VLOOKUP(B934,RegInd!$B$2:$N$388,13,FALSE)</f>
        <v>#N/A</v>
      </c>
      <c r="G934" s="7" t="s">
        <v>3</v>
      </c>
      <c r="H934">
        <f>+VLOOKUP(C934,ExpPat!$A$2:$D$47,4,FALSE)</f>
        <v>0.41541262946892138</v>
      </c>
      <c r="I934" s="7">
        <v>0.41541262946892138</v>
      </c>
      <c r="J934" t="e">
        <f t="shared" si="59"/>
        <v>#VALUE!</v>
      </c>
      <c r="N934" s="3" t="e">
        <f t="shared" si="56"/>
        <v>#VALUE!</v>
      </c>
      <c r="O934" s="3" t="e">
        <f t="shared" si="57"/>
        <v>#VALUE!</v>
      </c>
      <c r="P934" s="3">
        <f t="shared" si="58"/>
        <v>0.56630820692450412</v>
      </c>
    </row>
    <row r="935" spans="1:16" x14ac:dyDescent="0.3">
      <c r="A935" t="s">
        <v>310</v>
      </c>
      <c r="B935" t="s">
        <v>1964</v>
      </c>
      <c r="C935" t="s">
        <v>308</v>
      </c>
      <c r="D935" s="6" t="e">
        <f>+SED!AJ935</f>
        <v>#VALUE!</v>
      </c>
      <c r="E935" s="7" t="s">
        <v>3</v>
      </c>
      <c r="F935">
        <f>VLOOKUP(B935,RegInd!$B$2:$N$388,13,FALSE)</f>
        <v>0.55793015445393357</v>
      </c>
      <c r="G935" s="7">
        <v>0.55793015445393357</v>
      </c>
      <c r="H935">
        <f>+VLOOKUP(C935,ExpPat!$A$2:$D$47,4,FALSE)</f>
        <v>0.41541262946892138</v>
      </c>
      <c r="I935" s="7">
        <v>0.41541262946892138</v>
      </c>
      <c r="J935" t="e">
        <f t="shared" si="59"/>
        <v>#VALUE!</v>
      </c>
      <c r="N935" s="3" t="e">
        <f t="shared" si="56"/>
        <v>#VALUE!</v>
      </c>
      <c r="O935" s="3">
        <f t="shared" si="57"/>
        <v>0.68899404047573831</v>
      </c>
      <c r="P935" s="3">
        <f t="shared" si="58"/>
        <v>0.56630820692450412</v>
      </c>
    </row>
    <row r="936" spans="1:16" x14ac:dyDescent="0.3">
      <c r="A936" t="s">
        <v>1966</v>
      </c>
      <c r="B936" t="s">
        <v>1965</v>
      </c>
      <c r="C936" t="s">
        <v>308</v>
      </c>
      <c r="D936" s="6" t="e">
        <f>+SED!AJ936</f>
        <v>#VALUE!</v>
      </c>
      <c r="E936" s="7" t="s">
        <v>3</v>
      </c>
      <c r="F936" t="e">
        <f>VLOOKUP(B936,RegInd!$B$2:$N$388,13,FALSE)</f>
        <v>#N/A</v>
      </c>
      <c r="G936" s="7">
        <v>0.55793015445393357</v>
      </c>
      <c r="H936">
        <f>+VLOOKUP(C936,ExpPat!$A$2:$D$47,4,FALSE)</f>
        <v>0.41541262946892138</v>
      </c>
      <c r="I936" s="7">
        <v>0.41541262946892138</v>
      </c>
      <c r="J936" t="e">
        <f t="shared" si="59"/>
        <v>#VALUE!</v>
      </c>
      <c r="N936" s="3" t="e">
        <f t="shared" si="56"/>
        <v>#VALUE!</v>
      </c>
      <c r="O936" s="3">
        <f t="shared" si="57"/>
        <v>0.68899404047573831</v>
      </c>
      <c r="P936" s="3">
        <f t="shared" si="58"/>
        <v>0.56630820692450412</v>
      </c>
    </row>
    <row r="937" spans="1:16" x14ac:dyDescent="0.3">
      <c r="A937" t="s">
        <v>1968</v>
      </c>
      <c r="B937" t="s">
        <v>1967</v>
      </c>
      <c r="C937" t="s">
        <v>308</v>
      </c>
      <c r="D937" s="6" t="e">
        <f>+SED!AJ937</f>
        <v>#VALUE!</v>
      </c>
      <c r="E937" s="7" t="s">
        <v>3</v>
      </c>
      <c r="F937" t="e">
        <f>VLOOKUP(B937,RegInd!$B$2:$N$388,13,FALSE)</f>
        <v>#N/A</v>
      </c>
      <c r="G937" s="7">
        <v>0.55793015445393357</v>
      </c>
      <c r="H937">
        <f>+VLOOKUP(C937,ExpPat!$A$2:$D$47,4,FALSE)</f>
        <v>0.41541262946892138</v>
      </c>
      <c r="I937" s="7">
        <v>0.41541262946892138</v>
      </c>
      <c r="J937" t="e">
        <f t="shared" si="59"/>
        <v>#VALUE!</v>
      </c>
      <c r="N937" s="3" t="e">
        <f t="shared" si="56"/>
        <v>#VALUE!</v>
      </c>
      <c r="O937" s="3">
        <f t="shared" si="57"/>
        <v>0.68899404047573831</v>
      </c>
      <c r="P937" s="3">
        <f t="shared" si="58"/>
        <v>0.56630820692450412</v>
      </c>
    </row>
    <row r="938" spans="1:16" x14ac:dyDescent="0.3">
      <c r="A938" t="s">
        <v>1970</v>
      </c>
      <c r="B938" t="s">
        <v>1969</v>
      </c>
      <c r="C938" t="s">
        <v>308</v>
      </c>
      <c r="D938" s="6" t="e">
        <f>+SED!AJ938</f>
        <v>#VALUE!</v>
      </c>
      <c r="E938" s="7" t="s">
        <v>3</v>
      </c>
      <c r="F938" t="e">
        <f>VLOOKUP(B938,RegInd!$B$2:$N$388,13,FALSE)</f>
        <v>#N/A</v>
      </c>
      <c r="G938" s="7">
        <v>0.55793015445393357</v>
      </c>
      <c r="H938">
        <f>+VLOOKUP(C938,ExpPat!$A$2:$D$47,4,FALSE)</f>
        <v>0.41541262946892138</v>
      </c>
      <c r="I938" s="7">
        <v>0.41541262946892138</v>
      </c>
      <c r="J938" t="e">
        <f t="shared" si="59"/>
        <v>#VALUE!</v>
      </c>
      <c r="N938" s="3" t="e">
        <f t="shared" si="56"/>
        <v>#VALUE!</v>
      </c>
      <c r="O938" s="3">
        <f t="shared" si="57"/>
        <v>0.68899404047573831</v>
      </c>
      <c r="P938" s="3">
        <f t="shared" si="58"/>
        <v>0.56630820692450412</v>
      </c>
    </row>
    <row r="939" spans="1:16" x14ac:dyDescent="0.3">
      <c r="A939" t="s">
        <v>1972</v>
      </c>
      <c r="B939" t="s">
        <v>1971</v>
      </c>
      <c r="C939" t="s">
        <v>308</v>
      </c>
      <c r="D939" s="6" t="e">
        <f>+SED!AJ939</f>
        <v>#VALUE!</v>
      </c>
      <c r="E939" s="7" t="s">
        <v>3</v>
      </c>
      <c r="F939" t="e">
        <f>VLOOKUP(B939,RegInd!$B$2:$N$388,13,FALSE)</f>
        <v>#N/A</v>
      </c>
      <c r="G939" s="7">
        <v>0.55793015445393357</v>
      </c>
      <c r="H939">
        <f>+VLOOKUP(C939,ExpPat!$A$2:$D$47,4,FALSE)</f>
        <v>0.41541262946892138</v>
      </c>
      <c r="I939" s="7">
        <v>0.41541262946892138</v>
      </c>
      <c r="J939" t="e">
        <f t="shared" si="59"/>
        <v>#VALUE!</v>
      </c>
      <c r="N939" s="3" t="e">
        <f t="shared" si="56"/>
        <v>#VALUE!</v>
      </c>
      <c r="O939" s="3">
        <f t="shared" si="57"/>
        <v>0.68899404047573831</v>
      </c>
      <c r="P939" s="3">
        <f t="shared" si="58"/>
        <v>0.56630820692450412</v>
      </c>
    </row>
    <row r="940" spans="1:16" x14ac:dyDescent="0.3">
      <c r="A940" t="s">
        <v>1974</v>
      </c>
      <c r="B940" t="s">
        <v>1973</v>
      </c>
      <c r="C940" t="s">
        <v>308</v>
      </c>
      <c r="D940" s="6" t="e">
        <f>+SED!AJ940</f>
        <v>#VALUE!</v>
      </c>
      <c r="E940" s="7" t="s">
        <v>3</v>
      </c>
      <c r="F940" t="e">
        <f>VLOOKUP(B940,RegInd!$B$2:$N$388,13,FALSE)</f>
        <v>#N/A</v>
      </c>
      <c r="G940" s="7">
        <v>0.55793015445393357</v>
      </c>
      <c r="H940">
        <f>+VLOOKUP(C940,ExpPat!$A$2:$D$47,4,FALSE)</f>
        <v>0.41541262946892138</v>
      </c>
      <c r="I940" s="7">
        <v>0.41541262946892138</v>
      </c>
      <c r="J940" t="e">
        <f t="shared" si="59"/>
        <v>#VALUE!</v>
      </c>
      <c r="N940" s="3" t="e">
        <f t="shared" si="56"/>
        <v>#VALUE!</v>
      </c>
      <c r="O940" s="3">
        <f t="shared" si="57"/>
        <v>0.68899404047573831</v>
      </c>
      <c r="P940" s="3">
        <f t="shared" si="58"/>
        <v>0.56630820692450412</v>
      </c>
    </row>
    <row r="941" spans="1:16" x14ac:dyDescent="0.3">
      <c r="A941" t="s">
        <v>1976</v>
      </c>
      <c r="B941" t="s">
        <v>1975</v>
      </c>
      <c r="C941" t="s">
        <v>308</v>
      </c>
      <c r="D941" s="6" t="e">
        <f>+SED!AJ941</f>
        <v>#VALUE!</v>
      </c>
      <c r="E941" s="7" t="s">
        <v>3</v>
      </c>
      <c r="F941" t="e">
        <f>VLOOKUP(B941,RegInd!$B$2:$N$388,13,FALSE)</f>
        <v>#N/A</v>
      </c>
      <c r="G941" s="7">
        <v>0.55793015445393357</v>
      </c>
      <c r="H941">
        <f>+VLOOKUP(C941,ExpPat!$A$2:$D$47,4,FALSE)</f>
        <v>0.41541262946892138</v>
      </c>
      <c r="I941" s="7">
        <v>0.41541262946892138</v>
      </c>
      <c r="J941" t="e">
        <f t="shared" si="59"/>
        <v>#VALUE!</v>
      </c>
      <c r="N941" s="3" t="e">
        <f t="shared" si="56"/>
        <v>#VALUE!</v>
      </c>
      <c r="O941" s="3">
        <f t="shared" si="57"/>
        <v>0.68899404047573831</v>
      </c>
      <c r="P941" s="3">
        <f t="shared" si="58"/>
        <v>0.56630820692450412</v>
      </c>
    </row>
    <row r="942" spans="1:16" x14ac:dyDescent="0.3">
      <c r="A942" t="s">
        <v>1978</v>
      </c>
      <c r="B942" t="s">
        <v>1977</v>
      </c>
      <c r="C942" t="s">
        <v>308</v>
      </c>
      <c r="D942" s="6" t="e">
        <f>+SED!AJ942</f>
        <v>#VALUE!</v>
      </c>
      <c r="E942" s="7" t="s">
        <v>3</v>
      </c>
      <c r="F942" t="e">
        <f>VLOOKUP(B942,RegInd!$B$2:$N$388,13,FALSE)</f>
        <v>#N/A</v>
      </c>
      <c r="G942" s="7">
        <v>0.55793015445393357</v>
      </c>
      <c r="H942">
        <f>+VLOOKUP(C942,ExpPat!$A$2:$D$47,4,FALSE)</f>
        <v>0.41541262946892138</v>
      </c>
      <c r="I942" s="7">
        <v>0.41541262946892138</v>
      </c>
      <c r="J942" t="e">
        <f t="shared" si="59"/>
        <v>#VALUE!</v>
      </c>
      <c r="N942" s="3" t="e">
        <f t="shared" si="56"/>
        <v>#VALUE!</v>
      </c>
      <c r="O942" s="3">
        <f t="shared" si="57"/>
        <v>0.68899404047573831</v>
      </c>
      <c r="P942" s="3">
        <f t="shared" si="58"/>
        <v>0.56630820692450412</v>
      </c>
    </row>
    <row r="943" spans="1:16" x14ac:dyDescent="0.3">
      <c r="A943" t="s">
        <v>1980</v>
      </c>
      <c r="B943" t="s">
        <v>1979</v>
      </c>
      <c r="C943" t="s">
        <v>308</v>
      </c>
      <c r="D943" s="6" t="e">
        <f>+SED!AJ943</f>
        <v>#VALUE!</v>
      </c>
      <c r="E943" s="7" t="s">
        <v>3</v>
      </c>
      <c r="F943" t="e">
        <f>VLOOKUP(B943,RegInd!$B$2:$N$388,13,FALSE)</f>
        <v>#N/A</v>
      </c>
      <c r="G943" s="7">
        <v>0.55793015445393357</v>
      </c>
      <c r="H943">
        <f>+VLOOKUP(C943,ExpPat!$A$2:$D$47,4,FALSE)</f>
        <v>0.41541262946892138</v>
      </c>
      <c r="I943" s="7">
        <v>0.41541262946892138</v>
      </c>
      <c r="J943" t="e">
        <f t="shared" si="59"/>
        <v>#VALUE!</v>
      </c>
      <c r="N943" s="3" t="e">
        <f t="shared" si="56"/>
        <v>#VALUE!</v>
      </c>
      <c r="O943" s="3">
        <f t="shared" si="57"/>
        <v>0.68899404047573831</v>
      </c>
      <c r="P943" s="3">
        <f t="shared" si="58"/>
        <v>0.56630820692450412</v>
      </c>
    </row>
    <row r="944" spans="1:16" x14ac:dyDescent="0.3">
      <c r="A944" t="s">
        <v>312</v>
      </c>
      <c r="B944" t="s">
        <v>1981</v>
      </c>
      <c r="C944" t="s">
        <v>308</v>
      </c>
      <c r="D944" s="6" t="e">
        <f>+SED!AJ944</f>
        <v>#VALUE!</v>
      </c>
      <c r="E944" s="7" t="s">
        <v>3</v>
      </c>
      <c r="F944">
        <f>VLOOKUP(B944,RegInd!$B$2:$N$388,13,FALSE)</f>
        <v>0.53416530188215428</v>
      </c>
      <c r="G944" s="7">
        <v>0.53416530188215428</v>
      </c>
      <c r="H944">
        <f>+VLOOKUP(C944,ExpPat!$A$2:$D$47,4,FALSE)</f>
        <v>0.41541262946892138</v>
      </c>
      <c r="I944" s="7">
        <v>0.41541262946892138</v>
      </c>
      <c r="J944" t="e">
        <f t="shared" si="59"/>
        <v>#VALUE!</v>
      </c>
      <c r="N944" s="3" t="e">
        <f t="shared" si="56"/>
        <v>#VALUE!</v>
      </c>
      <c r="O944" s="3">
        <f t="shared" si="57"/>
        <v>0.64444151136512606</v>
      </c>
      <c r="P944" s="3">
        <f t="shared" si="58"/>
        <v>0.56630820692450412</v>
      </c>
    </row>
    <row r="945" spans="1:16" x14ac:dyDescent="0.3">
      <c r="A945" t="s">
        <v>1982</v>
      </c>
      <c r="B945" t="s">
        <v>311</v>
      </c>
      <c r="C945" t="s">
        <v>308</v>
      </c>
      <c r="D945" s="6">
        <f>+SED!AJ945</f>
        <v>0.24003290912188247</v>
      </c>
      <c r="E945" s="7">
        <v>0.24003290912188247</v>
      </c>
      <c r="F945" t="e">
        <f>VLOOKUP(B945,RegInd!$B$2:$N$388,13,FALSE)</f>
        <v>#N/A</v>
      </c>
      <c r="G945" s="7">
        <v>0.53416530188215428</v>
      </c>
      <c r="H945">
        <f>+VLOOKUP(C945,ExpPat!$A$2:$D$47,4,FALSE)</f>
        <v>0.41541262946892138</v>
      </c>
      <c r="I945" s="7">
        <v>0.41541262946892138</v>
      </c>
      <c r="J945">
        <f t="shared" si="59"/>
        <v>0.6494285134614981</v>
      </c>
      <c r="N945" s="3">
        <f t="shared" si="56"/>
        <v>0.73753582209486401</v>
      </c>
      <c r="O945" s="3">
        <f t="shared" si="57"/>
        <v>0.64444151136512606</v>
      </c>
      <c r="P945" s="3">
        <f t="shared" si="58"/>
        <v>0.56630820692450412</v>
      </c>
    </row>
    <row r="946" spans="1:16" x14ac:dyDescent="0.3">
      <c r="A946" t="s">
        <v>1983</v>
      </c>
      <c r="B946" t="s">
        <v>313</v>
      </c>
      <c r="C946" t="s">
        <v>308</v>
      </c>
      <c r="D946" s="6">
        <f>+SED!AJ946</f>
        <v>0.22716191077896297</v>
      </c>
      <c r="E946" s="7">
        <v>0.22716191077896297</v>
      </c>
      <c r="F946" t="e">
        <f>VLOOKUP(B946,RegInd!$B$2:$N$388,13,FALSE)</f>
        <v>#N/A</v>
      </c>
      <c r="G946" s="7">
        <v>0.53416530188215428</v>
      </c>
      <c r="H946">
        <f>+VLOOKUP(C946,ExpPat!$A$2:$D$47,4,FALSE)</f>
        <v>0.41541262946892138</v>
      </c>
      <c r="I946" s="7">
        <v>0.41541262946892138</v>
      </c>
      <c r="J946">
        <f t="shared" si="59"/>
        <v>0.65641681795749218</v>
      </c>
      <c r="N946" s="3">
        <f t="shared" si="56"/>
        <v>0.75850073558284625</v>
      </c>
      <c r="O946" s="3">
        <f t="shared" si="57"/>
        <v>0.64444151136512606</v>
      </c>
      <c r="P946" s="3">
        <f t="shared" si="58"/>
        <v>0.56630820692450412</v>
      </c>
    </row>
    <row r="947" spans="1:16" x14ac:dyDescent="0.3">
      <c r="A947" t="s">
        <v>1985</v>
      </c>
      <c r="B947" t="s">
        <v>1984</v>
      </c>
      <c r="C947" t="s">
        <v>308</v>
      </c>
      <c r="D947" s="6">
        <f>+SED!AJ947</f>
        <v>0.22235057125385529</v>
      </c>
      <c r="E947" s="7">
        <v>0.22235057125385529</v>
      </c>
      <c r="F947" t="e">
        <f>VLOOKUP(B947,RegInd!$B$2:$N$388,13,FALSE)</f>
        <v>#N/A</v>
      </c>
      <c r="G947" s="7">
        <v>0.53416530188215428</v>
      </c>
      <c r="H947">
        <f>+VLOOKUP(C947,ExpPat!$A$2:$D$47,4,FALSE)</f>
        <v>0.41541262946892138</v>
      </c>
      <c r="I947" s="7">
        <v>0.41541262946892138</v>
      </c>
      <c r="J947">
        <f t="shared" si="59"/>
        <v>0.65902913323710377</v>
      </c>
      <c r="N947" s="3">
        <f t="shared" si="56"/>
        <v>0.76633768142168102</v>
      </c>
      <c r="O947" s="3">
        <f t="shared" si="57"/>
        <v>0.64444151136512606</v>
      </c>
      <c r="P947" s="3">
        <f t="shared" si="58"/>
        <v>0.56630820692450412</v>
      </c>
    </row>
    <row r="948" spans="1:16" x14ac:dyDescent="0.3">
      <c r="A948" t="s">
        <v>1987</v>
      </c>
      <c r="B948" t="s">
        <v>1986</v>
      </c>
      <c r="C948" t="s">
        <v>308</v>
      </c>
      <c r="D948" s="6">
        <f>+SED!AJ948</f>
        <v>0.23814339149463401</v>
      </c>
      <c r="E948" s="7">
        <v>0.23814339149463401</v>
      </c>
      <c r="F948" t="e">
        <f>VLOOKUP(B948,RegInd!$B$2:$N$388,13,FALSE)</f>
        <v>#N/A</v>
      </c>
      <c r="G948" s="7">
        <v>0.53416530188215428</v>
      </c>
      <c r="H948">
        <f>+VLOOKUP(C948,ExpPat!$A$2:$D$47,4,FALSE)</f>
        <v>0.41541262946892138</v>
      </c>
      <c r="I948" s="7">
        <v>0.41541262946892138</v>
      </c>
      <c r="J948">
        <f t="shared" si="59"/>
        <v>0.65045442646202489</v>
      </c>
      <c r="N948" s="3">
        <f t="shared" si="56"/>
        <v>0.74061356109644461</v>
      </c>
      <c r="O948" s="3">
        <f t="shared" si="57"/>
        <v>0.64444151136512606</v>
      </c>
      <c r="P948" s="3">
        <f t="shared" si="58"/>
        <v>0.56630820692450412</v>
      </c>
    </row>
    <row r="949" spans="1:16" x14ac:dyDescent="0.3">
      <c r="A949" t="s">
        <v>1989</v>
      </c>
      <c r="B949" t="s">
        <v>1988</v>
      </c>
      <c r="C949" t="s">
        <v>308</v>
      </c>
      <c r="D949" s="6">
        <f>+SED!AJ949</f>
        <v>0.23499656787024595</v>
      </c>
      <c r="E949" s="7">
        <v>0.23499656787024595</v>
      </c>
      <c r="F949" t="e">
        <f>VLOOKUP(B949,RegInd!$B$2:$N$388,13,FALSE)</f>
        <v>#N/A</v>
      </c>
      <c r="G949" s="7">
        <v>0.53416530188215428</v>
      </c>
      <c r="H949">
        <f>+VLOOKUP(C949,ExpPat!$A$2:$D$47,4,FALSE)</f>
        <v>0.41541262946892138</v>
      </c>
      <c r="I949" s="7">
        <v>0.41541262946892138</v>
      </c>
      <c r="J949">
        <f t="shared" si="59"/>
        <v>0.65216299335765415</v>
      </c>
      <c r="N949" s="3">
        <f t="shared" si="56"/>
        <v>0.74573926178333239</v>
      </c>
      <c r="O949" s="3">
        <f t="shared" si="57"/>
        <v>0.64444151136512606</v>
      </c>
      <c r="P949" s="3">
        <f t="shared" si="58"/>
        <v>0.56630820692450412</v>
      </c>
    </row>
    <row r="950" spans="1:16" x14ac:dyDescent="0.3">
      <c r="A950" t="s">
        <v>1991</v>
      </c>
      <c r="B950" t="s">
        <v>1990</v>
      </c>
      <c r="C950" t="s">
        <v>308</v>
      </c>
      <c r="D950" s="6">
        <f>+SED!AJ950</f>
        <v>0.22662310790212067</v>
      </c>
      <c r="E950" s="7">
        <v>0.22662310790212067</v>
      </c>
      <c r="F950" t="e">
        <f>VLOOKUP(B950,RegInd!$B$2:$N$388,13,FALSE)</f>
        <v>#N/A</v>
      </c>
      <c r="G950" s="7">
        <v>0.53416530188215428</v>
      </c>
      <c r="H950">
        <f>+VLOOKUP(C950,ExpPat!$A$2:$D$47,4,FALSE)</f>
        <v>0.41541262946892138</v>
      </c>
      <c r="I950" s="7">
        <v>0.41541262946892138</v>
      </c>
      <c r="J950">
        <f t="shared" si="59"/>
        <v>0.65670936080975373</v>
      </c>
      <c r="N950" s="3">
        <f t="shared" si="56"/>
        <v>0.759378364139631</v>
      </c>
      <c r="O950" s="3">
        <f t="shared" si="57"/>
        <v>0.64444151136512606</v>
      </c>
      <c r="P950" s="3">
        <f t="shared" si="58"/>
        <v>0.56630820692450412</v>
      </c>
    </row>
    <row r="951" spans="1:16" x14ac:dyDescent="0.3">
      <c r="A951" t="s">
        <v>1993</v>
      </c>
      <c r="B951" t="s">
        <v>1992</v>
      </c>
      <c r="C951" t="s">
        <v>308</v>
      </c>
      <c r="D951" s="6">
        <f>+SED!AJ951</f>
        <v>0.23419260809325582</v>
      </c>
      <c r="E951" s="7">
        <v>0.23419260809325582</v>
      </c>
      <c r="F951" t="e">
        <f>VLOOKUP(B951,RegInd!$B$2:$N$388,13,FALSE)</f>
        <v>#N/A</v>
      </c>
      <c r="G951" s="7">
        <v>0.53416530188215428</v>
      </c>
      <c r="H951">
        <f>+VLOOKUP(C951,ExpPat!$A$2:$D$47,4,FALSE)</f>
        <v>0.41541262946892138</v>
      </c>
      <c r="I951" s="7">
        <v>0.41541262946892138</v>
      </c>
      <c r="J951">
        <f t="shared" si="59"/>
        <v>0.65259950306532799</v>
      </c>
      <c r="N951" s="3">
        <f t="shared" si="56"/>
        <v>0.7470487909063539</v>
      </c>
      <c r="O951" s="3">
        <f t="shared" si="57"/>
        <v>0.64444151136512606</v>
      </c>
      <c r="P951" s="3">
        <f t="shared" si="58"/>
        <v>0.56630820692450412</v>
      </c>
    </row>
    <row r="952" spans="1:16" x14ac:dyDescent="0.3">
      <c r="A952" t="s">
        <v>1995</v>
      </c>
      <c r="B952" t="s">
        <v>1994</v>
      </c>
      <c r="C952" t="s">
        <v>308</v>
      </c>
      <c r="D952" s="6">
        <f>+SED!AJ952</f>
        <v>0.24733225027462061</v>
      </c>
      <c r="E952" s="7">
        <v>0.24733225027462061</v>
      </c>
      <c r="F952" t="e">
        <f>VLOOKUP(B952,RegInd!$B$2:$N$388,13,FALSE)</f>
        <v>#N/A</v>
      </c>
      <c r="G952" s="7" t="s">
        <v>3</v>
      </c>
      <c r="H952">
        <f>+VLOOKUP(C952,ExpPat!$A$2:$D$47,4,FALSE)</f>
        <v>0.41541262946892138</v>
      </c>
      <c r="I952" s="7">
        <v>0.41541262946892138</v>
      </c>
      <c r="J952" t="e">
        <f t="shared" si="59"/>
        <v>#VALUE!</v>
      </c>
      <c r="N952" s="3">
        <f t="shared" si="56"/>
        <v>0.72564629715598417</v>
      </c>
      <c r="O952" s="3" t="e">
        <f t="shared" si="57"/>
        <v>#VALUE!</v>
      </c>
      <c r="P952" s="3">
        <f t="shared" si="58"/>
        <v>0.56630820692450412</v>
      </c>
    </row>
    <row r="953" spans="1:16" x14ac:dyDescent="0.3">
      <c r="A953" t="s">
        <v>1996</v>
      </c>
      <c r="B953" t="s">
        <v>315</v>
      </c>
      <c r="C953" t="s">
        <v>308</v>
      </c>
      <c r="D953" s="6">
        <f>+SED!AJ953</f>
        <v>0.24589130937866296</v>
      </c>
      <c r="E953" s="7">
        <v>0.24589130937866296</v>
      </c>
      <c r="F953" t="e">
        <f>VLOOKUP(B953,RegInd!$B$2:$N$388,13,FALSE)</f>
        <v>#N/A</v>
      </c>
      <c r="G953" s="7" t="s">
        <v>3</v>
      </c>
      <c r="H953">
        <f>+VLOOKUP(C953,ExpPat!$A$2:$D$47,4,FALSE)</f>
        <v>0.41541262946892138</v>
      </c>
      <c r="I953" s="7">
        <v>0.41541262946892138</v>
      </c>
      <c r="J953" t="e">
        <f t="shared" si="59"/>
        <v>#VALUE!</v>
      </c>
      <c r="N953" s="3">
        <f t="shared" si="56"/>
        <v>0.72799337237269923</v>
      </c>
      <c r="O953" s="3" t="e">
        <f t="shared" si="57"/>
        <v>#VALUE!</v>
      </c>
      <c r="P953" s="3">
        <f t="shared" si="58"/>
        <v>0.56630820692450412</v>
      </c>
    </row>
    <row r="954" spans="1:16" x14ac:dyDescent="0.3">
      <c r="A954" t="s">
        <v>1997</v>
      </c>
      <c r="B954" t="s">
        <v>317</v>
      </c>
      <c r="C954" t="s">
        <v>308</v>
      </c>
      <c r="D954" s="6">
        <f>+SED!AJ954</f>
        <v>0.22296936293408529</v>
      </c>
      <c r="E954" s="7">
        <v>0.22296936293408529</v>
      </c>
      <c r="F954" t="e">
        <f>VLOOKUP(B954,RegInd!$B$2:$N$388,13,FALSE)</f>
        <v>#N/A</v>
      </c>
      <c r="G954" s="7" t="s">
        <v>3</v>
      </c>
      <c r="H954">
        <f>+VLOOKUP(C954,ExpPat!$A$2:$D$47,4,FALSE)</f>
        <v>0.41541262946892138</v>
      </c>
      <c r="I954" s="7">
        <v>0.41541262946892138</v>
      </c>
      <c r="J954" t="e">
        <f t="shared" si="59"/>
        <v>#VALUE!</v>
      </c>
      <c r="N954" s="3">
        <f t="shared" si="56"/>
        <v>0.76532976317808643</v>
      </c>
      <c r="O954" s="3" t="e">
        <f t="shared" si="57"/>
        <v>#VALUE!</v>
      </c>
      <c r="P954" s="3">
        <f t="shared" si="58"/>
        <v>0.56630820692450412</v>
      </c>
    </row>
    <row r="955" spans="1:16" x14ac:dyDescent="0.3">
      <c r="A955" t="s">
        <v>1999</v>
      </c>
      <c r="B955" t="s">
        <v>1998</v>
      </c>
      <c r="C955" t="s">
        <v>308</v>
      </c>
      <c r="D955" s="6">
        <f>+SED!AJ955</f>
        <v>0.22524353666654404</v>
      </c>
      <c r="E955" s="7">
        <v>0.22524353666654404</v>
      </c>
      <c r="F955" t="e">
        <f>VLOOKUP(B955,RegInd!$B$2:$N$388,13,FALSE)</f>
        <v>#N/A</v>
      </c>
      <c r="G955" s="7" t="s">
        <v>3</v>
      </c>
      <c r="H955">
        <f>+VLOOKUP(C955,ExpPat!$A$2:$D$47,4,FALSE)</f>
        <v>0.41541262946892138</v>
      </c>
      <c r="I955" s="7">
        <v>0.41541262946892138</v>
      </c>
      <c r="J955" t="e">
        <f t="shared" si="59"/>
        <v>#VALUE!</v>
      </c>
      <c r="N955" s="3">
        <f t="shared" si="56"/>
        <v>0.76162547744302778</v>
      </c>
      <c r="O955" s="3" t="e">
        <f t="shared" si="57"/>
        <v>#VALUE!</v>
      </c>
      <c r="P955" s="3">
        <f t="shared" si="58"/>
        <v>0.56630820692450412</v>
      </c>
    </row>
    <row r="956" spans="1:16" x14ac:dyDescent="0.3">
      <c r="A956" t="s">
        <v>2001</v>
      </c>
      <c r="B956" t="s">
        <v>2000</v>
      </c>
      <c r="C956" t="s">
        <v>308</v>
      </c>
      <c r="D956" s="6">
        <f>+SED!AJ956</f>
        <v>0.2364858458750235</v>
      </c>
      <c r="E956" s="7">
        <v>0.2364858458750235</v>
      </c>
      <c r="F956" t="e">
        <f>VLOOKUP(B956,RegInd!$B$2:$N$388,13,FALSE)</f>
        <v>#N/A</v>
      </c>
      <c r="G956" s="7" t="s">
        <v>3</v>
      </c>
      <c r="H956">
        <f>+VLOOKUP(C956,ExpPat!$A$2:$D$47,4,FALSE)</f>
        <v>0.41541262946892138</v>
      </c>
      <c r="I956" s="7">
        <v>0.41541262946892138</v>
      </c>
      <c r="J956" t="e">
        <f t="shared" si="59"/>
        <v>#VALUE!</v>
      </c>
      <c r="N956" s="3">
        <f t="shared" si="56"/>
        <v>0.74331345271259375</v>
      </c>
      <c r="O956" s="3" t="e">
        <f t="shared" si="57"/>
        <v>#VALUE!</v>
      </c>
      <c r="P956" s="3">
        <f t="shared" si="58"/>
        <v>0.56630820692450412</v>
      </c>
    </row>
    <row r="957" spans="1:16" x14ac:dyDescent="0.3">
      <c r="A957" t="s">
        <v>2003</v>
      </c>
      <c r="B957" t="s">
        <v>2002</v>
      </c>
      <c r="C957" t="s">
        <v>308</v>
      </c>
      <c r="D957" s="6">
        <f>+SED!AJ957</f>
        <v>0.2224017015168735</v>
      </c>
      <c r="E957" s="7">
        <v>0.2224017015168735</v>
      </c>
      <c r="F957" t="e">
        <f>VLOOKUP(B957,RegInd!$B$2:$N$388,13,FALSE)</f>
        <v>#N/A</v>
      </c>
      <c r="G957" s="7" t="s">
        <v>3</v>
      </c>
      <c r="H957">
        <f>+VLOOKUP(C957,ExpPat!$A$2:$D$47,4,FALSE)</f>
        <v>0.41541262946892138</v>
      </c>
      <c r="I957" s="7">
        <v>0.41541262946892138</v>
      </c>
      <c r="J957" t="e">
        <f t="shared" si="59"/>
        <v>#VALUE!</v>
      </c>
      <c r="N957" s="3">
        <f t="shared" si="56"/>
        <v>0.76625439794108108</v>
      </c>
      <c r="O957" s="3" t="e">
        <f t="shared" si="57"/>
        <v>#VALUE!</v>
      </c>
      <c r="P957" s="3">
        <f t="shared" si="58"/>
        <v>0.56630820692450412</v>
      </c>
    </row>
    <row r="958" spans="1:16" x14ac:dyDescent="0.3">
      <c r="A958" t="s">
        <v>2005</v>
      </c>
      <c r="B958" t="s">
        <v>2004</v>
      </c>
      <c r="C958" t="s">
        <v>308</v>
      </c>
      <c r="D958" s="6">
        <f>+SED!AJ958</f>
        <v>0.22038305500647595</v>
      </c>
      <c r="E958" s="7">
        <v>0.22038305500647595</v>
      </c>
      <c r="F958" t="e">
        <f>VLOOKUP(B958,RegInd!$B$2:$N$388,13,FALSE)</f>
        <v>#N/A</v>
      </c>
      <c r="G958" s="7" t="s">
        <v>3</v>
      </c>
      <c r="H958">
        <f>+VLOOKUP(C958,ExpPat!$A$2:$D$47,4,FALSE)</f>
        <v>0.41541262946892138</v>
      </c>
      <c r="I958" s="7">
        <v>0.41541262946892138</v>
      </c>
      <c r="J958" t="e">
        <f t="shared" si="59"/>
        <v>#VALUE!</v>
      </c>
      <c r="N958" s="3">
        <f t="shared" si="56"/>
        <v>0.76954246840195428</v>
      </c>
      <c r="O958" s="3" t="e">
        <f t="shared" si="57"/>
        <v>#VALUE!</v>
      </c>
      <c r="P958" s="3">
        <f t="shared" si="58"/>
        <v>0.56630820692450412</v>
      </c>
    </row>
    <row r="959" spans="1:16" x14ac:dyDescent="0.3">
      <c r="A959" t="s">
        <v>2007</v>
      </c>
      <c r="B959" t="s">
        <v>2006</v>
      </c>
      <c r="C959" t="s">
        <v>308</v>
      </c>
      <c r="D959" s="6">
        <f>+SED!AJ959</f>
        <v>0.22245387020764332</v>
      </c>
      <c r="E959" s="7">
        <v>0.22245387020764332</v>
      </c>
      <c r="F959" t="e">
        <f>VLOOKUP(B959,RegInd!$B$2:$N$388,13,FALSE)</f>
        <v>#N/A</v>
      </c>
      <c r="G959" s="7" t="s">
        <v>3</v>
      </c>
      <c r="H959">
        <f>+VLOOKUP(C959,ExpPat!$A$2:$D$47,4,FALSE)</f>
        <v>0.41541262946892138</v>
      </c>
      <c r="I959" s="7">
        <v>0.41541262946892138</v>
      </c>
      <c r="J959" t="e">
        <f t="shared" si="59"/>
        <v>#VALUE!</v>
      </c>
      <c r="N959" s="3">
        <f t="shared" si="56"/>
        <v>0.76616942301841928</v>
      </c>
      <c r="O959" s="3" t="e">
        <f t="shared" si="57"/>
        <v>#VALUE!</v>
      </c>
      <c r="P959" s="3">
        <f t="shared" si="58"/>
        <v>0.56630820692450412</v>
      </c>
    </row>
    <row r="960" spans="1:16" x14ac:dyDescent="0.3">
      <c r="A960" t="s">
        <v>2009</v>
      </c>
      <c r="B960" t="s">
        <v>2008</v>
      </c>
      <c r="C960" t="s">
        <v>308</v>
      </c>
      <c r="D960" s="6">
        <f>+SED!AJ960</f>
        <v>0.22278632284508088</v>
      </c>
      <c r="E960" s="7">
        <v>0.22278632284508088</v>
      </c>
      <c r="F960" t="e">
        <f>VLOOKUP(B960,RegInd!$B$2:$N$388,13,FALSE)</f>
        <v>#N/A</v>
      </c>
      <c r="G960" s="7" t="s">
        <v>3</v>
      </c>
      <c r="H960">
        <f>+VLOOKUP(C960,ExpPat!$A$2:$D$47,4,FALSE)</f>
        <v>0.41541262946892138</v>
      </c>
      <c r="I960" s="7">
        <v>0.41541262946892138</v>
      </c>
      <c r="J960" t="e">
        <f t="shared" si="59"/>
        <v>#VALUE!</v>
      </c>
      <c r="N960" s="3">
        <f t="shared" si="56"/>
        <v>0.76562790785409129</v>
      </c>
      <c r="O960" s="3" t="e">
        <f t="shared" si="57"/>
        <v>#VALUE!</v>
      </c>
      <c r="P960" s="3">
        <f t="shared" si="58"/>
        <v>0.56630820692450412</v>
      </c>
    </row>
    <row r="961" spans="1:16" x14ac:dyDescent="0.3">
      <c r="A961" t="s">
        <v>2011</v>
      </c>
      <c r="B961" t="s">
        <v>2010</v>
      </c>
      <c r="C961" t="s">
        <v>308</v>
      </c>
      <c r="D961" s="6">
        <f>+SED!AJ961</f>
        <v>0.22249879040782258</v>
      </c>
      <c r="E961" s="7">
        <v>0.22249879040782258</v>
      </c>
      <c r="F961" t="e">
        <f>VLOOKUP(B961,RegInd!$B$2:$N$388,13,FALSE)</f>
        <v>#N/A</v>
      </c>
      <c r="G961" s="7" t="s">
        <v>3</v>
      </c>
      <c r="H961">
        <f>+VLOOKUP(C961,ExpPat!$A$2:$D$47,4,FALSE)</f>
        <v>0.41541262946892138</v>
      </c>
      <c r="I961" s="7">
        <v>0.41541262946892138</v>
      </c>
      <c r="J961" t="e">
        <f t="shared" si="59"/>
        <v>#VALUE!</v>
      </c>
      <c r="N961" s="3">
        <f t="shared" si="56"/>
        <v>0.76609625479280608</v>
      </c>
      <c r="O961" s="3" t="e">
        <f t="shared" si="57"/>
        <v>#VALUE!</v>
      </c>
      <c r="P961" s="3">
        <f t="shared" si="58"/>
        <v>0.56630820692450412</v>
      </c>
    </row>
    <row r="962" spans="1:16" x14ac:dyDescent="0.3">
      <c r="A962" t="s">
        <v>2013</v>
      </c>
      <c r="B962" t="s">
        <v>2012</v>
      </c>
      <c r="C962" t="s">
        <v>308</v>
      </c>
      <c r="D962" s="6">
        <f>+SED!AJ962</f>
        <v>0.23484352420006877</v>
      </c>
      <c r="E962" s="7">
        <v>0.23484352420006877</v>
      </c>
      <c r="F962" t="e">
        <f>VLOOKUP(B962,RegInd!$B$2:$N$388,13,FALSE)</f>
        <v>#N/A</v>
      </c>
      <c r="G962" s="7" t="s">
        <v>3</v>
      </c>
      <c r="H962">
        <f>+VLOOKUP(C962,ExpPat!$A$2:$D$47,4,FALSE)</f>
        <v>0.41541262946892138</v>
      </c>
      <c r="I962" s="7">
        <v>0.41541262946892138</v>
      </c>
      <c r="J962" t="e">
        <f t="shared" si="59"/>
        <v>#VALUE!</v>
      </c>
      <c r="N962" s="3">
        <f t="shared" ref="N962:N1025" si="60">1-(E962-$L$2)/($M$2-$L$2)</f>
        <v>0.74598854682087667</v>
      </c>
      <c r="O962" s="3" t="e">
        <f t="shared" ref="O962:O1025" si="61">+(G962-$L$3)/($M$3-$L$3)</f>
        <v>#VALUE!</v>
      </c>
      <c r="P962" s="3">
        <f t="shared" ref="P962:P1025" si="62">+(I962-$L$4)/($M$4-$L$4)</f>
        <v>0.56630820692450412</v>
      </c>
    </row>
    <row r="963" spans="1:16" x14ac:dyDescent="0.3">
      <c r="A963" t="s">
        <v>2015</v>
      </c>
      <c r="B963" t="s">
        <v>2014</v>
      </c>
      <c r="C963" t="s">
        <v>308</v>
      </c>
      <c r="D963" s="6">
        <f>+SED!AJ963</f>
        <v>0.23631539601663212</v>
      </c>
      <c r="E963" s="7">
        <v>0.23631539601663212</v>
      </c>
      <c r="F963" t="e">
        <f>VLOOKUP(B963,RegInd!$B$2:$N$388,13,FALSE)</f>
        <v>#N/A</v>
      </c>
      <c r="G963" s="7" t="s">
        <v>3</v>
      </c>
      <c r="H963">
        <f>+VLOOKUP(C963,ExpPat!$A$2:$D$47,4,FALSE)</f>
        <v>0.41541262946892138</v>
      </c>
      <c r="I963" s="7">
        <v>0.41541262946892138</v>
      </c>
      <c r="J963" t="e">
        <f t="shared" ref="J963:J1026" si="63">+(N963/3)+(O963/3)+(P963/3)</f>
        <v>#VALUE!</v>
      </c>
      <c r="N963" s="3">
        <f t="shared" si="60"/>
        <v>0.74359108980336219</v>
      </c>
      <c r="O963" s="3" t="e">
        <f t="shared" si="61"/>
        <v>#VALUE!</v>
      </c>
      <c r="P963" s="3">
        <f t="shared" si="62"/>
        <v>0.56630820692450412</v>
      </c>
    </row>
    <row r="964" spans="1:16" x14ac:dyDescent="0.3">
      <c r="A964" t="s">
        <v>2017</v>
      </c>
      <c r="B964" t="s">
        <v>2016</v>
      </c>
      <c r="C964" t="s">
        <v>308</v>
      </c>
      <c r="D964" s="6">
        <f>+SED!AJ964</f>
        <v>0.22232198678840423</v>
      </c>
      <c r="E964" s="7">
        <v>0.22232198678840423</v>
      </c>
      <c r="F964" t="e">
        <f>VLOOKUP(B964,RegInd!$B$2:$N$388,13,FALSE)</f>
        <v>#N/A</v>
      </c>
      <c r="G964" s="7" t="s">
        <v>3</v>
      </c>
      <c r="H964">
        <f>+VLOOKUP(C964,ExpPat!$A$2:$D$47,4,FALSE)</f>
        <v>0.41541262946892138</v>
      </c>
      <c r="I964" s="7">
        <v>0.41541262946892138</v>
      </c>
      <c r="J964" t="e">
        <f t="shared" si="63"/>
        <v>#VALUE!</v>
      </c>
      <c r="N964" s="3">
        <f t="shared" si="60"/>
        <v>0.76638424120121917</v>
      </c>
      <c r="O964" s="3" t="e">
        <f t="shared" si="61"/>
        <v>#VALUE!</v>
      </c>
      <c r="P964" s="3">
        <f t="shared" si="62"/>
        <v>0.56630820692450412</v>
      </c>
    </row>
    <row r="965" spans="1:16" x14ac:dyDescent="0.3">
      <c r="A965" t="s">
        <v>2019</v>
      </c>
      <c r="B965" t="s">
        <v>2018</v>
      </c>
      <c r="C965" t="s">
        <v>308</v>
      </c>
      <c r="D965" s="6">
        <f>+SED!AJ965</f>
        <v>0.22584515895191465</v>
      </c>
      <c r="E965" s="7">
        <v>0.22584515895191465</v>
      </c>
      <c r="F965" t="e">
        <f>VLOOKUP(B965,RegInd!$B$2:$N$388,13,FALSE)</f>
        <v>#N/A</v>
      </c>
      <c r="G965" s="7" t="s">
        <v>3</v>
      </c>
      <c r="H965">
        <f>+VLOOKUP(C965,ExpPat!$A$2:$D$47,4,FALSE)</f>
        <v>0.41541262946892138</v>
      </c>
      <c r="I965" s="7">
        <v>0.41541262946892138</v>
      </c>
      <c r="J965" t="e">
        <f t="shared" si="63"/>
        <v>#VALUE!</v>
      </c>
      <c r="N965" s="3">
        <f t="shared" si="60"/>
        <v>0.76064552555202503</v>
      </c>
      <c r="O965" s="3" t="e">
        <f t="shared" si="61"/>
        <v>#VALUE!</v>
      </c>
      <c r="P965" s="3">
        <f t="shared" si="62"/>
        <v>0.56630820692450412</v>
      </c>
    </row>
    <row r="966" spans="1:16" x14ac:dyDescent="0.3">
      <c r="A966" t="s">
        <v>2021</v>
      </c>
      <c r="B966" t="s">
        <v>2020</v>
      </c>
      <c r="C966" t="s">
        <v>308</v>
      </c>
      <c r="D966" s="6">
        <f>+SED!AJ966</f>
        <v>0.22432851850012353</v>
      </c>
      <c r="E966" s="7">
        <v>0.22432851850012353</v>
      </c>
      <c r="F966" t="e">
        <f>VLOOKUP(B966,RegInd!$B$2:$N$388,13,FALSE)</f>
        <v>#N/A</v>
      </c>
      <c r="G966" s="7" t="s">
        <v>3</v>
      </c>
      <c r="H966">
        <f>+VLOOKUP(C966,ExpPat!$A$2:$D$47,4,FALSE)</f>
        <v>0.41541262946892138</v>
      </c>
      <c r="I966" s="7">
        <v>0.41541262946892138</v>
      </c>
      <c r="J966" t="e">
        <f t="shared" si="63"/>
        <v>#VALUE!</v>
      </c>
      <c r="N966" s="3">
        <f t="shared" si="60"/>
        <v>0.76311590391872464</v>
      </c>
      <c r="O966" s="3" t="e">
        <f t="shared" si="61"/>
        <v>#VALUE!</v>
      </c>
      <c r="P966" s="3">
        <f t="shared" si="62"/>
        <v>0.56630820692450412</v>
      </c>
    </row>
    <row r="967" spans="1:16" x14ac:dyDescent="0.3">
      <c r="A967" t="s">
        <v>314</v>
      </c>
      <c r="B967" t="s">
        <v>2022</v>
      </c>
      <c r="C967" t="s">
        <v>308</v>
      </c>
      <c r="D967" s="6" t="e">
        <f>+SED!AJ967</f>
        <v>#VALUE!</v>
      </c>
      <c r="E967" s="7" t="s">
        <v>3</v>
      </c>
      <c r="F967">
        <f>VLOOKUP(B967,RegInd!$B$2:$N$388,13,FALSE)</f>
        <v>0.48663559673859563</v>
      </c>
      <c r="G967" s="7">
        <v>0.48663559673859563</v>
      </c>
      <c r="H967">
        <f>+VLOOKUP(C967,ExpPat!$A$2:$D$47,4,FALSE)</f>
        <v>0.41541262946892138</v>
      </c>
      <c r="I967" s="7">
        <v>0.41541262946892138</v>
      </c>
      <c r="J967" t="e">
        <f t="shared" si="63"/>
        <v>#VALUE!</v>
      </c>
      <c r="N967" s="3" t="e">
        <f t="shared" si="60"/>
        <v>#VALUE!</v>
      </c>
      <c r="O967" s="3">
        <f t="shared" si="61"/>
        <v>0.55533645314390156</v>
      </c>
      <c r="P967" s="3">
        <f t="shared" si="62"/>
        <v>0.56630820692450412</v>
      </c>
    </row>
    <row r="968" spans="1:16" x14ac:dyDescent="0.3">
      <c r="A968" t="s">
        <v>314</v>
      </c>
      <c r="B968" t="s">
        <v>2023</v>
      </c>
      <c r="C968" t="s">
        <v>308</v>
      </c>
      <c r="D968" s="6" t="e">
        <f>+SED!AJ968</f>
        <v>#VALUE!</v>
      </c>
      <c r="E968" s="7" t="s">
        <v>3</v>
      </c>
      <c r="F968" t="e">
        <f>VLOOKUP(B968,RegInd!$B$2:$N$388,13,FALSE)</f>
        <v>#N/A</v>
      </c>
      <c r="G968" s="7">
        <v>0.48663559673859563</v>
      </c>
      <c r="H968">
        <f>+VLOOKUP(C968,ExpPat!$A$2:$D$47,4,FALSE)</f>
        <v>0.41541262946892138</v>
      </c>
      <c r="I968" s="7">
        <v>0.41541262946892138</v>
      </c>
      <c r="J968" t="e">
        <f t="shared" si="63"/>
        <v>#VALUE!</v>
      </c>
      <c r="N968" s="3" t="e">
        <f t="shared" si="60"/>
        <v>#VALUE!</v>
      </c>
      <c r="O968" s="3">
        <f t="shared" si="61"/>
        <v>0.55533645314390156</v>
      </c>
      <c r="P968" s="3">
        <f t="shared" si="62"/>
        <v>0.56630820692450412</v>
      </c>
    </row>
    <row r="969" spans="1:16" x14ac:dyDescent="0.3">
      <c r="A969" t="s">
        <v>316</v>
      </c>
      <c r="B969" t="s">
        <v>2024</v>
      </c>
      <c r="C969" t="s">
        <v>308</v>
      </c>
      <c r="D969" s="6" t="e">
        <f>+SED!AJ969</f>
        <v>#VALUE!</v>
      </c>
      <c r="E969" s="7" t="s">
        <v>3</v>
      </c>
      <c r="F969">
        <f>VLOOKUP(B969,RegInd!$B$2:$N$388,13,FALSE)</f>
        <v>0.5406466253108213</v>
      </c>
      <c r="G969" s="7">
        <v>0.5406466253108213</v>
      </c>
      <c r="H969">
        <f>+VLOOKUP(C969,ExpPat!$A$2:$D$47,4,FALSE)</f>
        <v>0.41541262946892138</v>
      </c>
      <c r="I969" s="7">
        <v>0.41541262946892138</v>
      </c>
      <c r="J969" t="e">
        <f t="shared" si="63"/>
        <v>#VALUE!</v>
      </c>
      <c r="N969" s="3" t="e">
        <f t="shared" si="60"/>
        <v>#VALUE!</v>
      </c>
      <c r="O969" s="3">
        <f t="shared" si="61"/>
        <v>0.65659220112256567</v>
      </c>
      <c r="P969" s="3">
        <f t="shared" si="62"/>
        <v>0.56630820692450412</v>
      </c>
    </row>
    <row r="970" spans="1:16" x14ac:dyDescent="0.3">
      <c r="A970" t="s">
        <v>2026</v>
      </c>
      <c r="B970" t="s">
        <v>2025</v>
      </c>
      <c r="C970" t="s">
        <v>308</v>
      </c>
      <c r="D970" s="6" t="e">
        <f>+SED!AJ970</f>
        <v>#VALUE!</v>
      </c>
      <c r="E970" s="7" t="s">
        <v>3</v>
      </c>
      <c r="F970" t="e">
        <f>VLOOKUP(B970,RegInd!$B$2:$N$388,13,FALSE)</f>
        <v>#N/A</v>
      </c>
      <c r="G970" s="7">
        <v>0.5406466253108213</v>
      </c>
      <c r="H970">
        <f>+VLOOKUP(C970,ExpPat!$A$2:$D$47,4,FALSE)</f>
        <v>0.41541262946892138</v>
      </c>
      <c r="I970" s="7">
        <v>0.41541262946892138</v>
      </c>
      <c r="J970" t="e">
        <f t="shared" si="63"/>
        <v>#VALUE!</v>
      </c>
      <c r="N970" s="3" t="e">
        <f t="shared" si="60"/>
        <v>#VALUE!</v>
      </c>
      <c r="O970" s="3">
        <f t="shared" si="61"/>
        <v>0.65659220112256567</v>
      </c>
      <c r="P970" s="3">
        <f t="shared" si="62"/>
        <v>0.56630820692450412</v>
      </c>
    </row>
    <row r="971" spans="1:16" x14ac:dyDescent="0.3">
      <c r="A971" t="s">
        <v>2028</v>
      </c>
      <c r="B971" t="s">
        <v>2027</v>
      </c>
      <c r="C971" t="s">
        <v>308</v>
      </c>
      <c r="D971" s="6" t="e">
        <f>+SED!AJ971</f>
        <v>#VALUE!</v>
      </c>
      <c r="E971" s="7" t="s">
        <v>3</v>
      </c>
      <c r="F971" t="e">
        <f>VLOOKUP(B971,RegInd!$B$2:$N$388,13,FALSE)</f>
        <v>#N/A</v>
      </c>
      <c r="G971" s="7">
        <v>0.5406466253108213</v>
      </c>
      <c r="H971">
        <f>+VLOOKUP(C971,ExpPat!$A$2:$D$47,4,FALSE)</f>
        <v>0.41541262946892138</v>
      </c>
      <c r="I971" s="7">
        <v>0.41541262946892138</v>
      </c>
      <c r="J971" t="e">
        <f t="shared" si="63"/>
        <v>#VALUE!</v>
      </c>
      <c r="N971" s="3" t="e">
        <f t="shared" si="60"/>
        <v>#VALUE!</v>
      </c>
      <c r="O971" s="3">
        <f t="shared" si="61"/>
        <v>0.65659220112256567</v>
      </c>
      <c r="P971" s="3">
        <f t="shared" si="62"/>
        <v>0.56630820692450412</v>
      </c>
    </row>
    <row r="972" spans="1:16" x14ac:dyDescent="0.3">
      <c r="A972" t="s">
        <v>2030</v>
      </c>
      <c r="B972" t="s">
        <v>2029</v>
      </c>
      <c r="C972" t="s">
        <v>308</v>
      </c>
      <c r="D972" s="6" t="e">
        <f>+SED!AJ972</f>
        <v>#VALUE!</v>
      </c>
      <c r="E972" s="7" t="s">
        <v>3</v>
      </c>
      <c r="F972" t="e">
        <f>VLOOKUP(B972,RegInd!$B$2:$N$388,13,FALSE)</f>
        <v>#N/A</v>
      </c>
      <c r="G972" s="7">
        <v>0.5406466253108213</v>
      </c>
      <c r="H972">
        <f>+VLOOKUP(C972,ExpPat!$A$2:$D$47,4,FALSE)</f>
        <v>0.41541262946892138</v>
      </c>
      <c r="I972" s="7">
        <v>0.41541262946892138</v>
      </c>
      <c r="J972" t="e">
        <f t="shared" si="63"/>
        <v>#VALUE!</v>
      </c>
      <c r="N972" s="3" t="e">
        <f t="shared" si="60"/>
        <v>#VALUE!</v>
      </c>
      <c r="O972" s="3">
        <f t="shared" si="61"/>
        <v>0.65659220112256567</v>
      </c>
      <c r="P972" s="3">
        <f t="shared" si="62"/>
        <v>0.56630820692450412</v>
      </c>
    </row>
    <row r="973" spans="1:16" x14ac:dyDescent="0.3">
      <c r="A973" t="s">
        <v>2032</v>
      </c>
      <c r="B973" t="s">
        <v>2031</v>
      </c>
      <c r="C973" t="s">
        <v>308</v>
      </c>
      <c r="D973" s="6" t="e">
        <f>+SED!AJ973</f>
        <v>#VALUE!</v>
      </c>
      <c r="E973" s="7" t="s">
        <v>3</v>
      </c>
      <c r="F973" t="e">
        <f>VLOOKUP(B973,RegInd!$B$2:$N$388,13,FALSE)</f>
        <v>#N/A</v>
      </c>
      <c r="G973" s="7">
        <v>0.5406466253108213</v>
      </c>
      <c r="H973">
        <f>+VLOOKUP(C973,ExpPat!$A$2:$D$47,4,FALSE)</f>
        <v>0.41541262946892138</v>
      </c>
      <c r="I973" s="7">
        <v>0.41541262946892138</v>
      </c>
      <c r="J973" t="e">
        <f t="shared" si="63"/>
        <v>#VALUE!</v>
      </c>
      <c r="N973" s="3" t="e">
        <f t="shared" si="60"/>
        <v>#VALUE!</v>
      </c>
      <c r="O973" s="3">
        <f t="shared" si="61"/>
        <v>0.65659220112256567</v>
      </c>
      <c r="P973" s="3">
        <f t="shared" si="62"/>
        <v>0.56630820692450412</v>
      </c>
    </row>
    <row r="974" spans="1:16" x14ac:dyDescent="0.3">
      <c r="A974" t="s">
        <v>2034</v>
      </c>
      <c r="B974" t="s">
        <v>2033</v>
      </c>
      <c r="C974" t="s">
        <v>308</v>
      </c>
      <c r="D974" s="6" t="e">
        <f>+SED!AJ974</f>
        <v>#VALUE!</v>
      </c>
      <c r="E974" s="7" t="s">
        <v>3</v>
      </c>
      <c r="F974" t="e">
        <f>VLOOKUP(B974,RegInd!$B$2:$N$388,13,FALSE)</f>
        <v>#N/A</v>
      </c>
      <c r="G974" s="7">
        <v>0.5406466253108213</v>
      </c>
      <c r="H974">
        <f>+VLOOKUP(C974,ExpPat!$A$2:$D$47,4,FALSE)</f>
        <v>0.41541262946892138</v>
      </c>
      <c r="I974" s="7">
        <v>0.41541262946892138</v>
      </c>
      <c r="J974" t="e">
        <f t="shared" si="63"/>
        <v>#VALUE!</v>
      </c>
      <c r="N974" s="3" t="e">
        <f t="shared" si="60"/>
        <v>#VALUE!</v>
      </c>
      <c r="O974" s="3">
        <f t="shared" si="61"/>
        <v>0.65659220112256567</v>
      </c>
      <c r="P974" s="3">
        <f t="shared" si="62"/>
        <v>0.56630820692450412</v>
      </c>
    </row>
    <row r="975" spans="1:16" x14ac:dyDescent="0.3">
      <c r="A975" t="s">
        <v>318</v>
      </c>
      <c r="B975" t="s">
        <v>319</v>
      </c>
      <c r="C975" t="s">
        <v>319</v>
      </c>
      <c r="D975" s="6" t="e">
        <f>+SED!AJ975</f>
        <v>#VALUE!</v>
      </c>
      <c r="E975" s="7" t="s">
        <v>3</v>
      </c>
      <c r="F975" t="e">
        <f>VLOOKUP(B975,RegInd!$B$2:$N$388,13,FALSE)</f>
        <v>#N/A</v>
      </c>
      <c r="G975" s="7" t="s">
        <v>3</v>
      </c>
      <c r="H975">
        <f>+VLOOKUP(C975,ExpPat!$A$2:$D$47,4,FALSE)</f>
        <v>0.29827762875803943</v>
      </c>
      <c r="I975" s="7">
        <v>0.29827762875803943</v>
      </c>
      <c r="J975" t="e">
        <f t="shared" si="63"/>
        <v>#VALUE!</v>
      </c>
      <c r="N975" s="3" t="e">
        <f t="shared" si="60"/>
        <v>#VALUE!</v>
      </c>
      <c r="O975" s="3" t="e">
        <f t="shared" si="61"/>
        <v>#VALUE!</v>
      </c>
      <c r="P975" s="3">
        <f t="shared" si="62"/>
        <v>0.33560493077225995</v>
      </c>
    </row>
    <row r="976" spans="1:16" x14ac:dyDescent="0.3">
      <c r="A976" t="s">
        <v>320</v>
      </c>
      <c r="B976" t="s">
        <v>2035</v>
      </c>
      <c r="C976" t="s">
        <v>319</v>
      </c>
      <c r="D976" s="6" t="e">
        <f>+SED!AJ976</f>
        <v>#VALUE!</v>
      </c>
      <c r="E976" s="7" t="s">
        <v>3</v>
      </c>
      <c r="F976" t="e">
        <f>VLOOKUP(B976,RegInd!$B$2:$N$388,13,FALSE)</f>
        <v>#N/A</v>
      </c>
      <c r="G976" s="7" t="s">
        <v>3</v>
      </c>
      <c r="H976">
        <f>+VLOOKUP(C976,ExpPat!$A$2:$D$47,4,FALSE)</f>
        <v>0.29827762875803943</v>
      </c>
      <c r="I976" s="7">
        <v>0.29827762875803943</v>
      </c>
      <c r="J976" t="e">
        <f t="shared" si="63"/>
        <v>#VALUE!</v>
      </c>
      <c r="N976" s="3" t="e">
        <f t="shared" si="60"/>
        <v>#VALUE!</v>
      </c>
      <c r="O976" s="3" t="e">
        <f t="shared" si="61"/>
        <v>#VALUE!</v>
      </c>
      <c r="P976" s="3">
        <f t="shared" si="62"/>
        <v>0.33560493077225995</v>
      </c>
    </row>
    <row r="977" spans="1:16" x14ac:dyDescent="0.3">
      <c r="A977" t="s">
        <v>321</v>
      </c>
      <c r="B977" t="s">
        <v>322</v>
      </c>
      <c r="C977" t="s">
        <v>319</v>
      </c>
      <c r="D977" s="6" t="e">
        <f>+SED!AJ977</f>
        <v>#VALUE!</v>
      </c>
      <c r="E977" s="7" t="s">
        <v>3</v>
      </c>
      <c r="F977">
        <f>VLOOKUP(B977,RegInd!$B$2:$N$388,13,FALSE)</f>
        <v>0.45504246707542351</v>
      </c>
      <c r="G977" s="7">
        <v>0.45504246707542351</v>
      </c>
      <c r="H977">
        <f>+VLOOKUP(C977,ExpPat!$A$2:$D$47,4,FALSE)</f>
        <v>0.29827762875803943</v>
      </c>
      <c r="I977" s="7">
        <v>0.29827762875803943</v>
      </c>
      <c r="J977" t="e">
        <f t="shared" si="63"/>
        <v>#VALUE!</v>
      </c>
      <c r="N977" s="3" t="e">
        <f t="shared" si="60"/>
        <v>#VALUE!</v>
      </c>
      <c r="O977" s="3">
        <f t="shared" si="61"/>
        <v>0.49610806850476064</v>
      </c>
      <c r="P977" s="3">
        <f t="shared" si="62"/>
        <v>0.33560493077225995</v>
      </c>
    </row>
    <row r="978" spans="1:16" x14ac:dyDescent="0.3">
      <c r="A978" t="s">
        <v>2037</v>
      </c>
      <c r="B978" t="s">
        <v>2036</v>
      </c>
      <c r="C978" t="s">
        <v>319</v>
      </c>
      <c r="D978" s="6">
        <f>+SED!AJ978</f>
        <v>0.29355014460824586</v>
      </c>
      <c r="E978" s="7">
        <v>0.29355014460824586</v>
      </c>
      <c r="F978" t="e">
        <f>VLOOKUP(B978,RegInd!$B$2:$N$388,13,FALSE)</f>
        <v>#N/A</v>
      </c>
      <c r="G978" s="7">
        <v>0.45504246707542351</v>
      </c>
      <c r="H978">
        <f>+VLOOKUP(C978,ExpPat!$A$2:$D$47,4,FALSE)</f>
        <v>0.29827762875803943</v>
      </c>
      <c r="I978" s="7">
        <v>0.29827762875803943</v>
      </c>
      <c r="J978">
        <f t="shared" si="63"/>
        <v>0.49402577430761035</v>
      </c>
      <c r="N978" s="3">
        <f t="shared" si="60"/>
        <v>0.65036432364581032</v>
      </c>
      <c r="O978" s="3">
        <f t="shared" si="61"/>
        <v>0.49610806850476064</v>
      </c>
      <c r="P978" s="3">
        <f t="shared" si="62"/>
        <v>0.33560493077225995</v>
      </c>
    </row>
    <row r="979" spans="1:16" x14ac:dyDescent="0.3">
      <c r="A979" t="s">
        <v>2039</v>
      </c>
      <c r="B979" t="s">
        <v>2038</v>
      </c>
      <c r="C979" t="s">
        <v>319</v>
      </c>
      <c r="D979" s="6">
        <f>+SED!AJ979</f>
        <v>0.27135823512169482</v>
      </c>
      <c r="E979" s="7">
        <v>0.27135823512169482</v>
      </c>
      <c r="F979" t="e">
        <f>VLOOKUP(B979,RegInd!$B$2:$N$388,13,FALSE)</f>
        <v>#N/A</v>
      </c>
      <c r="G979" s="7">
        <v>0.45504246707542351</v>
      </c>
      <c r="H979">
        <f>+VLOOKUP(C979,ExpPat!$A$2:$D$47,4,FALSE)</f>
        <v>0.29827762875803943</v>
      </c>
      <c r="I979" s="7">
        <v>0.29827762875803943</v>
      </c>
      <c r="J979">
        <f t="shared" si="63"/>
        <v>0.50607486457300299</v>
      </c>
      <c r="N979" s="3">
        <f t="shared" si="60"/>
        <v>0.68651159444198862</v>
      </c>
      <c r="O979" s="3">
        <f t="shared" si="61"/>
        <v>0.49610806850476064</v>
      </c>
      <c r="P979" s="3">
        <f t="shared" si="62"/>
        <v>0.33560493077225995</v>
      </c>
    </row>
    <row r="980" spans="1:16" x14ac:dyDescent="0.3">
      <c r="A980" t="s">
        <v>2041</v>
      </c>
      <c r="B980" t="s">
        <v>2040</v>
      </c>
      <c r="C980" t="s">
        <v>319</v>
      </c>
      <c r="D980" s="6">
        <f>+SED!AJ980</f>
        <v>0.27451001715873896</v>
      </c>
      <c r="E980" s="7">
        <v>0.27451001715873896</v>
      </c>
      <c r="F980" t="e">
        <f>VLOOKUP(B980,RegInd!$B$2:$N$388,13,FALSE)</f>
        <v>#N/A</v>
      </c>
      <c r="G980" s="7">
        <v>0.45504246707542351</v>
      </c>
      <c r="H980">
        <f>+VLOOKUP(C980,ExpPat!$A$2:$D$47,4,FALSE)</f>
        <v>0.29827762875803943</v>
      </c>
      <c r="I980" s="7">
        <v>0.29827762875803943</v>
      </c>
      <c r="J980">
        <f t="shared" si="63"/>
        <v>0.50436360550878401</v>
      </c>
      <c r="N980" s="3">
        <f t="shared" si="60"/>
        <v>0.68137781724933166</v>
      </c>
      <c r="O980" s="3">
        <f t="shared" si="61"/>
        <v>0.49610806850476064</v>
      </c>
      <c r="P980" s="3">
        <f t="shared" si="62"/>
        <v>0.33560493077225995</v>
      </c>
    </row>
    <row r="981" spans="1:16" x14ac:dyDescent="0.3">
      <c r="A981" t="s">
        <v>2043</v>
      </c>
      <c r="B981" t="s">
        <v>2042</v>
      </c>
      <c r="C981" t="s">
        <v>319</v>
      </c>
      <c r="D981" s="6">
        <f>+SED!AJ981</f>
        <v>0.27335730368676803</v>
      </c>
      <c r="E981" s="7">
        <v>0.27335730368676803</v>
      </c>
      <c r="F981" t="e">
        <f>VLOOKUP(B981,RegInd!$B$2:$N$388,13,FALSE)</f>
        <v>#N/A</v>
      </c>
      <c r="G981" s="7">
        <v>0.45504246707542351</v>
      </c>
      <c r="H981">
        <f>+VLOOKUP(C981,ExpPat!$A$2:$D$47,4,FALSE)</f>
        <v>0.29827762875803943</v>
      </c>
      <c r="I981" s="7">
        <v>0.29827762875803943</v>
      </c>
      <c r="J981">
        <f t="shared" si="63"/>
        <v>0.50498947092529223</v>
      </c>
      <c r="N981" s="3">
        <f t="shared" si="60"/>
        <v>0.68325541349885621</v>
      </c>
      <c r="O981" s="3">
        <f t="shared" si="61"/>
        <v>0.49610806850476064</v>
      </c>
      <c r="P981" s="3">
        <f t="shared" si="62"/>
        <v>0.33560493077225995</v>
      </c>
    </row>
    <row r="982" spans="1:16" x14ac:dyDescent="0.3">
      <c r="A982" t="s">
        <v>2045</v>
      </c>
      <c r="B982" t="s">
        <v>2044</v>
      </c>
      <c r="C982" t="s">
        <v>319</v>
      </c>
      <c r="D982" s="6">
        <f>+SED!AJ982</f>
        <v>0.26548227760048093</v>
      </c>
      <c r="E982" s="7">
        <v>0.26548227760048093</v>
      </c>
      <c r="F982" t="e">
        <f>VLOOKUP(B982,RegInd!$B$2:$N$388,13,FALSE)</f>
        <v>#N/A</v>
      </c>
      <c r="G982" s="7">
        <v>0.45504246707542351</v>
      </c>
      <c r="H982">
        <f>+VLOOKUP(C982,ExpPat!$A$2:$D$47,4,FALSE)</f>
        <v>0.29827762875803943</v>
      </c>
      <c r="I982" s="7">
        <v>0.29827762875803943</v>
      </c>
      <c r="J982">
        <f t="shared" si="63"/>
        <v>0.50926521385825163</v>
      </c>
      <c r="N982" s="3">
        <f t="shared" si="60"/>
        <v>0.69608264229773453</v>
      </c>
      <c r="O982" s="3">
        <f t="shared" si="61"/>
        <v>0.49610806850476064</v>
      </c>
      <c r="P982" s="3">
        <f t="shared" si="62"/>
        <v>0.33560493077225995</v>
      </c>
    </row>
    <row r="983" spans="1:16" x14ac:dyDescent="0.3">
      <c r="A983" t="s">
        <v>2047</v>
      </c>
      <c r="B983" t="s">
        <v>2046</v>
      </c>
      <c r="C983" t="s">
        <v>319</v>
      </c>
      <c r="D983" s="6">
        <f>+SED!AJ983</f>
        <v>0.23682051686653519</v>
      </c>
      <c r="E983" s="7">
        <v>0.23682051686653519</v>
      </c>
      <c r="F983" t="e">
        <f>VLOOKUP(B983,RegInd!$B$2:$N$388,13,FALSE)</f>
        <v>#N/A</v>
      </c>
      <c r="G983" s="7">
        <v>0.45504246707542351</v>
      </c>
      <c r="H983">
        <f>+VLOOKUP(C983,ExpPat!$A$2:$D$47,4,FALSE)</f>
        <v>0.29827762875803943</v>
      </c>
      <c r="I983" s="7">
        <v>0.29827762875803943</v>
      </c>
      <c r="J983">
        <f t="shared" si="63"/>
        <v>0.52482710782044972</v>
      </c>
      <c r="N983" s="3">
        <f t="shared" si="60"/>
        <v>0.74276832418432859</v>
      </c>
      <c r="O983" s="3">
        <f t="shared" si="61"/>
        <v>0.49610806850476064</v>
      </c>
      <c r="P983" s="3">
        <f t="shared" si="62"/>
        <v>0.33560493077225995</v>
      </c>
    </row>
    <row r="984" spans="1:16" x14ac:dyDescent="0.3">
      <c r="A984" t="s">
        <v>2049</v>
      </c>
      <c r="B984" t="s">
        <v>2048</v>
      </c>
      <c r="C984" t="s">
        <v>319</v>
      </c>
      <c r="D984" s="6">
        <f>+SED!AJ984</f>
        <v>0.2410333128719484</v>
      </c>
      <c r="E984" s="7">
        <v>0.2410333128719484</v>
      </c>
      <c r="F984" t="e">
        <f>VLOOKUP(B984,RegInd!$B$2:$N$388,13,FALSE)</f>
        <v>#N/A</v>
      </c>
      <c r="G984" s="7">
        <v>0.45504246707542351</v>
      </c>
      <c r="H984">
        <f>+VLOOKUP(C984,ExpPat!$A$2:$D$47,4,FALSE)</f>
        <v>0.29827762875803943</v>
      </c>
      <c r="I984" s="7">
        <v>0.29827762875803943</v>
      </c>
      <c r="J984">
        <f t="shared" si="63"/>
        <v>0.52253977155631826</v>
      </c>
      <c r="N984" s="3">
        <f t="shared" si="60"/>
        <v>0.7359063153919343</v>
      </c>
      <c r="O984" s="3">
        <f t="shared" si="61"/>
        <v>0.49610806850476064</v>
      </c>
      <c r="P984" s="3">
        <f t="shared" si="62"/>
        <v>0.33560493077225995</v>
      </c>
    </row>
    <row r="985" spans="1:16" x14ac:dyDescent="0.3">
      <c r="A985" t="s">
        <v>2051</v>
      </c>
      <c r="B985" t="s">
        <v>2050</v>
      </c>
      <c r="C985" t="s">
        <v>319</v>
      </c>
      <c r="D985" s="6">
        <f>+SED!AJ985</f>
        <v>0.24571802707838097</v>
      </c>
      <c r="E985" s="7">
        <v>0.24571802707838097</v>
      </c>
      <c r="F985" t="e">
        <f>VLOOKUP(B985,RegInd!$B$2:$N$388,13,FALSE)</f>
        <v>#N/A</v>
      </c>
      <c r="G985" s="7">
        <v>0.45504246707542351</v>
      </c>
      <c r="H985">
        <f>+VLOOKUP(C985,ExpPat!$A$2:$D$47,4,FALSE)</f>
        <v>0.29827762875803943</v>
      </c>
      <c r="I985" s="7">
        <v>0.29827762875803943</v>
      </c>
      <c r="J985">
        <f t="shared" si="63"/>
        <v>0.51999620745359498</v>
      </c>
      <c r="N985" s="3">
        <f t="shared" si="60"/>
        <v>0.72827562308376459</v>
      </c>
      <c r="O985" s="3">
        <f t="shared" si="61"/>
        <v>0.49610806850476064</v>
      </c>
      <c r="P985" s="3">
        <f t="shared" si="62"/>
        <v>0.33560493077225995</v>
      </c>
    </row>
    <row r="986" spans="1:16" x14ac:dyDescent="0.3">
      <c r="A986" t="s">
        <v>323</v>
      </c>
      <c r="B986" t="s">
        <v>324</v>
      </c>
      <c r="C986" t="s">
        <v>319</v>
      </c>
      <c r="D986" s="6" t="e">
        <f>+SED!AJ986</f>
        <v>#VALUE!</v>
      </c>
      <c r="E986" s="7" t="s">
        <v>3</v>
      </c>
      <c r="F986">
        <f>VLOOKUP(B986,RegInd!$B$2:$N$388,13,FALSE)</f>
        <v>0.4634734890619534</v>
      </c>
      <c r="G986" s="7">
        <v>0.4634734890619534</v>
      </c>
      <c r="H986">
        <f>+VLOOKUP(C986,ExpPat!$A$2:$D$47,4,FALSE)</f>
        <v>0.29827762875803943</v>
      </c>
      <c r="I986" s="7">
        <v>0.29827762875803943</v>
      </c>
      <c r="J986" t="e">
        <f t="shared" si="63"/>
        <v>#VALUE!</v>
      </c>
      <c r="N986" s="3" t="e">
        <f t="shared" si="60"/>
        <v>#VALUE!</v>
      </c>
      <c r="O986" s="3">
        <f t="shared" si="61"/>
        <v>0.51191390409126603</v>
      </c>
      <c r="P986" s="3">
        <f t="shared" si="62"/>
        <v>0.33560493077225995</v>
      </c>
    </row>
    <row r="987" spans="1:16" x14ac:dyDescent="0.3">
      <c r="A987" t="s">
        <v>323</v>
      </c>
      <c r="B987" t="s">
        <v>2052</v>
      </c>
      <c r="C987" t="s">
        <v>319</v>
      </c>
      <c r="D987" s="6">
        <f>+SED!AJ987</f>
        <v>0.29429167503892445</v>
      </c>
      <c r="E987" s="7">
        <v>0.29429167503892445</v>
      </c>
      <c r="F987" t="e">
        <f>VLOOKUP(B987,RegInd!$B$2:$N$388,13,FALSE)</f>
        <v>#N/A</v>
      </c>
      <c r="G987" s="7">
        <v>0.4634734890619534</v>
      </c>
      <c r="H987">
        <f>+VLOOKUP(C987,ExpPat!$A$2:$D$47,4,FALSE)</f>
        <v>0.29827762875803943</v>
      </c>
      <c r="I987" s="7">
        <v>0.29827762875803943</v>
      </c>
      <c r="J987">
        <f t="shared" si="63"/>
        <v>0.49889177245601984</v>
      </c>
      <c r="N987" s="3">
        <f t="shared" si="60"/>
        <v>0.64915648250453351</v>
      </c>
      <c r="O987" s="3">
        <f t="shared" si="61"/>
        <v>0.51191390409126603</v>
      </c>
      <c r="P987" s="3">
        <f t="shared" si="62"/>
        <v>0.33560493077225995</v>
      </c>
    </row>
    <row r="988" spans="1:16" x14ac:dyDescent="0.3">
      <c r="A988" t="s">
        <v>325</v>
      </c>
      <c r="B988" t="s">
        <v>326</v>
      </c>
      <c r="C988" t="s">
        <v>319</v>
      </c>
      <c r="D988" s="6" t="e">
        <f>+SED!AJ988</f>
        <v>#VALUE!</v>
      </c>
      <c r="E988" s="7" t="s">
        <v>3</v>
      </c>
      <c r="F988">
        <f>VLOOKUP(B988,RegInd!$B$2:$N$388,13,FALSE)</f>
        <v>0.45763662768666347</v>
      </c>
      <c r="G988" s="7">
        <v>0.45763662768666347</v>
      </c>
      <c r="H988">
        <f>+VLOOKUP(C988,ExpPat!$A$2:$D$47,4,FALSE)</f>
        <v>0.29827762875803943</v>
      </c>
      <c r="I988" s="7">
        <v>0.29827762875803943</v>
      </c>
      <c r="J988" t="e">
        <f t="shared" si="63"/>
        <v>#VALUE!</v>
      </c>
      <c r="N988" s="3" t="e">
        <f t="shared" si="60"/>
        <v>#VALUE!</v>
      </c>
      <c r="O988" s="3">
        <f t="shared" si="61"/>
        <v>0.50097140253137773</v>
      </c>
      <c r="P988" s="3">
        <f t="shared" si="62"/>
        <v>0.33560493077225995</v>
      </c>
    </row>
    <row r="989" spans="1:16" x14ac:dyDescent="0.3">
      <c r="A989" t="s">
        <v>2054</v>
      </c>
      <c r="B989" t="s">
        <v>2053</v>
      </c>
      <c r="C989" t="s">
        <v>319</v>
      </c>
      <c r="D989" s="6">
        <f>+SED!AJ989</f>
        <v>0.29397227796457598</v>
      </c>
      <c r="E989" s="7">
        <v>0.29397227796457598</v>
      </c>
      <c r="F989" t="e">
        <f>VLOOKUP(B989,RegInd!$B$2:$N$388,13,FALSE)</f>
        <v>#N/A</v>
      </c>
      <c r="G989" s="7">
        <v>0.45763662768666347</v>
      </c>
      <c r="H989">
        <f>+VLOOKUP(C989,ExpPat!$A$2:$D$47,4,FALSE)</f>
        <v>0.29827762875803943</v>
      </c>
      <c r="I989" s="7">
        <v>0.29827762875803943</v>
      </c>
      <c r="J989">
        <f t="shared" si="63"/>
        <v>0.49541768847696627</v>
      </c>
      <c r="N989" s="3">
        <f t="shared" si="60"/>
        <v>0.64967673212726118</v>
      </c>
      <c r="O989" s="3">
        <f t="shared" si="61"/>
        <v>0.50097140253137773</v>
      </c>
      <c r="P989" s="3">
        <f t="shared" si="62"/>
        <v>0.33560493077225995</v>
      </c>
    </row>
    <row r="990" spans="1:16" x14ac:dyDescent="0.3">
      <c r="A990" t="s">
        <v>2056</v>
      </c>
      <c r="B990" t="s">
        <v>2055</v>
      </c>
      <c r="C990" t="s">
        <v>319</v>
      </c>
      <c r="D990" s="6">
        <f>+SED!AJ990</f>
        <v>0.26670453182100295</v>
      </c>
      <c r="E990" s="7">
        <v>0.26670453182100295</v>
      </c>
      <c r="F990" t="e">
        <f>VLOOKUP(B990,RegInd!$B$2:$N$388,13,FALSE)</f>
        <v>#N/A</v>
      </c>
      <c r="G990" s="7">
        <v>0.45763662768666347</v>
      </c>
      <c r="H990">
        <f>+VLOOKUP(C990,ExpPat!$A$2:$D$47,4,FALSE)</f>
        <v>0.29827762875803943</v>
      </c>
      <c r="I990" s="7">
        <v>0.29827762875803943</v>
      </c>
      <c r="J990">
        <f t="shared" si="63"/>
        <v>0.51022270265642833</v>
      </c>
      <c r="N990" s="3">
        <f t="shared" si="60"/>
        <v>0.69409177466564742</v>
      </c>
      <c r="O990" s="3">
        <f t="shared" si="61"/>
        <v>0.50097140253137773</v>
      </c>
      <c r="P990" s="3">
        <f t="shared" si="62"/>
        <v>0.33560493077225995</v>
      </c>
    </row>
    <row r="991" spans="1:16" x14ac:dyDescent="0.3">
      <c r="A991" t="s">
        <v>2058</v>
      </c>
      <c r="B991" t="s">
        <v>2057</v>
      </c>
      <c r="C991" t="s">
        <v>319</v>
      </c>
      <c r="D991" s="6">
        <f>+SED!AJ991</f>
        <v>0.29250789052803705</v>
      </c>
      <c r="E991" s="7">
        <v>0.29250789052803705</v>
      </c>
      <c r="F991" t="e">
        <f>VLOOKUP(B991,RegInd!$B$2:$N$388,13,FALSE)</f>
        <v>#N/A</v>
      </c>
      <c r="G991" s="7">
        <v>0.45763662768666347</v>
      </c>
      <c r="H991">
        <f>+VLOOKUP(C991,ExpPat!$A$2:$D$47,4,FALSE)</f>
        <v>0.29827762875803943</v>
      </c>
      <c r="I991" s="7">
        <v>0.29827762875803943</v>
      </c>
      <c r="J991">
        <f t="shared" si="63"/>
        <v>0.49621277717436102</v>
      </c>
      <c r="N991" s="3">
        <f t="shared" si="60"/>
        <v>0.65206199821944544</v>
      </c>
      <c r="O991" s="3">
        <f t="shared" si="61"/>
        <v>0.50097140253137773</v>
      </c>
      <c r="P991" s="3">
        <f t="shared" si="62"/>
        <v>0.33560493077225995</v>
      </c>
    </row>
    <row r="992" spans="1:16" x14ac:dyDescent="0.3">
      <c r="A992" t="s">
        <v>2060</v>
      </c>
      <c r="B992" t="s">
        <v>2059</v>
      </c>
      <c r="C992" t="s">
        <v>319</v>
      </c>
      <c r="D992" s="6">
        <f>+SED!AJ992</f>
        <v>0.29279281166829529</v>
      </c>
      <c r="E992" s="7">
        <v>0.29279281166829529</v>
      </c>
      <c r="F992" t="e">
        <f>VLOOKUP(B992,RegInd!$B$2:$N$388,13,FALSE)</f>
        <v>#N/A</v>
      </c>
      <c r="G992" s="7">
        <v>0.45763662768666347</v>
      </c>
      <c r="H992">
        <f>+VLOOKUP(C992,ExpPat!$A$2:$D$47,4,FALSE)</f>
        <v>0.29827762875803943</v>
      </c>
      <c r="I992" s="7">
        <v>0.29827762875803943</v>
      </c>
      <c r="J992">
        <f t="shared" si="63"/>
        <v>0.49605807933100643</v>
      </c>
      <c r="N992" s="3">
        <f t="shared" si="60"/>
        <v>0.65159790468938161</v>
      </c>
      <c r="O992" s="3">
        <f t="shared" si="61"/>
        <v>0.50097140253137773</v>
      </c>
      <c r="P992" s="3">
        <f t="shared" si="62"/>
        <v>0.33560493077225995</v>
      </c>
    </row>
    <row r="993" spans="1:16" x14ac:dyDescent="0.3">
      <c r="A993" t="s">
        <v>327</v>
      </c>
      <c r="B993" t="s">
        <v>328</v>
      </c>
      <c r="C993" t="s">
        <v>319</v>
      </c>
      <c r="D993" s="6" t="e">
        <f>+SED!AJ993</f>
        <v>#VALUE!</v>
      </c>
      <c r="E993" s="7" t="s">
        <v>3</v>
      </c>
      <c r="F993">
        <f>VLOOKUP(B993,RegInd!$B$2:$N$388,13,FALSE)</f>
        <v>0.44466582463046356</v>
      </c>
      <c r="G993" s="7">
        <v>0.44466582463046356</v>
      </c>
      <c r="H993">
        <f>+VLOOKUP(C993,ExpPat!$A$2:$D$47,4,FALSE)</f>
        <v>0.29827762875803943</v>
      </c>
      <c r="I993" s="7">
        <v>0.29827762875803943</v>
      </c>
      <c r="J993" t="e">
        <f t="shared" si="63"/>
        <v>#VALUE!</v>
      </c>
      <c r="N993" s="3" t="e">
        <f t="shared" si="60"/>
        <v>#VALUE!</v>
      </c>
      <c r="O993" s="3">
        <f t="shared" si="61"/>
        <v>0.47665473239829226</v>
      </c>
      <c r="P993" s="3">
        <f t="shared" si="62"/>
        <v>0.33560493077225995</v>
      </c>
    </row>
    <row r="994" spans="1:16" x14ac:dyDescent="0.3">
      <c r="A994" t="s">
        <v>2062</v>
      </c>
      <c r="B994" t="s">
        <v>2061</v>
      </c>
      <c r="C994" t="s">
        <v>319</v>
      </c>
      <c r="D994" s="6">
        <f>+SED!AJ994</f>
        <v>0.29140500383007178</v>
      </c>
      <c r="E994" s="7">
        <v>0.29140500383007178</v>
      </c>
      <c r="F994" t="e">
        <f>VLOOKUP(B994,RegInd!$B$2:$N$388,13,FALSE)</f>
        <v>#N/A</v>
      </c>
      <c r="G994" s="7">
        <v>0.44466582463046356</v>
      </c>
      <c r="H994">
        <f>+VLOOKUP(C994,ExpPat!$A$2:$D$47,4,FALSE)</f>
        <v>0.29827762875803943</v>
      </c>
      <c r="I994" s="7">
        <v>0.29827762875803943</v>
      </c>
      <c r="J994">
        <f t="shared" si="63"/>
        <v>0.48870603244858951</v>
      </c>
      <c r="N994" s="3">
        <f t="shared" si="60"/>
        <v>0.65385843417521627</v>
      </c>
      <c r="O994" s="3">
        <f t="shared" si="61"/>
        <v>0.47665473239829226</v>
      </c>
      <c r="P994" s="3">
        <f t="shared" si="62"/>
        <v>0.33560493077225995</v>
      </c>
    </row>
    <row r="995" spans="1:16" x14ac:dyDescent="0.3">
      <c r="A995" t="s">
        <v>2064</v>
      </c>
      <c r="B995" t="s">
        <v>2063</v>
      </c>
      <c r="C995" t="s">
        <v>319</v>
      </c>
      <c r="D995" s="6">
        <f>+SED!AJ995</f>
        <v>0.29276200189047968</v>
      </c>
      <c r="E995" s="7">
        <v>0.29276200189047968</v>
      </c>
      <c r="F995" t="e">
        <f>VLOOKUP(B995,RegInd!$B$2:$N$388,13,FALSE)</f>
        <v>#N/A</v>
      </c>
      <c r="G995" s="7">
        <v>0.44466582463046356</v>
      </c>
      <c r="H995">
        <f>+VLOOKUP(C995,ExpPat!$A$2:$D$47,4,FALSE)</f>
        <v>0.29827762875803943</v>
      </c>
      <c r="I995" s="7">
        <v>0.29827762875803943</v>
      </c>
      <c r="J995">
        <f t="shared" si="63"/>
        <v>0.48796925077913805</v>
      </c>
      <c r="N995" s="3">
        <f t="shared" si="60"/>
        <v>0.6516480891668619</v>
      </c>
      <c r="O995" s="3">
        <f t="shared" si="61"/>
        <v>0.47665473239829226</v>
      </c>
      <c r="P995" s="3">
        <f t="shared" si="62"/>
        <v>0.33560493077225995</v>
      </c>
    </row>
    <row r="996" spans="1:16" x14ac:dyDescent="0.3">
      <c r="A996" t="s">
        <v>2066</v>
      </c>
      <c r="B996" t="s">
        <v>2065</v>
      </c>
      <c r="C996" t="s">
        <v>319</v>
      </c>
      <c r="D996" s="6">
        <f>+SED!AJ996</f>
        <v>0.2922720100463046</v>
      </c>
      <c r="E996" s="7">
        <v>0.2922720100463046</v>
      </c>
      <c r="F996" t="e">
        <f>VLOOKUP(B996,RegInd!$B$2:$N$388,13,FALSE)</f>
        <v>#N/A</v>
      </c>
      <c r="G996" s="7">
        <v>0.44466582463046356</v>
      </c>
      <c r="H996">
        <f>+VLOOKUP(C996,ExpPat!$A$2:$D$47,4,FALSE)</f>
        <v>0.29827762875803943</v>
      </c>
      <c r="I996" s="7">
        <v>0.29827762875803943</v>
      </c>
      <c r="J996">
        <f t="shared" si="63"/>
        <v>0.48823529169658814</v>
      </c>
      <c r="N996" s="3">
        <f t="shared" si="60"/>
        <v>0.65244621191921215</v>
      </c>
      <c r="O996" s="3">
        <f t="shared" si="61"/>
        <v>0.47665473239829226</v>
      </c>
      <c r="P996" s="3">
        <f t="shared" si="62"/>
        <v>0.33560493077225995</v>
      </c>
    </row>
    <row r="997" spans="1:16" x14ac:dyDescent="0.3">
      <c r="A997" t="s">
        <v>2068</v>
      </c>
      <c r="B997" t="s">
        <v>2067</v>
      </c>
      <c r="C997" t="s">
        <v>319</v>
      </c>
      <c r="D997" s="6">
        <f>+SED!AJ997</f>
        <v>0.26660611668529827</v>
      </c>
      <c r="E997" s="7">
        <v>0.26660611668529827</v>
      </c>
      <c r="F997" t="e">
        <f>VLOOKUP(B997,RegInd!$B$2:$N$388,13,FALSE)</f>
        <v>#N/A</v>
      </c>
      <c r="G997" s="7">
        <v>0.44466582463046356</v>
      </c>
      <c r="H997">
        <f>+VLOOKUP(C997,ExpPat!$A$2:$D$47,4,FALSE)</f>
        <v>0.29827762875803943</v>
      </c>
      <c r="I997" s="7">
        <v>0.29827762875803943</v>
      </c>
      <c r="J997">
        <f t="shared" si="63"/>
        <v>0.50217058041233054</v>
      </c>
      <c r="N997" s="3">
        <f t="shared" si="60"/>
        <v>0.69425207806643929</v>
      </c>
      <c r="O997" s="3">
        <f t="shared" si="61"/>
        <v>0.47665473239829226</v>
      </c>
      <c r="P997" s="3">
        <f t="shared" si="62"/>
        <v>0.33560493077225995</v>
      </c>
    </row>
    <row r="998" spans="1:16" x14ac:dyDescent="0.3">
      <c r="A998" t="s">
        <v>2070</v>
      </c>
      <c r="B998" t="s">
        <v>2069</v>
      </c>
      <c r="C998" t="s">
        <v>319</v>
      </c>
      <c r="D998" s="6">
        <f>+SED!AJ998</f>
        <v>0.29068753199642383</v>
      </c>
      <c r="E998" s="7">
        <v>0.29068753199642383</v>
      </c>
      <c r="F998" t="e">
        <f>VLOOKUP(B998,RegInd!$B$2:$N$388,13,FALSE)</f>
        <v>#N/A</v>
      </c>
      <c r="G998" s="7">
        <v>0.44466582463046356</v>
      </c>
      <c r="H998">
        <f>+VLOOKUP(C998,ExpPat!$A$2:$D$47,4,FALSE)</f>
        <v>0.29827762875803943</v>
      </c>
      <c r="I998" s="7">
        <v>0.29827762875803943</v>
      </c>
      <c r="J998">
        <f t="shared" si="63"/>
        <v>0.48909558355466903</v>
      </c>
      <c r="N998" s="3">
        <f t="shared" si="60"/>
        <v>0.65502708749345473</v>
      </c>
      <c r="O998" s="3">
        <f t="shared" si="61"/>
        <v>0.47665473239829226</v>
      </c>
      <c r="P998" s="3">
        <f t="shared" si="62"/>
        <v>0.33560493077225995</v>
      </c>
    </row>
    <row r="999" spans="1:16" x14ac:dyDescent="0.3">
      <c r="A999" t="s">
        <v>2072</v>
      </c>
      <c r="B999" t="s">
        <v>2071</v>
      </c>
      <c r="C999" t="s">
        <v>319</v>
      </c>
      <c r="D999" s="6">
        <f>+SED!AJ999</f>
        <v>0.26346749087598881</v>
      </c>
      <c r="E999" s="7">
        <v>0.26346749087598881</v>
      </c>
      <c r="F999" t="e">
        <f>VLOOKUP(B999,RegInd!$B$2:$N$388,13,FALSE)</f>
        <v>#N/A</v>
      </c>
      <c r="G999" s="7">
        <v>0.44466582463046356</v>
      </c>
      <c r="H999">
        <f>+VLOOKUP(C999,ExpPat!$A$2:$D$47,4,FALSE)</f>
        <v>0.29827762875803943</v>
      </c>
      <c r="I999" s="7">
        <v>0.29827762875803943</v>
      </c>
      <c r="J999">
        <f t="shared" si="63"/>
        <v>0.50387469630684512</v>
      </c>
      <c r="N999" s="3">
        <f t="shared" si="60"/>
        <v>0.69936442574998314</v>
      </c>
      <c r="O999" s="3">
        <f t="shared" si="61"/>
        <v>0.47665473239829226</v>
      </c>
      <c r="P999" s="3">
        <f t="shared" si="62"/>
        <v>0.33560493077225995</v>
      </c>
    </row>
    <row r="1000" spans="1:16" x14ac:dyDescent="0.3">
      <c r="A1000" t="s">
        <v>2074</v>
      </c>
      <c r="B1000" t="s">
        <v>2073</v>
      </c>
      <c r="C1000" t="s">
        <v>319</v>
      </c>
      <c r="D1000" s="6">
        <f>+SED!AJ1000</f>
        <v>0.26920580979509035</v>
      </c>
      <c r="E1000" s="7">
        <v>0.26920580979509035</v>
      </c>
      <c r="F1000" t="e">
        <f>VLOOKUP(B1000,RegInd!$B$2:$N$388,13,FALSE)</f>
        <v>#N/A</v>
      </c>
      <c r="G1000" s="7">
        <v>0.44466582463046356</v>
      </c>
      <c r="H1000">
        <f>+VLOOKUP(C1000,ExpPat!$A$2:$D$47,4,FALSE)</f>
        <v>0.29827762875803943</v>
      </c>
      <c r="I1000" s="7">
        <v>0.29827762875803943</v>
      </c>
      <c r="J1000">
        <f t="shared" si="63"/>
        <v>0.50075907785725804</v>
      </c>
      <c r="N1000" s="3">
        <f t="shared" si="60"/>
        <v>0.6900175704012218</v>
      </c>
      <c r="O1000" s="3">
        <f t="shared" si="61"/>
        <v>0.47665473239829226</v>
      </c>
      <c r="P1000" s="3">
        <f t="shared" si="62"/>
        <v>0.33560493077225995</v>
      </c>
    </row>
    <row r="1001" spans="1:16" x14ac:dyDescent="0.3">
      <c r="A1001" t="s">
        <v>2076</v>
      </c>
      <c r="B1001" t="s">
        <v>2075</v>
      </c>
      <c r="C1001" t="s">
        <v>319</v>
      </c>
      <c r="D1001" s="6">
        <f>+SED!AJ1001</f>
        <v>0.26437102201054008</v>
      </c>
      <c r="E1001" s="7">
        <v>0.26437102201054008</v>
      </c>
      <c r="F1001" t="e">
        <f>VLOOKUP(B1001,RegInd!$B$2:$N$388,13,FALSE)</f>
        <v>#N/A</v>
      </c>
      <c r="G1001" s="7">
        <v>0.44466582463046356</v>
      </c>
      <c r="H1001">
        <f>+VLOOKUP(C1001,ExpPat!$A$2:$D$47,4,FALSE)</f>
        <v>0.29827762875803943</v>
      </c>
      <c r="I1001" s="7">
        <v>0.29827762875803943</v>
      </c>
      <c r="J1001">
        <f t="shared" si="63"/>
        <v>0.5033841243619479</v>
      </c>
      <c r="N1001" s="3">
        <f t="shared" si="60"/>
        <v>0.6978927099152914</v>
      </c>
      <c r="O1001" s="3">
        <f t="shared" si="61"/>
        <v>0.47665473239829226</v>
      </c>
      <c r="P1001" s="3">
        <f t="shared" si="62"/>
        <v>0.33560493077225995</v>
      </c>
    </row>
    <row r="1002" spans="1:16" x14ac:dyDescent="0.3">
      <c r="A1002" t="s">
        <v>2078</v>
      </c>
      <c r="B1002" t="s">
        <v>2077</v>
      </c>
      <c r="C1002" t="s">
        <v>319</v>
      </c>
      <c r="D1002" s="6">
        <f>+SED!AJ1002</f>
        <v>0.26729917874208697</v>
      </c>
      <c r="E1002" s="7">
        <v>0.26729917874208697</v>
      </c>
      <c r="F1002" t="e">
        <f>VLOOKUP(B1002,RegInd!$B$2:$N$388,13,FALSE)</f>
        <v>#N/A</v>
      </c>
      <c r="G1002" s="7">
        <v>0.44466582463046356</v>
      </c>
      <c r="H1002">
        <f>+VLOOKUP(C1002,ExpPat!$A$2:$D$47,4,FALSE)</f>
        <v>0.29827762875803943</v>
      </c>
      <c r="I1002" s="7">
        <v>0.29827762875803943</v>
      </c>
      <c r="J1002">
        <f t="shared" si="63"/>
        <v>0.50179428258690784</v>
      </c>
      <c r="N1002" s="3">
        <f t="shared" si="60"/>
        <v>0.6931231845901713</v>
      </c>
      <c r="O1002" s="3">
        <f t="shared" si="61"/>
        <v>0.47665473239829226</v>
      </c>
      <c r="P1002" s="3">
        <f t="shared" si="62"/>
        <v>0.33560493077225995</v>
      </c>
    </row>
    <row r="1003" spans="1:16" x14ac:dyDescent="0.3">
      <c r="A1003" t="s">
        <v>2080</v>
      </c>
      <c r="B1003" t="s">
        <v>2079</v>
      </c>
      <c r="C1003" t="s">
        <v>319</v>
      </c>
      <c r="D1003" s="6">
        <f>+SED!AJ1003</f>
        <v>0.23800696228295609</v>
      </c>
      <c r="E1003" s="7">
        <v>0.23800696228295609</v>
      </c>
      <c r="F1003" t="e">
        <f>VLOOKUP(B1003,RegInd!$B$2:$N$388,13,FALSE)</f>
        <v>#N/A</v>
      </c>
      <c r="G1003" s="7">
        <v>0.44466582463046356</v>
      </c>
      <c r="H1003">
        <f>+VLOOKUP(C1003,ExpPat!$A$2:$D$47,4,FALSE)</f>
        <v>0.29827762875803943</v>
      </c>
      <c r="I1003" s="7">
        <v>0.29827762875803943</v>
      </c>
      <c r="J1003">
        <f t="shared" si="63"/>
        <v>0.51769848228650495</v>
      </c>
      <c r="N1003" s="3">
        <f t="shared" si="60"/>
        <v>0.74083578368896275</v>
      </c>
      <c r="O1003" s="3">
        <f t="shared" si="61"/>
        <v>0.47665473239829226</v>
      </c>
      <c r="P1003" s="3">
        <f t="shared" si="62"/>
        <v>0.33560493077225995</v>
      </c>
    </row>
    <row r="1004" spans="1:16" x14ac:dyDescent="0.3">
      <c r="A1004" t="s">
        <v>2082</v>
      </c>
      <c r="B1004" t="s">
        <v>2081</v>
      </c>
      <c r="C1004" t="s">
        <v>319</v>
      </c>
      <c r="D1004" s="6">
        <f>+SED!AJ1004</f>
        <v>0.29190986658372803</v>
      </c>
      <c r="E1004" s="7">
        <v>0.29190986658372803</v>
      </c>
      <c r="F1004" t="e">
        <f>VLOOKUP(B1004,RegInd!$B$2:$N$388,13,FALSE)</f>
        <v>#N/A</v>
      </c>
      <c r="G1004" s="7">
        <v>0.44466582463046356</v>
      </c>
      <c r="H1004">
        <f>+VLOOKUP(C1004,ExpPat!$A$2:$D$47,4,FALSE)</f>
        <v>0.29827762875803943</v>
      </c>
      <c r="I1004" s="7">
        <v>0.29827762875803943</v>
      </c>
      <c r="J1004">
        <f t="shared" si="63"/>
        <v>0.48843191737552089</v>
      </c>
      <c r="N1004" s="3">
        <f t="shared" si="60"/>
        <v>0.6530360889560104</v>
      </c>
      <c r="O1004" s="3">
        <f t="shared" si="61"/>
        <v>0.47665473239829226</v>
      </c>
      <c r="P1004" s="3">
        <f t="shared" si="62"/>
        <v>0.33560493077225995</v>
      </c>
    </row>
    <row r="1005" spans="1:16" x14ac:dyDescent="0.3">
      <c r="A1005" t="s">
        <v>2084</v>
      </c>
      <c r="B1005" t="s">
        <v>2083</v>
      </c>
      <c r="C1005" t="s">
        <v>319</v>
      </c>
      <c r="D1005" s="6">
        <f>+SED!AJ1005</f>
        <v>0.29066939021165639</v>
      </c>
      <c r="E1005" s="7">
        <v>0.29066939021165639</v>
      </c>
      <c r="F1005" t="e">
        <f>VLOOKUP(B1005,RegInd!$B$2:$N$388,13,FALSE)</f>
        <v>#N/A</v>
      </c>
      <c r="G1005" s="7">
        <v>0.44466582463046356</v>
      </c>
      <c r="H1005">
        <f>+VLOOKUP(C1005,ExpPat!$A$2:$D$47,4,FALSE)</f>
        <v>0.29827762875803943</v>
      </c>
      <c r="I1005" s="7">
        <v>0.29827762875803943</v>
      </c>
      <c r="J1005">
        <f t="shared" si="63"/>
        <v>0.4891054336309939</v>
      </c>
      <c r="N1005" s="3">
        <f t="shared" si="60"/>
        <v>0.65505663772242939</v>
      </c>
      <c r="O1005" s="3">
        <f t="shared" si="61"/>
        <v>0.47665473239829226</v>
      </c>
      <c r="P1005" s="3">
        <f t="shared" si="62"/>
        <v>0.33560493077225995</v>
      </c>
    </row>
    <row r="1006" spans="1:16" x14ac:dyDescent="0.3">
      <c r="A1006" t="s">
        <v>329</v>
      </c>
      <c r="B1006" t="s">
        <v>2085</v>
      </c>
      <c r="C1006" t="s">
        <v>319</v>
      </c>
      <c r="D1006" s="6" t="e">
        <f>+SED!AJ1006</f>
        <v>#VALUE!</v>
      </c>
      <c r="E1006" s="7" t="s">
        <v>3</v>
      </c>
      <c r="F1006" t="e">
        <f>VLOOKUP(B1006,RegInd!$B$2:$N$388,13,FALSE)</f>
        <v>#N/A</v>
      </c>
      <c r="G1006" s="7" t="s">
        <v>3</v>
      </c>
      <c r="H1006">
        <f>+VLOOKUP(C1006,ExpPat!$A$2:$D$47,4,FALSE)</f>
        <v>0.29827762875803943</v>
      </c>
      <c r="I1006" s="7">
        <v>0.29827762875803943</v>
      </c>
      <c r="J1006" t="e">
        <f t="shared" si="63"/>
        <v>#VALUE!</v>
      </c>
      <c r="N1006" s="3" t="e">
        <f t="shared" si="60"/>
        <v>#VALUE!</v>
      </c>
      <c r="O1006" s="3" t="e">
        <f t="shared" si="61"/>
        <v>#VALUE!</v>
      </c>
      <c r="P1006" s="3">
        <f t="shared" si="62"/>
        <v>0.33560493077225995</v>
      </c>
    </row>
    <row r="1007" spans="1:16" x14ac:dyDescent="0.3">
      <c r="A1007" t="s">
        <v>330</v>
      </c>
      <c r="B1007" t="s">
        <v>331</v>
      </c>
      <c r="C1007" t="s">
        <v>319</v>
      </c>
      <c r="D1007" s="6" t="e">
        <f>+SED!AJ1007</f>
        <v>#VALUE!</v>
      </c>
      <c r="E1007" s="7" t="s">
        <v>3</v>
      </c>
      <c r="F1007">
        <f>VLOOKUP(B1007,RegInd!$B$2:$N$388,13,FALSE)</f>
        <v>0.48422677395187319</v>
      </c>
      <c r="G1007" s="7">
        <v>0.48422677395187319</v>
      </c>
      <c r="H1007">
        <f>+VLOOKUP(C1007,ExpPat!$A$2:$D$47,4,FALSE)</f>
        <v>0.29827762875803943</v>
      </c>
      <c r="I1007" s="7">
        <v>0.29827762875803943</v>
      </c>
      <c r="J1007" t="e">
        <f t="shared" si="63"/>
        <v>#VALUE!</v>
      </c>
      <c r="N1007" s="3" t="e">
        <f t="shared" si="60"/>
        <v>#VALUE!</v>
      </c>
      <c r="O1007" s="3">
        <f t="shared" si="61"/>
        <v>0.55082057630420267</v>
      </c>
      <c r="P1007" s="3">
        <f t="shared" si="62"/>
        <v>0.33560493077225995</v>
      </c>
    </row>
    <row r="1008" spans="1:16" x14ac:dyDescent="0.3">
      <c r="A1008" t="s">
        <v>2087</v>
      </c>
      <c r="B1008" t="s">
        <v>2086</v>
      </c>
      <c r="C1008" t="s">
        <v>319</v>
      </c>
      <c r="D1008" s="6">
        <f>+SED!AJ1008</f>
        <v>0.22572194421584579</v>
      </c>
      <c r="E1008" s="7">
        <v>0.22572194421584579</v>
      </c>
      <c r="F1008" t="e">
        <f>VLOOKUP(B1008,RegInd!$B$2:$N$388,13,FALSE)</f>
        <v>#N/A</v>
      </c>
      <c r="G1008" s="7">
        <v>0.48422677395187319</v>
      </c>
      <c r="H1008">
        <f>+VLOOKUP(C1008,ExpPat!$A$2:$D$47,4,FALSE)</f>
        <v>0.29827762875803943</v>
      </c>
      <c r="I1008" s="7">
        <v>0.29827762875803943</v>
      </c>
      <c r="J1008">
        <f t="shared" si="63"/>
        <v>0.54909057694496577</v>
      </c>
      <c r="N1008" s="3">
        <f t="shared" si="60"/>
        <v>0.76084622375843491</v>
      </c>
      <c r="O1008" s="3">
        <f t="shared" si="61"/>
        <v>0.55082057630420267</v>
      </c>
      <c r="P1008" s="3">
        <f t="shared" si="62"/>
        <v>0.33560493077225995</v>
      </c>
    </row>
    <row r="1009" spans="1:16" x14ac:dyDescent="0.3">
      <c r="A1009" t="s">
        <v>2089</v>
      </c>
      <c r="B1009" t="s">
        <v>2088</v>
      </c>
      <c r="C1009" t="s">
        <v>319</v>
      </c>
      <c r="D1009" s="6">
        <f>+SED!AJ1009</f>
        <v>0.25056117134656486</v>
      </c>
      <c r="E1009" s="7">
        <v>0.25056117134656486</v>
      </c>
      <c r="F1009" t="e">
        <f>VLOOKUP(B1009,RegInd!$B$2:$N$388,13,FALSE)</f>
        <v>#N/A</v>
      </c>
      <c r="G1009" s="7">
        <v>0.48422677395187319</v>
      </c>
      <c r="H1009">
        <f>+VLOOKUP(C1009,ExpPat!$A$2:$D$47,4,FALSE)</f>
        <v>0.29827762875803943</v>
      </c>
      <c r="I1009" s="7">
        <v>0.29827762875803943</v>
      </c>
      <c r="J1009">
        <f t="shared" si="63"/>
        <v>0.53560412639856259</v>
      </c>
      <c r="N1009" s="3">
        <f t="shared" si="60"/>
        <v>0.72038687211922514</v>
      </c>
      <c r="O1009" s="3">
        <f t="shared" si="61"/>
        <v>0.55082057630420267</v>
      </c>
      <c r="P1009" s="3">
        <f t="shared" si="62"/>
        <v>0.33560493077225995</v>
      </c>
    </row>
    <row r="1010" spans="1:16" x14ac:dyDescent="0.3">
      <c r="A1010" t="s">
        <v>2091</v>
      </c>
      <c r="B1010" t="s">
        <v>2090</v>
      </c>
      <c r="C1010" t="s">
        <v>319</v>
      </c>
      <c r="D1010" s="6">
        <f>+SED!AJ1010</f>
        <v>0.24704118866034303</v>
      </c>
      <c r="E1010" s="7">
        <v>0.24704118866034303</v>
      </c>
      <c r="F1010" t="e">
        <f>VLOOKUP(B1010,RegInd!$B$2:$N$388,13,FALSE)</f>
        <v>#N/A</v>
      </c>
      <c r="G1010" s="7">
        <v>0.48422677395187319</v>
      </c>
      <c r="H1010">
        <f>+VLOOKUP(C1010,ExpPat!$A$2:$D$47,4,FALSE)</f>
        <v>0.29827762875803943</v>
      </c>
      <c r="I1010" s="7">
        <v>0.29827762875803943</v>
      </c>
      <c r="J1010">
        <f t="shared" si="63"/>
        <v>0.53751529988927149</v>
      </c>
      <c r="N1010" s="3">
        <f t="shared" si="60"/>
        <v>0.72612039259135175</v>
      </c>
      <c r="O1010" s="3">
        <f t="shared" si="61"/>
        <v>0.55082057630420267</v>
      </c>
      <c r="P1010" s="3">
        <f t="shared" si="62"/>
        <v>0.33560493077225995</v>
      </c>
    </row>
    <row r="1011" spans="1:16" x14ac:dyDescent="0.3">
      <c r="A1011" t="s">
        <v>2093</v>
      </c>
      <c r="B1011" t="s">
        <v>2092</v>
      </c>
      <c r="C1011" t="s">
        <v>319</v>
      </c>
      <c r="D1011" s="6">
        <f>+SED!AJ1011</f>
        <v>0.25041792787764922</v>
      </c>
      <c r="E1011" s="7">
        <v>0.25041792787764922</v>
      </c>
      <c r="F1011" t="e">
        <f>VLOOKUP(B1011,RegInd!$B$2:$N$388,13,FALSE)</f>
        <v>#N/A</v>
      </c>
      <c r="G1011" s="7">
        <v>0.48422677395187319</v>
      </c>
      <c r="H1011">
        <f>+VLOOKUP(C1011,ExpPat!$A$2:$D$47,4,FALSE)</f>
        <v>0.29827762875803943</v>
      </c>
      <c r="I1011" s="7">
        <v>0.29827762875803943</v>
      </c>
      <c r="J1011">
        <f t="shared" si="63"/>
        <v>0.53568190039488939</v>
      </c>
      <c r="N1011" s="3">
        <f t="shared" si="60"/>
        <v>0.72062019410820566</v>
      </c>
      <c r="O1011" s="3">
        <f t="shared" si="61"/>
        <v>0.55082057630420267</v>
      </c>
      <c r="P1011" s="3">
        <f t="shared" si="62"/>
        <v>0.33560493077225995</v>
      </c>
    </row>
    <row r="1012" spans="1:16" x14ac:dyDescent="0.3">
      <c r="A1012" t="s">
        <v>332</v>
      </c>
      <c r="B1012" t="s">
        <v>333</v>
      </c>
      <c r="C1012" t="s">
        <v>319</v>
      </c>
      <c r="D1012" s="6" t="e">
        <f>+SED!AJ1012</f>
        <v>#VALUE!</v>
      </c>
      <c r="E1012" s="7" t="s">
        <v>3</v>
      </c>
      <c r="F1012">
        <f>VLOOKUP(B1012,RegInd!$B$2:$N$388,13,FALSE)</f>
        <v>0.49136071563278311</v>
      </c>
      <c r="G1012" s="7">
        <v>0.49136071563278311</v>
      </c>
      <c r="H1012">
        <f>+VLOOKUP(C1012,ExpPat!$A$2:$D$47,4,FALSE)</f>
        <v>0.29827762875803943</v>
      </c>
      <c r="I1012" s="7">
        <v>0.29827762875803943</v>
      </c>
      <c r="J1012" t="e">
        <f t="shared" si="63"/>
        <v>#VALUE!</v>
      </c>
      <c r="N1012" s="3" t="e">
        <f t="shared" si="60"/>
        <v>#VALUE!</v>
      </c>
      <c r="O1012" s="3">
        <f t="shared" si="61"/>
        <v>0.56419474487739962</v>
      </c>
      <c r="P1012" s="3">
        <f t="shared" si="62"/>
        <v>0.33560493077225995</v>
      </c>
    </row>
    <row r="1013" spans="1:16" x14ac:dyDescent="0.3">
      <c r="A1013" t="s">
        <v>2095</v>
      </c>
      <c r="B1013" t="s">
        <v>2094</v>
      </c>
      <c r="C1013" t="s">
        <v>319</v>
      </c>
      <c r="D1013" s="6">
        <f>+SED!AJ1013</f>
        <v>0.22523064396847886</v>
      </c>
      <c r="E1013" s="7">
        <v>0.22523064396847886</v>
      </c>
      <c r="F1013" t="e">
        <f>VLOOKUP(B1013,RegInd!$B$2:$N$388,13,FALSE)</f>
        <v>#N/A</v>
      </c>
      <c r="G1013" s="7">
        <v>0.49136071563278311</v>
      </c>
      <c r="H1013">
        <f>+VLOOKUP(C1013,ExpPat!$A$2:$D$47,4,FALSE)</f>
        <v>0.29827762875803943</v>
      </c>
      <c r="I1013" s="7">
        <v>0.29827762875803943</v>
      </c>
      <c r="J1013">
        <f t="shared" si="63"/>
        <v>0.55381538445058243</v>
      </c>
      <c r="N1013" s="3">
        <f t="shared" si="60"/>
        <v>0.76164647770208782</v>
      </c>
      <c r="O1013" s="3">
        <f t="shared" si="61"/>
        <v>0.56419474487739962</v>
      </c>
      <c r="P1013" s="3">
        <f t="shared" si="62"/>
        <v>0.33560493077225995</v>
      </c>
    </row>
    <row r="1014" spans="1:16" x14ac:dyDescent="0.3">
      <c r="A1014" t="s">
        <v>2097</v>
      </c>
      <c r="B1014" t="s">
        <v>2096</v>
      </c>
      <c r="C1014" t="s">
        <v>319</v>
      </c>
      <c r="D1014" s="6">
        <f>+SED!AJ1014</f>
        <v>0.22455797878880146</v>
      </c>
      <c r="E1014" s="7">
        <v>0.22455797878880146</v>
      </c>
      <c r="F1014" t="e">
        <f>VLOOKUP(B1014,RegInd!$B$2:$N$388,13,FALSE)</f>
        <v>#N/A</v>
      </c>
      <c r="G1014" s="7">
        <v>0.49136071563278311</v>
      </c>
      <c r="H1014">
        <f>+VLOOKUP(C1014,ExpPat!$A$2:$D$47,4,FALSE)</f>
        <v>0.29827762875803943</v>
      </c>
      <c r="I1014" s="7">
        <v>0.29827762875803943</v>
      </c>
      <c r="J1014">
        <f t="shared" si="63"/>
        <v>0.55418060779800249</v>
      </c>
      <c r="N1014" s="3">
        <f t="shared" si="60"/>
        <v>0.7627421477443479</v>
      </c>
      <c r="O1014" s="3">
        <f t="shared" si="61"/>
        <v>0.56419474487739962</v>
      </c>
      <c r="P1014" s="3">
        <f t="shared" si="62"/>
        <v>0.33560493077225995</v>
      </c>
    </row>
    <row r="1015" spans="1:16" x14ac:dyDescent="0.3">
      <c r="A1015" t="s">
        <v>334</v>
      </c>
      <c r="B1015" t="s">
        <v>335</v>
      </c>
      <c r="C1015" t="s">
        <v>319</v>
      </c>
      <c r="D1015" s="6" t="e">
        <f>+SED!AJ1015</f>
        <v>#VALUE!</v>
      </c>
      <c r="E1015" s="7" t="s">
        <v>3</v>
      </c>
      <c r="F1015">
        <f>VLOOKUP(B1015,RegInd!$B$2:$N$388,13,FALSE)</f>
        <v>0.50108881792493309</v>
      </c>
      <c r="G1015" s="7">
        <v>0.50108881792493309</v>
      </c>
      <c r="H1015">
        <f>+VLOOKUP(C1015,ExpPat!$A$2:$D$47,4,FALSE)</f>
        <v>0.29827762875803943</v>
      </c>
      <c r="I1015" s="7">
        <v>0.29827762875803943</v>
      </c>
      <c r="J1015" t="e">
        <f t="shared" si="63"/>
        <v>#VALUE!</v>
      </c>
      <c r="N1015" s="3" t="e">
        <f t="shared" si="60"/>
        <v>#VALUE!</v>
      </c>
      <c r="O1015" s="3">
        <f t="shared" si="61"/>
        <v>0.58243224747721378</v>
      </c>
      <c r="P1015" s="3">
        <f t="shared" si="62"/>
        <v>0.33560493077225995</v>
      </c>
    </row>
    <row r="1016" spans="1:16" x14ac:dyDescent="0.3">
      <c r="A1016" t="s">
        <v>2099</v>
      </c>
      <c r="B1016" t="s">
        <v>2098</v>
      </c>
      <c r="C1016" t="s">
        <v>319</v>
      </c>
      <c r="D1016" s="6">
        <f>+SED!AJ1016</f>
        <v>0.26607075010312603</v>
      </c>
      <c r="E1016" s="7">
        <v>0.26607075010312603</v>
      </c>
      <c r="F1016" t="e">
        <f>VLOOKUP(B1016,RegInd!$B$2:$N$388,13,FALSE)</f>
        <v>#N/A</v>
      </c>
      <c r="G1016" s="7">
        <v>0.50108881792493309</v>
      </c>
      <c r="H1016">
        <f>+VLOOKUP(C1016,ExpPat!$A$2:$D$47,4,FALSE)</f>
        <v>0.29827762875803943</v>
      </c>
      <c r="I1016" s="7">
        <v>0.29827762875803943</v>
      </c>
      <c r="J1016">
        <f t="shared" si="63"/>
        <v>0.53772042922245722</v>
      </c>
      <c r="N1016" s="3">
        <f t="shared" si="60"/>
        <v>0.69512410941789793</v>
      </c>
      <c r="O1016" s="3">
        <f t="shared" si="61"/>
        <v>0.58243224747721378</v>
      </c>
      <c r="P1016" s="3">
        <f t="shared" si="62"/>
        <v>0.33560493077225995</v>
      </c>
    </row>
    <row r="1017" spans="1:16" x14ac:dyDescent="0.3">
      <c r="A1017" t="s">
        <v>2101</v>
      </c>
      <c r="B1017" t="s">
        <v>2100</v>
      </c>
      <c r="C1017" t="s">
        <v>319</v>
      </c>
      <c r="D1017" s="6">
        <f>+SED!AJ1017</f>
        <v>0.21824017250533098</v>
      </c>
      <c r="E1017" s="7">
        <v>0.21824017250533098</v>
      </c>
      <c r="F1017" t="e">
        <f>VLOOKUP(B1017,RegInd!$B$2:$N$388,13,FALSE)</f>
        <v>#N/A</v>
      </c>
      <c r="G1017" s="7">
        <v>0.50108881792493309</v>
      </c>
      <c r="H1017">
        <f>+VLOOKUP(C1017,ExpPat!$A$2:$D$47,4,FALSE)</f>
        <v>0.29827762875803943</v>
      </c>
      <c r="I1017" s="7">
        <v>0.29827762875803943</v>
      </c>
      <c r="J1017">
        <f t="shared" si="63"/>
        <v>0.56369002626280973</v>
      </c>
      <c r="N1017" s="3">
        <f t="shared" si="60"/>
        <v>0.77303290053895557</v>
      </c>
      <c r="O1017" s="3">
        <f t="shared" si="61"/>
        <v>0.58243224747721378</v>
      </c>
      <c r="P1017" s="3">
        <f t="shared" si="62"/>
        <v>0.33560493077225995</v>
      </c>
    </row>
    <row r="1018" spans="1:16" x14ac:dyDescent="0.3">
      <c r="A1018" t="s">
        <v>2103</v>
      </c>
      <c r="B1018" t="s">
        <v>2102</v>
      </c>
      <c r="C1018" t="s">
        <v>319</v>
      </c>
      <c r="D1018" s="6">
        <f>+SED!AJ1018</f>
        <v>0.26409037260893564</v>
      </c>
      <c r="E1018" s="7">
        <v>0.26409037260893564</v>
      </c>
      <c r="F1018" t="e">
        <f>VLOOKUP(B1018,RegInd!$B$2:$N$388,13,FALSE)</f>
        <v>#N/A</v>
      </c>
      <c r="G1018" s="7">
        <v>0.50108881792493309</v>
      </c>
      <c r="H1018">
        <f>+VLOOKUP(C1018,ExpPat!$A$2:$D$47,4,FALSE)</f>
        <v>0.29827762875803943</v>
      </c>
      <c r="I1018" s="7">
        <v>0.29827762875803943</v>
      </c>
      <c r="J1018">
        <f t="shared" si="63"/>
        <v>0.53879567455911981</v>
      </c>
      <c r="N1018" s="3">
        <f t="shared" si="60"/>
        <v>0.6983498454278857</v>
      </c>
      <c r="O1018" s="3">
        <f t="shared" si="61"/>
        <v>0.58243224747721378</v>
      </c>
      <c r="P1018" s="3">
        <f t="shared" si="62"/>
        <v>0.33560493077225995</v>
      </c>
    </row>
    <row r="1019" spans="1:16" x14ac:dyDescent="0.3">
      <c r="A1019" t="s">
        <v>2105</v>
      </c>
      <c r="B1019" t="s">
        <v>2104</v>
      </c>
      <c r="C1019" t="s">
        <v>319</v>
      </c>
      <c r="D1019" s="6">
        <f>+SED!AJ1019</f>
        <v>0.24634197883149989</v>
      </c>
      <c r="E1019" s="7">
        <v>0.24634197883149989</v>
      </c>
      <c r="F1019" t="e">
        <f>VLOOKUP(B1019,RegInd!$B$2:$N$388,13,FALSE)</f>
        <v>#N/A</v>
      </c>
      <c r="G1019" s="7">
        <v>0.50108881792493309</v>
      </c>
      <c r="H1019">
        <f>+VLOOKUP(C1019,ExpPat!$A$2:$D$47,4,FALSE)</f>
        <v>0.29827762875803943</v>
      </c>
      <c r="I1019" s="7">
        <v>0.29827762875803943</v>
      </c>
      <c r="J1019">
        <f t="shared" si="63"/>
        <v>0.54843215936993162</v>
      </c>
      <c r="N1019" s="3">
        <f t="shared" si="60"/>
        <v>0.72725929986032112</v>
      </c>
      <c r="O1019" s="3">
        <f t="shared" si="61"/>
        <v>0.58243224747721378</v>
      </c>
      <c r="P1019" s="3">
        <f t="shared" si="62"/>
        <v>0.33560493077225995</v>
      </c>
    </row>
    <row r="1020" spans="1:16" x14ac:dyDescent="0.3">
      <c r="A1020" t="s">
        <v>2107</v>
      </c>
      <c r="B1020" t="s">
        <v>2106</v>
      </c>
      <c r="C1020" t="s">
        <v>319</v>
      </c>
      <c r="D1020" s="6">
        <f>+SED!AJ1020</f>
        <v>0.24159215102732037</v>
      </c>
      <c r="E1020" s="7">
        <v>0.24159215102732037</v>
      </c>
      <c r="F1020" t="e">
        <f>VLOOKUP(B1020,RegInd!$B$2:$N$388,13,FALSE)</f>
        <v>#N/A</v>
      </c>
      <c r="G1020" s="7">
        <v>0.50108881792493309</v>
      </c>
      <c r="H1020">
        <f>+VLOOKUP(C1020,ExpPat!$A$2:$D$47,4,FALSE)</f>
        <v>0.29827762875803943</v>
      </c>
      <c r="I1020" s="7">
        <v>0.29827762875803943</v>
      </c>
      <c r="J1020">
        <f t="shared" si="63"/>
        <v>0.55101107688004103</v>
      </c>
      <c r="N1020" s="3">
        <f t="shared" si="60"/>
        <v>0.73499605239064958</v>
      </c>
      <c r="O1020" s="3">
        <f t="shared" si="61"/>
        <v>0.58243224747721378</v>
      </c>
      <c r="P1020" s="3">
        <f t="shared" si="62"/>
        <v>0.33560493077225995</v>
      </c>
    </row>
    <row r="1021" spans="1:16" x14ac:dyDescent="0.3">
      <c r="A1021" t="s">
        <v>336</v>
      </c>
      <c r="B1021" t="s">
        <v>337</v>
      </c>
      <c r="C1021" t="s">
        <v>319</v>
      </c>
      <c r="D1021" s="6" t="e">
        <f>+SED!AJ1021</f>
        <v>#VALUE!</v>
      </c>
      <c r="E1021" s="7" t="s">
        <v>3</v>
      </c>
      <c r="F1021">
        <f>VLOOKUP(B1021,RegInd!$B$2:$N$388,13,FALSE)</f>
        <v>0.49460341639683308</v>
      </c>
      <c r="G1021" s="7">
        <v>0.49460341639683308</v>
      </c>
      <c r="H1021">
        <f>+VLOOKUP(C1021,ExpPat!$A$2:$D$47,4,FALSE)</f>
        <v>0.29827762875803943</v>
      </c>
      <c r="I1021" s="7">
        <v>0.29827762875803943</v>
      </c>
      <c r="J1021" t="e">
        <f t="shared" si="63"/>
        <v>#VALUE!</v>
      </c>
      <c r="N1021" s="3" t="e">
        <f t="shared" si="60"/>
        <v>#VALUE!</v>
      </c>
      <c r="O1021" s="3">
        <f t="shared" si="61"/>
        <v>0.57027391241067094</v>
      </c>
      <c r="P1021" s="3">
        <f t="shared" si="62"/>
        <v>0.33560493077225995</v>
      </c>
    </row>
    <row r="1022" spans="1:16" x14ac:dyDescent="0.3">
      <c r="A1022" t="s">
        <v>2109</v>
      </c>
      <c r="B1022" t="s">
        <v>2108</v>
      </c>
      <c r="C1022" t="s">
        <v>319</v>
      </c>
      <c r="D1022" s="6">
        <f>+SED!AJ1022</f>
        <v>0.27390304485821798</v>
      </c>
      <c r="E1022" s="7">
        <v>0.27390304485821798</v>
      </c>
      <c r="F1022" t="e">
        <f>VLOOKUP(B1022,RegInd!$B$2:$N$388,13,FALSE)</f>
        <v>#N/A</v>
      </c>
      <c r="G1022" s="7">
        <v>0.49460341639683308</v>
      </c>
      <c r="H1022">
        <f>+VLOOKUP(C1022,ExpPat!$A$2:$D$47,4,FALSE)</f>
        <v>0.29827762875803943</v>
      </c>
      <c r="I1022" s="7">
        <v>0.29827762875803943</v>
      </c>
      <c r="J1022">
        <f t="shared" si="63"/>
        <v>0.52941510889679577</v>
      </c>
      <c r="N1022" s="3">
        <f t="shared" si="60"/>
        <v>0.68236648350745632</v>
      </c>
      <c r="O1022" s="3">
        <f t="shared" si="61"/>
        <v>0.57027391241067094</v>
      </c>
      <c r="P1022" s="3">
        <f t="shared" si="62"/>
        <v>0.33560493077225995</v>
      </c>
    </row>
    <row r="1023" spans="1:16" x14ac:dyDescent="0.3">
      <c r="A1023" t="s">
        <v>2111</v>
      </c>
      <c r="B1023" t="s">
        <v>2110</v>
      </c>
      <c r="C1023" t="s">
        <v>319</v>
      </c>
      <c r="D1023" s="6">
        <f>+SED!AJ1023</f>
        <v>0.27648496619820806</v>
      </c>
      <c r="E1023" s="7">
        <v>0.27648496619820806</v>
      </c>
      <c r="F1023" t="e">
        <f>VLOOKUP(B1023,RegInd!$B$2:$N$388,13,FALSE)</f>
        <v>#N/A</v>
      </c>
      <c r="G1023" s="7">
        <v>0.49460341639683308</v>
      </c>
      <c r="H1023">
        <f>+VLOOKUP(C1023,ExpPat!$A$2:$D$47,4,FALSE)</f>
        <v>0.29827762875803943</v>
      </c>
      <c r="I1023" s="7">
        <v>0.29827762875803943</v>
      </c>
      <c r="J1023">
        <f t="shared" si="63"/>
        <v>0.52801325551853928</v>
      </c>
      <c r="N1023" s="3">
        <f t="shared" si="60"/>
        <v>0.67816092337268685</v>
      </c>
      <c r="O1023" s="3">
        <f t="shared" si="61"/>
        <v>0.57027391241067094</v>
      </c>
      <c r="P1023" s="3">
        <f t="shared" si="62"/>
        <v>0.33560493077225995</v>
      </c>
    </row>
    <row r="1024" spans="1:16" x14ac:dyDescent="0.3">
      <c r="A1024" t="s">
        <v>2113</v>
      </c>
      <c r="B1024" t="s">
        <v>2112</v>
      </c>
      <c r="C1024" t="s">
        <v>319</v>
      </c>
      <c r="D1024" s="6">
        <f>+SED!AJ1024</f>
        <v>0.27627106378339489</v>
      </c>
      <c r="E1024" s="7">
        <v>0.27627106378339489</v>
      </c>
      <c r="F1024" t="e">
        <f>VLOOKUP(B1024,RegInd!$B$2:$N$388,13,FALSE)</f>
        <v>#N/A</v>
      </c>
      <c r="G1024" s="7">
        <v>0.49460341639683308</v>
      </c>
      <c r="H1024">
        <f>+VLOOKUP(C1024,ExpPat!$A$2:$D$47,4,FALSE)</f>
        <v>0.29827762875803943</v>
      </c>
      <c r="I1024" s="7">
        <v>0.29827762875803943</v>
      </c>
      <c r="J1024">
        <f t="shared" si="63"/>
        <v>0.52812939376728396</v>
      </c>
      <c r="N1024" s="3">
        <f t="shared" si="60"/>
        <v>0.678509338118921</v>
      </c>
      <c r="O1024" s="3">
        <f t="shared" si="61"/>
        <v>0.57027391241067094</v>
      </c>
      <c r="P1024" s="3">
        <f t="shared" si="62"/>
        <v>0.33560493077225995</v>
      </c>
    </row>
    <row r="1025" spans="1:16" x14ac:dyDescent="0.3">
      <c r="A1025" t="s">
        <v>2115</v>
      </c>
      <c r="B1025" t="s">
        <v>2114</v>
      </c>
      <c r="C1025" t="s">
        <v>319</v>
      </c>
      <c r="D1025" s="6">
        <f>+SED!AJ1025</f>
        <v>0.21818947082371537</v>
      </c>
      <c r="E1025" s="7">
        <v>0.21818947082371537</v>
      </c>
      <c r="F1025" t="e">
        <f>VLOOKUP(B1025,RegInd!$B$2:$N$388,13,FALSE)</f>
        <v>#N/A</v>
      </c>
      <c r="G1025" s="7">
        <v>0.49460341639683308</v>
      </c>
      <c r="H1025">
        <f>+VLOOKUP(C1025,ExpPat!$A$2:$D$47,4,FALSE)</f>
        <v>0.29827762875803943</v>
      </c>
      <c r="I1025" s="7">
        <v>0.29827762875803943</v>
      </c>
      <c r="J1025">
        <f t="shared" si="63"/>
        <v>0.55966477636935785</v>
      </c>
      <c r="N1025" s="3">
        <f t="shared" si="60"/>
        <v>0.77311548592514279</v>
      </c>
      <c r="O1025" s="3">
        <f t="shared" si="61"/>
        <v>0.57027391241067094</v>
      </c>
      <c r="P1025" s="3">
        <f t="shared" si="62"/>
        <v>0.33560493077225995</v>
      </c>
    </row>
    <row r="1026" spans="1:16" x14ac:dyDescent="0.3">
      <c r="A1026" t="s">
        <v>2117</v>
      </c>
      <c r="B1026" t="s">
        <v>2116</v>
      </c>
      <c r="C1026" t="s">
        <v>319</v>
      </c>
      <c r="D1026" s="6">
        <f>+SED!AJ1026</f>
        <v>0.27448185977832334</v>
      </c>
      <c r="E1026" s="7">
        <v>0.27448185977832334</v>
      </c>
      <c r="F1026" t="e">
        <f>VLOOKUP(B1026,RegInd!$B$2:$N$388,13,FALSE)</f>
        <v>#N/A</v>
      </c>
      <c r="G1026" s="7">
        <v>0.49460341639683308</v>
      </c>
      <c r="H1026">
        <f>+VLOOKUP(C1026,ExpPat!$A$2:$D$47,4,FALSE)</f>
        <v>0.29827762875803943</v>
      </c>
      <c r="I1026" s="7">
        <v>0.29827762875803943</v>
      </c>
      <c r="J1026">
        <f t="shared" si="63"/>
        <v>0.5291008415182481</v>
      </c>
      <c r="N1026" s="3">
        <f t="shared" ref="N1026:N1089" si="64">1-(E1026-$L$2)/($M$2-$L$2)</f>
        <v>0.68142368137181331</v>
      </c>
      <c r="O1026" s="3">
        <f t="shared" ref="O1026:O1089" si="65">+(G1026-$L$3)/($M$3-$L$3)</f>
        <v>0.57027391241067094</v>
      </c>
      <c r="P1026" s="3">
        <f t="shared" ref="P1026:P1089" si="66">+(I1026-$L$4)/($M$4-$L$4)</f>
        <v>0.33560493077225995</v>
      </c>
    </row>
    <row r="1027" spans="1:16" x14ac:dyDescent="0.3">
      <c r="A1027" t="s">
        <v>2119</v>
      </c>
      <c r="B1027" t="s">
        <v>2118</v>
      </c>
      <c r="C1027" t="s">
        <v>319</v>
      </c>
      <c r="D1027" s="6">
        <f>+SED!AJ1027</f>
        <v>0.27362389108548207</v>
      </c>
      <c r="E1027" s="7">
        <v>0.27362389108548207</v>
      </c>
      <c r="F1027" t="e">
        <f>VLOOKUP(B1027,RegInd!$B$2:$N$388,13,FALSE)</f>
        <v>#N/A</v>
      </c>
      <c r="G1027" s="7">
        <v>0.49460341639683308</v>
      </c>
      <c r="H1027">
        <f>+VLOOKUP(C1027,ExpPat!$A$2:$D$47,4,FALSE)</f>
        <v>0.29827762875803943</v>
      </c>
      <c r="I1027" s="7">
        <v>0.29827762875803943</v>
      </c>
      <c r="J1027">
        <f t="shared" ref="J1027:J1090" si="67">+(N1027/3)+(O1027/3)+(P1027/3)</f>
        <v>0.52956667534977075</v>
      </c>
      <c r="N1027" s="3">
        <f t="shared" si="64"/>
        <v>0.68282118286638149</v>
      </c>
      <c r="O1027" s="3">
        <f t="shared" si="65"/>
        <v>0.57027391241067094</v>
      </c>
      <c r="P1027" s="3">
        <f t="shared" si="66"/>
        <v>0.33560493077225995</v>
      </c>
    </row>
    <row r="1028" spans="1:16" x14ac:dyDescent="0.3">
      <c r="A1028" t="s">
        <v>338</v>
      </c>
      <c r="B1028" t="s">
        <v>339</v>
      </c>
      <c r="C1028" t="s">
        <v>319</v>
      </c>
      <c r="D1028" s="6" t="e">
        <f>+SED!AJ1028</f>
        <v>#VALUE!</v>
      </c>
      <c r="E1028" s="7" t="s">
        <v>3</v>
      </c>
      <c r="F1028">
        <f>VLOOKUP(B1028,RegInd!$B$2:$N$388,13,FALSE)</f>
        <v>0.49265779593840309</v>
      </c>
      <c r="G1028" s="7">
        <v>0.49265779593840309</v>
      </c>
      <c r="H1028">
        <f>+VLOOKUP(C1028,ExpPat!$A$2:$D$47,4,FALSE)</f>
        <v>0.29827762875803943</v>
      </c>
      <c r="I1028" s="7">
        <v>0.29827762875803943</v>
      </c>
      <c r="J1028" t="e">
        <f t="shared" si="67"/>
        <v>#VALUE!</v>
      </c>
      <c r="N1028" s="3" t="e">
        <f t="shared" si="64"/>
        <v>#VALUE!</v>
      </c>
      <c r="O1028" s="3">
        <f t="shared" si="65"/>
        <v>0.56662641189070806</v>
      </c>
      <c r="P1028" s="3">
        <f t="shared" si="66"/>
        <v>0.33560493077225995</v>
      </c>
    </row>
    <row r="1029" spans="1:16" x14ac:dyDescent="0.3">
      <c r="A1029" t="s">
        <v>2121</v>
      </c>
      <c r="B1029" t="s">
        <v>2120</v>
      </c>
      <c r="C1029" t="s">
        <v>319</v>
      </c>
      <c r="D1029" s="6">
        <f>+SED!AJ1029</f>
        <v>0.2228809125983103</v>
      </c>
      <c r="E1029" s="7">
        <v>0.2228809125983103</v>
      </c>
      <c r="F1029" t="e">
        <f>VLOOKUP(B1029,RegInd!$B$2:$N$388,13,FALSE)</f>
        <v>#N/A</v>
      </c>
      <c r="G1029" s="7">
        <v>0.49265779593840309</v>
      </c>
      <c r="H1029">
        <f>+VLOOKUP(C1029,ExpPat!$A$2:$D$47,4,FALSE)</f>
        <v>0.29827762875803943</v>
      </c>
      <c r="I1029" s="7">
        <v>0.29827762875803943</v>
      </c>
      <c r="J1029">
        <f t="shared" si="67"/>
        <v>0.55590172602896581</v>
      </c>
      <c r="N1029" s="3">
        <f t="shared" si="64"/>
        <v>0.76547383542392933</v>
      </c>
      <c r="O1029" s="3">
        <f t="shared" si="65"/>
        <v>0.56662641189070806</v>
      </c>
      <c r="P1029" s="3">
        <f t="shared" si="66"/>
        <v>0.33560493077225995</v>
      </c>
    </row>
    <row r="1030" spans="1:16" x14ac:dyDescent="0.3">
      <c r="A1030" t="s">
        <v>2123</v>
      </c>
      <c r="B1030" t="s">
        <v>2122</v>
      </c>
      <c r="C1030" t="s">
        <v>319</v>
      </c>
      <c r="D1030" s="6">
        <f>+SED!AJ1030</f>
        <v>0.24683370980044381</v>
      </c>
      <c r="E1030" s="7">
        <v>0.24683370980044381</v>
      </c>
      <c r="F1030" t="e">
        <f>VLOOKUP(B1030,RegInd!$B$2:$N$388,13,FALSE)</f>
        <v>#N/A</v>
      </c>
      <c r="G1030" s="7">
        <v>0.49265779593840309</v>
      </c>
      <c r="H1030">
        <f>+VLOOKUP(C1030,ExpPat!$A$2:$D$47,4,FALSE)</f>
        <v>0.29827762875803943</v>
      </c>
      <c r="I1030" s="7">
        <v>0.29827762875803943</v>
      </c>
      <c r="J1030">
        <f t="shared" si="67"/>
        <v>0.54289656233306749</v>
      </c>
      <c r="N1030" s="3">
        <f t="shared" si="64"/>
        <v>0.72645834433623446</v>
      </c>
      <c r="O1030" s="3">
        <f t="shared" si="65"/>
        <v>0.56662641189070806</v>
      </c>
      <c r="P1030" s="3">
        <f t="shared" si="66"/>
        <v>0.33560493077225995</v>
      </c>
    </row>
    <row r="1031" spans="1:16" x14ac:dyDescent="0.3">
      <c r="A1031" t="s">
        <v>340</v>
      </c>
      <c r="B1031" t="s">
        <v>341</v>
      </c>
      <c r="C1031" t="s">
        <v>319</v>
      </c>
      <c r="D1031" s="6" t="e">
        <f>+SED!AJ1031</f>
        <v>#VALUE!</v>
      </c>
      <c r="E1031" s="7" t="s">
        <v>3</v>
      </c>
      <c r="F1031">
        <f>VLOOKUP(B1031,RegInd!$B$2:$N$388,13,FALSE)</f>
        <v>0.50044027777212308</v>
      </c>
      <c r="G1031" s="7">
        <v>0.50044027777212308</v>
      </c>
      <c r="H1031">
        <f>+VLOOKUP(C1031,ExpPat!$A$2:$D$47,4,FALSE)</f>
        <v>0.29827762875803943</v>
      </c>
      <c r="I1031" s="7">
        <v>0.29827762875803943</v>
      </c>
      <c r="J1031" t="e">
        <f t="shared" si="67"/>
        <v>#VALUE!</v>
      </c>
      <c r="N1031" s="3" t="e">
        <f t="shared" si="64"/>
        <v>#VALUE!</v>
      </c>
      <c r="O1031" s="3">
        <f t="shared" si="65"/>
        <v>0.58121641397055945</v>
      </c>
      <c r="P1031" s="3">
        <f t="shared" si="66"/>
        <v>0.33560493077225995</v>
      </c>
    </row>
    <row r="1032" spans="1:16" x14ac:dyDescent="0.3">
      <c r="A1032" t="s">
        <v>2125</v>
      </c>
      <c r="B1032" t="s">
        <v>2124</v>
      </c>
      <c r="C1032" t="s">
        <v>319</v>
      </c>
      <c r="D1032" s="6">
        <f>+SED!AJ1032</f>
        <v>0.24626609680817999</v>
      </c>
      <c r="E1032" s="7">
        <v>0.24626609680817999</v>
      </c>
      <c r="F1032" t="e">
        <f>VLOOKUP(B1032,RegInd!$B$2:$N$388,13,FALSE)</f>
        <v>#N/A</v>
      </c>
      <c r="G1032" s="7">
        <v>0.50044027777212308</v>
      </c>
      <c r="H1032">
        <f>+VLOOKUP(C1032,ExpPat!$A$2:$D$47,4,FALSE)</f>
        <v>0.29827762875803943</v>
      </c>
      <c r="I1032" s="7">
        <v>0.29827762875803943</v>
      </c>
      <c r="J1032">
        <f t="shared" si="67"/>
        <v>0.54806808165503929</v>
      </c>
      <c r="N1032" s="3">
        <f t="shared" si="64"/>
        <v>0.72738290022229846</v>
      </c>
      <c r="O1032" s="3">
        <f t="shared" si="65"/>
        <v>0.58121641397055945</v>
      </c>
      <c r="P1032" s="3">
        <f t="shared" si="66"/>
        <v>0.33560493077225995</v>
      </c>
    </row>
    <row r="1033" spans="1:16" x14ac:dyDescent="0.3">
      <c r="A1033" t="s">
        <v>2127</v>
      </c>
      <c r="B1033" t="s">
        <v>2126</v>
      </c>
      <c r="C1033" t="s">
        <v>319</v>
      </c>
      <c r="D1033" s="6">
        <f>+SED!AJ1033</f>
        <v>0.24095328299665619</v>
      </c>
      <c r="E1033" s="7">
        <v>0.24095328299665619</v>
      </c>
      <c r="F1033" t="e">
        <f>VLOOKUP(B1033,RegInd!$B$2:$N$388,13,FALSE)</f>
        <v>#N/A</v>
      </c>
      <c r="G1033" s="7">
        <v>0.50044027777212308</v>
      </c>
      <c r="H1033">
        <f>+VLOOKUP(C1033,ExpPat!$A$2:$D$47,4,FALSE)</f>
        <v>0.29827762875803943</v>
      </c>
      <c r="I1033" s="7">
        <v>0.29827762875803943</v>
      </c>
      <c r="J1033">
        <f t="shared" si="67"/>
        <v>0.55095267224049882</v>
      </c>
      <c r="N1033" s="3">
        <f t="shared" si="64"/>
        <v>0.73603667197867706</v>
      </c>
      <c r="O1033" s="3">
        <f t="shared" si="65"/>
        <v>0.58121641397055945</v>
      </c>
      <c r="P1033" s="3">
        <f t="shared" si="66"/>
        <v>0.33560493077225995</v>
      </c>
    </row>
    <row r="1034" spans="1:16" x14ac:dyDescent="0.3">
      <c r="A1034" t="s">
        <v>2129</v>
      </c>
      <c r="B1034" t="s">
        <v>2128</v>
      </c>
      <c r="C1034" t="s">
        <v>319</v>
      </c>
      <c r="D1034" s="6">
        <f>+SED!AJ1034</f>
        <v>0.24478796045125259</v>
      </c>
      <c r="E1034" s="7">
        <v>0.24478796045125259</v>
      </c>
      <c r="F1034" t="e">
        <f>VLOOKUP(B1034,RegInd!$B$2:$N$388,13,FALSE)</f>
        <v>#N/A</v>
      </c>
      <c r="G1034" s="7">
        <v>0.50044027777212308</v>
      </c>
      <c r="H1034">
        <f>+VLOOKUP(C1034,ExpPat!$A$2:$D$47,4,FALSE)</f>
        <v>0.29827762875803943</v>
      </c>
      <c r="I1034" s="7">
        <v>0.29827762875803943</v>
      </c>
      <c r="J1034">
        <f t="shared" si="67"/>
        <v>0.54887063532442815</v>
      </c>
      <c r="N1034" s="3">
        <f t="shared" si="64"/>
        <v>0.72979056123046504</v>
      </c>
      <c r="O1034" s="3">
        <f t="shared" si="65"/>
        <v>0.58121641397055945</v>
      </c>
      <c r="P1034" s="3">
        <f t="shared" si="66"/>
        <v>0.33560493077225995</v>
      </c>
    </row>
    <row r="1035" spans="1:16" x14ac:dyDescent="0.3">
      <c r="A1035" t="s">
        <v>2131</v>
      </c>
      <c r="B1035" t="s">
        <v>2130</v>
      </c>
      <c r="C1035" t="s">
        <v>319</v>
      </c>
      <c r="D1035" s="6">
        <f>+SED!AJ1035</f>
        <v>0.21711759009584991</v>
      </c>
      <c r="E1035" s="7">
        <v>0.21711759009584991</v>
      </c>
      <c r="F1035" t="e">
        <f>VLOOKUP(B1035,RegInd!$B$2:$N$388,13,FALSE)</f>
        <v>#N/A</v>
      </c>
      <c r="G1035" s="7">
        <v>0.50044027777212308</v>
      </c>
      <c r="H1035">
        <f>+VLOOKUP(C1035,ExpPat!$A$2:$D$47,4,FALSE)</f>
        <v>0.29827762875803943</v>
      </c>
      <c r="I1035" s="7">
        <v>0.29827762875803943</v>
      </c>
      <c r="J1035">
        <f t="shared" si="67"/>
        <v>0.56389425419287864</v>
      </c>
      <c r="N1035" s="3">
        <f t="shared" si="64"/>
        <v>0.77486141783581675</v>
      </c>
      <c r="O1035" s="3">
        <f t="shared" si="65"/>
        <v>0.58121641397055945</v>
      </c>
      <c r="P1035" s="3">
        <f t="shared" si="66"/>
        <v>0.33560493077225995</v>
      </c>
    </row>
    <row r="1036" spans="1:16" x14ac:dyDescent="0.3">
      <c r="A1036" t="s">
        <v>2133</v>
      </c>
      <c r="B1036" t="s">
        <v>2132</v>
      </c>
      <c r="C1036" t="s">
        <v>319</v>
      </c>
      <c r="D1036" s="6">
        <f>+SED!AJ1036</f>
        <v>0.24110511098911652</v>
      </c>
      <c r="E1036" s="7">
        <v>0.24110511098911652</v>
      </c>
      <c r="F1036" t="e">
        <f>VLOOKUP(B1036,RegInd!$B$2:$N$388,13,FALSE)</f>
        <v>#N/A</v>
      </c>
      <c r="G1036" s="7">
        <v>0.50044027777212308</v>
      </c>
      <c r="H1036">
        <f>+VLOOKUP(C1036,ExpPat!$A$2:$D$47,4,FALSE)</f>
        <v>0.29827762875803943</v>
      </c>
      <c r="I1036" s="7">
        <v>0.29827762875803943</v>
      </c>
      <c r="J1036">
        <f t="shared" si="67"/>
        <v>0.55087023727981743</v>
      </c>
      <c r="N1036" s="3">
        <f t="shared" si="64"/>
        <v>0.73578936709663301</v>
      </c>
      <c r="O1036" s="3">
        <f t="shared" si="65"/>
        <v>0.58121641397055945</v>
      </c>
      <c r="P1036" s="3">
        <f t="shared" si="66"/>
        <v>0.33560493077225995</v>
      </c>
    </row>
    <row r="1037" spans="1:16" x14ac:dyDescent="0.3">
      <c r="A1037" t="s">
        <v>342</v>
      </c>
      <c r="B1037" t="s">
        <v>2134</v>
      </c>
      <c r="C1037" t="s">
        <v>319</v>
      </c>
      <c r="D1037" s="6" t="e">
        <f>+SED!AJ1037</f>
        <v>#VALUE!</v>
      </c>
      <c r="E1037" s="7" t="s">
        <v>3</v>
      </c>
      <c r="F1037" t="e">
        <f>VLOOKUP(B1037,RegInd!$B$2:$N$388,13,FALSE)</f>
        <v>#N/A</v>
      </c>
      <c r="G1037" s="7" t="s">
        <v>3</v>
      </c>
      <c r="H1037">
        <f>+VLOOKUP(C1037,ExpPat!$A$2:$D$47,4,FALSE)</f>
        <v>0.29827762875803943</v>
      </c>
      <c r="I1037" s="7">
        <v>0.29827762875803943</v>
      </c>
      <c r="J1037" t="e">
        <f t="shared" si="67"/>
        <v>#VALUE!</v>
      </c>
      <c r="N1037" s="3" t="e">
        <f t="shared" si="64"/>
        <v>#VALUE!</v>
      </c>
      <c r="O1037" s="3" t="e">
        <f t="shared" si="65"/>
        <v>#VALUE!</v>
      </c>
      <c r="P1037" s="3">
        <f t="shared" si="66"/>
        <v>0.33560493077225995</v>
      </c>
    </row>
    <row r="1038" spans="1:16" x14ac:dyDescent="0.3">
      <c r="A1038" t="s">
        <v>343</v>
      </c>
      <c r="B1038" t="s">
        <v>344</v>
      </c>
      <c r="C1038" t="s">
        <v>319</v>
      </c>
      <c r="D1038" s="6" t="e">
        <f>+SED!AJ1038</f>
        <v>#VALUE!</v>
      </c>
      <c r="E1038" s="7" t="s">
        <v>3</v>
      </c>
      <c r="F1038">
        <f>VLOOKUP(B1038,RegInd!$B$2:$N$388,13,FALSE)</f>
        <v>0.4971975770080731</v>
      </c>
      <c r="G1038" s="7">
        <v>0.4971975770080731</v>
      </c>
      <c r="H1038">
        <f>+VLOOKUP(C1038,ExpPat!$A$2:$D$47,4,FALSE)</f>
        <v>0.29827762875803943</v>
      </c>
      <c r="I1038" s="7">
        <v>0.29827762875803943</v>
      </c>
      <c r="J1038" t="e">
        <f t="shared" si="67"/>
        <v>#VALUE!</v>
      </c>
      <c r="N1038" s="3" t="e">
        <f t="shared" si="64"/>
        <v>#VALUE!</v>
      </c>
      <c r="O1038" s="3">
        <f t="shared" si="65"/>
        <v>0.57513724643728803</v>
      </c>
      <c r="P1038" s="3">
        <f t="shared" si="66"/>
        <v>0.33560493077225995</v>
      </c>
    </row>
    <row r="1039" spans="1:16" x14ac:dyDescent="0.3">
      <c r="A1039" t="s">
        <v>2136</v>
      </c>
      <c r="B1039" t="s">
        <v>2135</v>
      </c>
      <c r="C1039" t="s">
        <v>319</v>
      </c>
      <c r="D1039" s="6">
        <f>+SED!AJ1039</f>
        <v>0.24347438136080041</v>
      </c>
      <c r="E1039" s="7">
        <v>0.24347438136080041</v>
      </c>
      <c r="F1039" t="e">
        <f>VLOOKUP(B1039,RegInd!$B$2:$N$388,13,FALSE)</f>
        <v>#N/A</v>
      </c>
      <c r="G1039" s="7">
        <v>0.4971975770080731</v>
      </c>
      <c r="H1039">
        <f>+VLOOKUP(C1039,ExpPat!$A$2:$D$47,4,FALSE)</f>
        <v>0.29827762875803943</v>
      </c>
      <c r="I1039" s="7">
        <v>0.29827762875803943</v>
      </c>
      <c r="J1039">
        <f t="shared" si="67"/>
        <v>0.54755745350006169</v>
      </c>
      <c r="N1039" s="3">
        <f t="shared" si="64"/>
        <v>0.7319301832906373</v>
      </c>
      <c r="O1039" s="3">
        <f t="shared" si="65"/>
        <v>0.57513724643728803</v>
      </c>
      <c r="P1039" s="3">
        <f t="shared" si="66"/>
        <v>0.33560493077225995</v>
      </c>
    </row>
    <row r="1040" spans="1:16" x14ac:dyDescent="0.3">
      <c r="A1040" t="s">
        <v>2138</v>
      </c>
      <c r="B1040" t="s">
        <v>2137</v>
      </c>
      <c r="C1040" t="s">
        <v>319</v>
      </c>
      <c r="D1040" s="6">
        <f>+SED!AJ1040</f>
        <v>0.26493817491573973</v>
      </c>
      <c r="E1040" s="7">
        <v>0.26493817491573973</v>
      </c>
      <c r="F1040" t="e">
        <f>VLOOKUP(B1040,RegInd!$B$2:$N$388,13,FALSE)</f>
        <v>#N/A</v>
      </c>
      <c r="G1040" s="7">
        <v>0.4971975770080731</v>
      </c>
      <c r="H1040">
        <f>+VLOOKUP(C1040,ExpPat!$A$2:$D$47,4,FALSE)</f>
        <v>0.29827762875803943</v>
      </c>
      <c r="I1040" s="7">
        <v>0.29827762875803943</v>
      </c>
      <c r="J1040">
        <f t="shared" si="67"/>
        <v>0.53590369355038503</v>
      </c>
      <c r="N1040" s="3">
        <f t="shared" si="64"/>
        <v>0.69696890344160711</v>
      </c>
      <c r="O1040" s="3">
        <f t="shared" si="65"/>
        <v>0.57513724643728803</v>
      </c>
      <c r="P1040" s="3">
        <f t="shared" si="66"/>
        <v>0.33560493077225995</v>
      </c>
    </row>
    <row r="1041" spans="1:16" x14ac:dyDescent="0.3">
      <c r="A1041" t="s">
        <v>2140</v>
      </c>
      <c r="B1041" t="s">
        <v>2139</v>
      </c>
      <c r="C1041" t="s">
        <v>319</v>
      </c>
      <c r="D1041" s="6">
        <f>+SED!AJ1041</f>
        <v>0.24439094120301663</v>
      </c>
      <c r="E1041" s="7">
        <v>0.24439094120301663</v>
      </c>
      <c r="F1041" t="e">
        <f>VLOOKUP(B1041,RegInd!$B$2:$N$388,13,FALSE)</f>
        <v>#N/A</v>
      </c>
      <c r="G1041" s="7">
        <v>0.4971975770080731</v>
      </c>
      <c r="H1041">
        <f>+VLOOKUP(C1041,ExpPat!$A$2:$D$47,4,FALSE)</f>
        <v>0.29827762875803943</v>
      </c>
      <c r="I1041" s="7">
        <v>0.29827762875803943</v>
      </c>
      <c r="J1041">
        <f t="shared" si="67"/>
        <v>0.54705980762244177</v>
      </c>
      <c r="N1041" s="3">
        <f t="shared" si="64"/>
        <v>0.73043724565777746</v>
      </c>
      <c r="O1041" s="3">
        <f t="shared" si="65"/>
        <v>0.57513724643728803</v>
      </c>
      <c r="P1041" s="3">
        <f t="shared" si="66"/>
        <v>0.33560493077225995</v>
      </c>
    </row>
    <row r="1042" spans="1:16" x14ac:dyDescent="0.3">
      <c r="A1042" t="s">
        <v>2142</v>
      </c>
      <c r="B1042" t="s">
        <v>2141</v>
      </c>
      <c r="C1042" t="s">
        <v>319</v>
      </c>
      <c r="D1042" s="6">
        <f>+SED!AJ1042</f>
        <v>0.24187848398370293</v>
      </c>
      <c r="E1042" s="7">
        <v>0.24187848398370293</v>
      </c>
      <c r="F1042" t="e">
        <f>VLOOKUP(B1042,RegInd!$B$2:$N$388,13,FALSE)</f>
        <v>#N/A</v>
      </c>
      <c r="G1042" s="7">
        <v>0.4971975770080731</v>
      </c>
      <c r="H1042">
        <f>+VLOOKUP(C1042,ExpPat!$A$2:$D$47,4,FALSE)</f>
        <v>0.29827762875803943</v>
      </c>
      <c r="I1042" s="7">
        <v>0.29827762875803943</v>
      </c>
      <c r="J1042">
        <f t="shared" si="67"/>
        <v>0.5484239454782579</v>
      </c>
      <c r="N1042" s="3">
        <f t="shared" si="64"/>
        <v>0.73452965922522573</v>
      </c>
      <c r="O1042" s="3">
        <f t="shared" si="65"/>
        <v>0.57513724643728803</v>
      </c>
      <c r="P1042" s="3">
        <f t="shared" si="66"/>
        <v>0.33560493077225995</v>
      </c>
    </row>
    <row r="1043" spans="1:16" x14ac:dyDescent="0.3">
      <c r="A1043" t="s">
        <v>2144</v>
      </c>
      <c r="B1043" t="s">
        <v>2143</v>
      </c>
      <c r="C1043" t="s">
        <v>319</v>
      </c>
      <c r="D1043" s="6">
        <f>+SED!AJ1043</f>
        <v>0.26806530991508964</v>
      </c>
      <c r="E1043" s="7">
        <v>0.26806530991508964</v>
      </c>
      <c r="F1043" t="e">
        <f>VLOOKUP(B1043,RegInd!$B$2:$N$388,13,FALSE)</f>
        <v>#N/A</v>
      </c>
      <c r="G1043" s="7">
        <v>0.4971975770080731</v>
      </c>
      <c r="H1043">
        <f>+VLOOKUP(C1043,ExpPat!$A$2:$D$47,4,FALSE)</f>
        <v>0.29827762875803943</v>
      </c>
      <c r="I1043" s="7">
        <v>0.29827762875803943</v>
      </c>
      <c r="J1043">
        <f t="shared" si="67"/>
        <v>0.53420581658751842</v>
      </c>
      <c r="N1043" s="3">
        <f t="shared" si="64"/>
        <v>0.69187527255300729</v>
      </c>
      <c r="O1043" s="3">
        <f t="shared" si="65"/>
        <v>0.57513724643728803</v>
      </c>
      <c r="P1043" s="3">
        <f t="shared" si="66"/>
        <v>0.33560493077225995</v>
      </c>
    </row>
    <row r="1044" spans="1:16" x14ac:dyDescent="0.3">
      <c r="A1044" t="s">
        <v>2146</v>
      </c>
      <c r="B1044" t="s">
        <v>2145</v>
      </c>
      <c r="C1044" t="s">
        <v>319</v>
      </c>
      <c r="D1044" s="6">
        <f>+SED!AJ1044</f>
        <v>0.24431513435726249</v>
      </c>
      <c r="E1044" s="7">
        <v>0.24431513435726249</v>
      </c>
      <c r="F1044" t="e">
        <f>VLOOKUP(B1044,RegInd!$B$2:$N$388,13,FALSE)</f>
        <v>#N/A</v>
      </c>
      <c r="G1044" s="7">
        <v>0.4971975770080731</v>
      </c>
      <c r="H1044">
        <f>+VLOOKUP(C1044,ExpPat!$A$2:$D$47,4,FALSE)</f>
        <v>0.29827762875803943</v>
      </c>
      <c r="I1044" s="7">
        <v>0.29827762875803943</v>
      </c>
      <c r="J1044">
        <f t="shared" si="67"/>
        <v>0.54710096692546528</v>
      </c>
      <c r="N1044" s="3">
        <f t="shared" si="64"/>
        <v>0.73056072356684787</v>
      </c>
      <c r="O1044" s="3">
        <f t="shared" si="65"/>
        <v>0.57513724643728803</v>
      </c>
      <c r="P1044" s="3">
        <f t="shared" si="66"/>
        <v>0.33560493077225995</v>
      </c>
    </row>
    <row r="1045" spans="1:16" x14ac:dyDescent="0.3">
      <c r="A1045" t="s">
        <v>2148</v>
      </c>
      <c r="B1045" t="s">
        <v>2147</v>
      </c>
      <c r="C1045" t="s">
        <v>319</v>
      </c>
      <c r="D1045" s="6">
        <f>+SED!AJ1045</f>
        <v>0.26529813672178398</v>
      </c>
      <c r="E1045" s="7">
        <v>0.26529813672178398</v>
      </c>
      <c r="F1045" t="e">
        <f>VLOOKUP(B1045,RegInd!$B$2:$N$388,13,FALSE)</f>
        <v>#N/A</v>
      </c>
      <c r="G1045" s="7">
        <v>0.4971975770080731</v>
      </c>
      <c r="H1045">
        <f>+VLOOKUP(C1045,ExpPat!$A$2:$D$47,4,FALSE)</f>
        <v>0.29827762875803943</v>
      </c>
      <c r="I1045" s="7">
        <v>0.29827762875803943</v>
      </c>
      <c r="J1045">
        <f t="shared" si="67"/>
        <v>0.53570825240117925</v>
      </c>
      <c r="N1045" s="3">
        <f t="shared" si="64"/>
        <v>0.69638257999399</v>
      </c>
      <c r="O1045" s="3">
        <f t="shared" si="65"/>
        <v>0.57513724643728803</v>
      </c>
      <c r="P1045" s="3">
        <f t="shared" si="66"/>
        <v>0.33560493077225995</v>
      </c>
    </row>
    <row r="1046" spans="1:16" x14ac:dyDescent="0.3">
      <c r="A1046" t="s">
        <v>2150</v>
      </c>
      <c r="B1046" t="s">
        <v>2149</v>
      </c>
      <c r="C1046" t="s">
        <v>319</v>
      </c>
      <c r="D1046" s="6">
        <f>+SED!AJ1046</f>
        <v>0.24014883465094247</v>
      </c>
      <c r="E1046" s="7">
        <v>0.24014883465094247</v>
      </c>
      <c r="F1046" t="e">
        <f>VLOOKUP(B1046,RegInd!$B$2:$N$388,13,FALSE)</f>
        <v>#N/A</v>
      </c>
      <c r="G1046" s="7">
        <v>0.4971975770080731</v>
      </c>
      <c r="H1046">
        <f>+VLOOKUP(C1046,ExpPat!$A$2:$D$47,4,FALSE)</f>
        <v>0.29827762875803943</v>
      </c>
      <c r="I1046" s="7">
        <v>0.29827762875803943</v>
      </c>
      <c r="J1046">
        <f t="shared" si="67"/>
        <v>0.54936305803865004</v>
      </c>
      <c r="N1046" s="3">
        <f t="shared" si="64"/>
        <v>0.73734699690640237</v>
      </c>
      <c r="O1046" s="3">
        <f t="shared" si="65"/>
        <v>0.57513724643728803</v>
      </c>
      <c r="P1046" s="3">
        <f t="shared" si="66"/>
        <v>0.33560493077225995</v>
      </c>
    </row>
    <row r="1047" spans="1:16" x14ac:dyDescent="0.3">
      <c r="A1047" t="s">
        <v>2152</v>
      </c>
      <c r="B1047" t="s">
        <v>2151</v>
      </c>
      <c r="C1047" t="s">
        <v>319</v>
      </c>
      <c r="D1047" s="6">
        <f>+SED!AJ1047</f>
        <v>0.26923702224413287</v>
      </c>
      <c r="E1047" s="7">
        <v>0.26923702224413287</v>
      </c>
      <c r="F1047" t="e">
        <f>VLOOKUP(B1047,RegInd!$B$2:$N$388,13,FALSE)</f>
        <v>#N/A</v>
      </c>
      <c r="G1047" s="7">
        <v>0.4971975770080731</v>
      </c>
      <c r="H1047">
        <f>+VLOOKUP(C1047,ExpPat!$A$2:$D$47,4,FALSE)</f>
        <v>0.29827762875803943</v>
      </c>
      <c r="I1047" s="7">
        <v>0.29827762875803943</v>
      </c>
      <c r="J1047">
        <f t="shared" si="67"/>
        <v>0.53356963574754734</v>
      </c>
      <c r="N1047" s="3">
        <f t="shared" si="64"/>
        <v>0.68996673003309406</v>
      </c>
      <c r="O1047" s="3">
        <f t="shared" si="65"/>
        <v>0.57513724643728803</v>
      </c>
      <c r="P1047" s="3">
        <f t="shared" si="66"/>
        <v>0.33560493077225995</v>
      </c>
    </row>
    <row r="1048" spans="1:16" x14ac:dyDescent="0.3">
      <c r="A1048" t="s">
        <v>345</v>
      </c>
      <c r="B1048" t="s">
        <v>346</v>
      </c>
      <c r="C1048" t="s">
        <v>319</v>
      </c>
      <c r="D1048" s="6" t="e">
        <f>+SED!AJ1048</f>
        <v>#VALUE!</v>
      </c>
      <c r="E1048" s="7" t="s">
        <v>3</v>
      </c>
      <c r="F1048">
        <f>VLOOKUP(B1048,RegInd!$B$2:$N$388,13,FALSE)</f>
        <v>0.48682093456311315</v>
      </c>
      <c r="G1048" s="7">
        <v>0.48682093456311315</v>
      </c>
      <c r="H1048">
        <f>+VLOOKUP(C1048,ExpPat!$A$2:$D$47,4,FALSE)</f>
        <v>0.29827762875803943</v>
      </c>
      <c r="I1048" s="7">
        <v>0.29827762875803943</v>
      </c>
      <c r="J1048" t="e">
        <f t="shared" si="67"/>
        <v>#VALUE!</v>
      </c>
      <c r="N1048" s="3" t="e">
        <f t="shared" si="64"/>
        <v>#VALUE!</v>
      </c>
      <c r="O1048" s="3">
        <f t="shared" si="65"/>
        <v>0.55568391033081965</v>
      </c>
      <c r="P1048" s="3">
        <f t="shared" si="66"/>
        <v>0.33560493077225995</v>
      </c>
    </row>
    <row r="1049" spans="1:16" x14ac:dyDescent="0.3">
      <c r="A1049" t="s">
        <v>2154</v>
      </c>
      <c r="B1049" t="s">
        <v>2153</v>
      </c>
      <c r="C1049" t="s">
        <v>319</v>
      </c>
      <c r="D1049" s="6">
        <f>+SED!AJ1049</f>
        <v>0.25593670685216952</v>
      </c>
      <c r="E1049" s="7">
        <v>0.25593670685216952</v>
      </c>
      <c r="F1049" t="e">
        <f>VLOOKUP(B1049,RegInd!$B$2:$N$388,13,FALSE)</f>
        <v>#N/A</v>
      </c>
      <c r="G1049" s="7">
        <v>0.48682093456311315</v>
      </c>
      <c r="H1049">
        <f>+VLOOKUP(C1049,ExpPat!$A$2:$D$47,4,FALSE)</f>
        <v>0.29827762875803943</v>
      </c>
      <c r="I1049" s="7">
        <v>0.29827762875803943</v>
      </c>
      <c r="J1049">
        <f t="shared" si="67"/>
        <v>0.53430659243126444</v>
      </c>
      <c r="N1049" s="3">
        <f t="shared" si="64"/>
        <v>0.71163093619071383</v>
      </c>
      <c r="O1049" s="3">
        <f t="shared" si="65"/>
        <v>0.55568391033081965</v>
      </c>
      <c r="P1049" s="3">
        <f t="shared" si="66"/>
        <v>0.33560493077225995</v>
      </c>
    </row>
    <row r="1050" spans="1:16" x14ac:dyDescent="0.3">
      <c r="A1050" t="s">
        <v>2156</v>
      </c>
      <c r="B1050" t="s">
        <v>2155</v>
      </c>
      <c r="C1050" t="s">
        <v>319</v>
      </c>
      <c r="D1050" s="6">
        <f>+SED!AJ1050</f>
        <v>0.22635871954441145</v>
      </c>
      <c r="E1050" s="7">
        <v>0.22635871954441145</v>
      </c>
      <c r="F1050" t="e">
        <f>VLOOKUP(B1050,RegInd!$B$2:$N$388,13,FALSE)</f>
        <v>#N/A</v>
      </c>
      <c r="G1050" s="7">
        <v>0.48682093456311315</v>
      </c>
      <c r="H1050">
        <f>+VLOOKUP(C1050,ExpPat!$A$2:$D$47,4,FALSE)</f>
        <v>0.29827762875803943</v>
      </c>
      <c r="I1050" s="7">
        <v>0.29827762875803943</v>
      </c>
      <c r="J1050">
        <f t="shared" si="67"/>
        <v>0.55036595132310751</v>
      </c>
      <c r="N1050" s="3">
        <f t="shared" si="64"/>
        <v>0.75980901286624292</v>
      </c>
      <c r="O1050" s="3">
        <f t="shared" si="65"/>
        <v>0.55568391033081965</v>
      </c>
      <c r="P1050" s="3">
        <f t="shared" si="66"/>
        <v>0.33560493077225995</v>
      </c>
    </row>
    <row r="1051" spans="1:16" x14ac:dyDescent="0.3">
      <c r="A1051" t="s">
        <v>2158</v>
      </c>
      <c r="B1051" t="s">
        <v>2157</v>
      </c>
      <c r="C1051" t="s">
        <v>319</v>
      </c>
      <c r="D1051" s="6">
        <f>+SED!AJ1051</f>
        <v>0.28313746391442235</v>
      </c>
      <c r="E1051" s="7">
        <v>0.28313746391442235</v>
      </c>
      <c r="F1051" t="e">
        <f>VLOOKUP(B1051,RegInd!$B$2:$N$388,13,FALSE)</f>
        <v>#N/A</v>
      </c>
      <c r="G1051" s="7">
        <v>0.48682093456311315</v>
      </c>
      <c r="H1051">
        <f>+VLOOKUP(C1051,ExpPat!$A$2:$D$47,4,FALSE)</f>
        <v>0.29827762875803943</v>
      </c>
      <c r="I1051" s="7">
        <v>0.29827762875803943</v>
      </c>
      <c r="J1051">
        <f t="shared" si="67"/>
        <v>0.51953794995240399</v>
      </c>
      <c r="N1051" s="3">
        <f t="shared" si="64"/>
        <v>0.66732500875413236</v>
      </c>
      <c r="O1051" s="3">
        <f t="shared" si="65"/>
        <v>0.55568391033081965</v>
      </c>
      <c r="P1051" s="3">
        <f t="shared" si="66"/>
        <v>0.33560493077225995</v>
      </c>
    </row>
    <row r="1052" spans="1:16" x14ac:dyDescent="0.3">
      <c r="A1052" t="s">
        <v>2160</v>
      </c>
      <c r="B1052" t="s">
        <v>2159</v>
      </c>
      <c r="C1052" t="s">
        <v>319</v>
      </c>
      <c r="D1052" s="6">
        <f>+SED!AJ1052</f>
        <v>0.2350806850183991</v>
      </c>
      <c r="E1052" s="7">
        <v>0.2350806850183991</v>
      </c>
      <c r="F1052" t="e">
        <f>VLOOKUP(B1052,RegInd!$B$2:$N$388,13,FALSE)</f>
        <v>#N/A</v>
      </c>
      <c r="G1052" s="7">
        <v>0.48682093456311315</v>
      </c>
      <c r="H1052">
        <f>+VLOOKUP(C1052,ExpPat!$A$2:$D$47,4,FALSE)</f>
        <v>0.29827762875803943</v>
      </c>
      <c r="I1052" s="7">
        <v>0.29827762875803943</v>
      </c>
      <c r="J1052">
        <f t="shared" si="67"/>
        <v>0.54563036291637734</v>
      </c>
      <c r="N1052" s="3">
        <f t="shared" si="64"/>
        <v>0.74560224764605243</v>
      </c>
      <c r="O1052" s="3">
        <f t="shared" si="65"/>
        <v>0.55568391033081965</v>
      </c>
      <c r="P1052" s="3">
        <f t="shared" si="66"/>
        <v>0.33560493077225995</v>
      </c>
    </row>
    <row r="1053" spans="1:16" x14ac:dyDescent="0.3">
      <c r="A1053" t="s">
        <v>2162</v>
      </c>
      <c r="B1053" t="s">
        <v>2161</v>
      </c>
      <c r="C1053" t="s">
        <v>319</v>
      </c>
      <c r="D1053" s="6" t="e">
        <f>+SED!AJ1053</f>
        <v>#VALUE!</v>
      </c>
      <c r="E1053" s="7" t="s">
        <v>3</v>
      </c>
      <c r="F1053" t="e">
        <f>VLOOKUP(B1053,RegInd!$B$2:$N$388,13,FALSE)</f>
        <v>#N/A</v>
      </c>
      <c r="G1053" s="7" t="s">
        <v>3</v>
      </c>
      <c r="H1053">
        <f>+VLOOKUP(C1053,ExpPat!$A$2:$D$47,4,FALSE)</f>
        <v>0.29827762875803943</v>
      </c>
      <c r="I1053" s="7">
        <v>0.29827762875803943</v>
      </c>
      <c r="J1053" t="e">
        <f t="shared" si="67"/>
        <v>#VALUE!</v>
      </c>
      <c r="N1053" s="3" t="e">
        <f t="shared" si="64"/>
        <v>#VALUE!</v>
      </c>
      <c r="O1053" s="3" t="e">
        <f t="shared" si="65"/>
        <v>#VALUE!</v>
      </c>
      <c r="P1053" s="3">
        <f t="shared" si="66"/>
        <v>0.33560493077225995</v>
      </c>
    </row>
    <row r="1054" spans="1:16" x14ac:dyDescent="0.3">
      <c r="A1054" t="s">
        <v>2164</v>
      </c>
      <c r="B1054" t="s">
        <v>2163</v>
      </c>
      <c r="C1054" t="s">
        <v>319</v>
      </c>
      <c r="D1054" s="6" t="e">
        <f>+SED!AJ1054</f>
        <v>#VALUE!</v>
      </c>
      <c r="E1054" s="7" t="s">
        <v>3</v>
      </c>
      <c r="F1054" t="e">
        <f>VLOOKUP(B1054,RegInd!$B$2:$N$388,13,FALSE)</f>
        <v>#N/A</v>
      </c>
      <c r="G1054" s="7" t="s">
        <v>3</v>
      </c>
      <c r="H1054">
        <f>+VLOOKUP(C1054,ExpPat!$A$2:$D$47,4,FALSE)</f>
        <v>0.29827762875803943</v>
      </c>
      <c r="I1054" s="7">
        <v>0.29827762875803943</v>
      </c>
      <c r="J1054" t="e">
        <f t="shared" si="67"/>
        <v>#VALUE!</v>
      </c>
      <c r="N1054" s="3" t="e">
        <f t="shared" si="64"/>
        <v>#VALUE!</v>
      </c>
      <c r="O1054" s="3" t="e">
        <f t="shared" si="65"/>
        <v>#VALUE!</v>
      </c>
      <c r="P1054" s="3">
        <f t="shared" si="66"/>
        <v>0.33560493077225995</v>
      </c>
    </row>
    <row r="1055" spans="1:16" x14ac:dyDescent="0.3">
      <c r="A1055" t="s">
        <v>2166</v>
      </c>
      <c r="B1055" t="s">
        <v>2165</v>
      </c>
      <c r="C1055" t="s">
        <v>319</v>
      </c>
      <c r="D1055" s="6" t="e">
        <f>+SED!AJ1055</f>
        <v>#VALUE!</v>
      </c>
      <c r="E1055" s="7" t="s">
        <v>3</v>
      </c>
      <c r="F1055" t="e">
        <f>VLOOKUP(B1055,RegInd!$B$2:$N$388,13,FALSE)</f>
        <v>#N/A</v>
      </c>
      <c r="G1055" s="7" t="s">
        <v>3</v>
      </c>
      <c r="H1055">
        <f>+VLOOKUP(C1055,ExpPat!$A$2:$D$47,4,FALSE)</f>
        <v>0.29827762875803943</v>
      </c>
      <c r="I1055" s="7">
        <v>0.29827762875803943</v>
      </c>
      <c r="J1055" t="e">
        <f t="shared" si="67"/>
        <v>#VALUE!</v>
      </c>
      <c r="N1055" s="3" t="e">
        <f t="shared" si="64"/>
        <v>#VALUE!</v>
      </c>
      <c r="O1055" s="3" t="e">
        <f t="shared" si="65"/>
        <v>#VALUE!</v>
      </c>
      <c r="P1055" s="3">
        <f t="shared" si="66"/>
        <v>0.33560493077225995</v>
      </c>
    </row>
    <row r="1056" spans="1:16" x14ac:dyDescent="0.3">
      <c r="A1056" t="s">
        <v>2168</v>
      </c>
      <c r="B1056" t="s">
        <v>2167</v>
      </c>
      <c r="C1056" t="s">
        <v>319</v>
      </c>
      <c r="D1056" s="6" t="e">
        <f>+SED!AJ1056</f>
        <v>#VALUE!</v>
      </c>
      <c r="E1056" s="7" t="s">
        <v>3</v>
      </c>
      <c r="F1056" t="e">
        <f>VLOOKUP(B1056,RegInd!$B$2:$N$388,13,FALSE)</f>
        <v>#N/A</v>
      </c>
      <c r="G1056" s="7" t="s">
        <v>3</v>
      </c>
      <c r="H1056">
        <f>+VLOOKUP(C1056,ExpPat!$A$2:$D$47,4,FALSE)</f>
        <v>0.29827762875803943</v>
      </c>
      <c r="I1056" s="7">
        <v>0.29827762875803943</v>
      </c>
      <c r="J1056" t="e">
        <f t="shared" si="67"/>
        <v>#VALUE!</v>
      </c>
      <c r="N1056" s="3" t="e">
        <f t="shared" si="64"/>
        <v>#VALUE!</v>
      </c>
      <c r="O1056" s="3" t="e">
        <f t="shared" si="65"/>
        <v>#VALUE!</v>
      </c>
      <c r="P1056" s="3">
        <f t="shared" si="66"/>
        <v>0.33560493077225995</v>
      </c>
    </row>
    <row r="1057" spans="1:16" x14ac:dyDescent="0.3">
      <c r="A1057" t="s">
        <v>2170</v>
      </c>
      <c r="B1057" t="s">
        <v>2169</v>
      </c>
      <c r="C1057" t="s">
        <v>319</v>
      </c>
      <c r="D1057" s="6" t="e">
        <f>+SED!AJ1057</f>
        <v>#VALUE!</v>
      </c>
      <c r="E1057" s="7" t="s">
        <v>3</v>
      </c>
      <c r="F1057" t="e">
        <f>VLOOKUP(B1057,RegInd!$B$2:$N$388,13,FALSE)</f>
        <v>#N/A</v>
      </c>
      <c r="G1057" s="7" t="s">
        <v>3</v>
      </c>
      <c r="H1057">
        <f>+VLOOKUP(C1057,ExpPat!$A$2:$D$47,4,FALSE)</f>
        <v>0.29827762875803943</v>
      </c>
      <c r="I1057" s="7">
        <v>0.29827762875803943</v>
      </c>
      <c r="J1057" t="e">
        <f t="shared" si="67"/>
        <v>#VALUE!</v>
      </c>
      <c r="N1057" s="3" t="e">
        <f t="shared" si="64"/>
        <v>#VALUE!</v>
      </c>
      <c r="O1057" s="3" t="e">
        <f t="shared" si="65"/>
        <v>#VALUE!</v>
      </c>
      <c r="P1057" s="3">
        <f t="shared" si="66"/>
        <v>0.33560493077225995</v>
      </c>
    </row>
    <row r="1058" spans="1:16" x14ac:dyDescent="0.3">
      <c r="A1058" t="s">
        <v>2172</v>
      </c>
      <c r="B1058" t="s">
        <v>2171</v>
      </c>
      <c r="C1058" t="s">
        <v>319</v>
      </c>
      <c r="D1058" s="6" t="e">
        <f>+SED!AJ1058</f>
        <v>#VALUE!</v>
      </c>
      <c r="E1058" s="7" t="s">
        <v>3</v>
      </c>
      <c r="F1058" t="e">
        <f>VLOOKUP(B1058,RegInd!$B$2:$N$388,13,FALSE)</f>
        <v>#N/A</v>
      </c>
      <c r="G1058" s="7" t="s">
        <v>3</v>
      </c>
      <c r="H1058">
        <f>+VLOOKUP(C1058,ExpPat!$A$2:$D$47,4,FALSE)</f>
        <v>0.29827762875803943</v>
      </c>
      <c r="I1058" s="7">
        <v>0.29827762875803943</v>
      </c>
      <c r="J1058" t="e">
        <f t="shared" si="67"/>
        <v>#VALUE!</v>
      </c>
      <c r="N1058" s="3" t="e">
        <f t="shared" si="64"/>
        <v>#VALUE!</v>
      </c>
      <c r="O1058" s="3" t="e">
        <f t="shared" si="65"/>
        <v>#VALUE!</v>
      </c>
      <c r="P1058" s="3">
        <f t="shared" si="66"/>
        <v>0.33560493077225995</v>
      </c>
    </row>
    <row r="1059" spans="1:16" x14ac:dyDescent="0.3">
      <c r="A1059" t="s">
        <v>2174</v>
      </c>
      <c r="B1059" t="s">
        <v>2173</v>
      </c>
      <c r="C1059" t="s">
        <v>319</v>
      </c>
      <c r="D1059" s="6" t="e">
        <f>+SED!AJ1059</f>
        <v>#VALUE!</v>
      </c>
      <c r="E1059" s="7" t="s">
        <v>3</v>
      </c>
      <c r="F1059" t="e">
        <f>VLOOKUP(B1059,RegInd!$B$2:$N$388,13,FALSE)</f>
        <v>#N/A</v>
      </c>
      <c r="G1059" s="7" t="s">
        <v>3</v>
      </c>
      <c r="H1059">
        <f>+VLOOKUP(C1059,ExpPat!$A$2:$D$47,4,FALSE)</f>
        <v>0.29827762875803943</v>
      </c>
      <c r="I1059" s="7">
        <v>0.29827762875803943</v>
      </c>
      <c r="J1059" t="e">
        <f t="shared" si="67"/>
        <v>#VALUE!</v>
      </c>
      <c r="N1059" s="3" t="e">
        <f t="shared" si="64"/>
        <v>#VALUE!</v>
      </c>
      <c r="O1059" s="3" t="e">
        <f t="shared" si="65"/>
        <v>#VALUE!</v>
      </c>
      <c r="P1059" s="3">
        <f t="shared" si="66"/>
        <v>0.33560493077225995</v>
      </c>
    </row>
    <row r="1060" spans="1:16" x14ac:dyDescent="0.3">
      <c r="A1060" t="s">
        <v>2176</v>
      </c>
      <c r="B1060" t="s">
        <v>2175</v>
      </c>
      <c r="C1060" t="s">
        <v>319</v>
      </c>
      <c r="D1060" s="6" t="e">
        <f>+SED!AJ1060</f>
        <v>#VALUE!</v>
      </c>
      <c r="E1060" s="7" t="s">
        <v>3</v>
      </c>
      <c r="F1060" t="e">
        <f>VLOOKUP(B1060,RegInd!$B$2:$N$388,13,FALSE)</f>
        <v>#N/A</v>
      </c>
      <c r="G1060" s="7" t="s">
        <v>3</v>
      </c>
      <c r="H1060">
        <f>+VLOOKUP(C1060,ExpPat!$A$2:$D$47,4,FALSE)</f>
        <v>0.29827762875803943</v>
      </c>
      <c r="I1060" s="7">
        <v>0.29827762875803943</v>
      </c>
      <c r="J1060" t="e">
        <f t="shared" si="67"/>
        <v>#VALUE!</v>
      </c>
      <c r="N1060" s="3" t="e">
        <f t="shared" si="64"/>
        <v>#VALUE!</v>
      </c>
      <c r="O1060" s="3" t="e">
        <f t="shared" si="65"/>
        <v>#VALUE!</v>
      </c>
      <c r="P1060" s="3">
        <f t="shared" si="66"/>
        <v>0.33560493077225995</v>
      </c>
    </row>
    <row r="1061" spans="1:16" x14ac:dyDescent="0.3">
      <c r="A1061" t="s">
        <v>2178</v>
      </c>
      <c r="B1061" t="s">
        <v>2177</v>
      </c>
      <c r="C1061" t="s">
        <v>319</v>
      </c>
      <c r="D1061" s="6" t="e">
        <f>+SED!AJ1061</f>
        <v>#VALUE!</v>
      </c>
      <c r="E1061" s="7" t="s">
        <v>3</v>
      </c>
      <c r="F1061" t="e">
        <f>VLOOKUP(B1061,RegInd!$B$2:$N$388,13,FALSE)</f>
        <v>#N/A</v>
      </c>
      <c r="G1061" s="7" t="s">
        <v>3</v>
      </c>
      <c r="H1061">
        <f>+VLOOKUP(C1061,ExpPat!$A$2:$D$47,4,FALSE)</f>
        <v>0.29827762875803943</v>
      </c>
      <c r="I1061" s="7">
        <v>0.29827762875803943</v>
      </c>
      <c r="J1061" t="e">
        <f t="shared" si="67"/>
        <v>#VALUE!</v>
      </c>
      <c r="N1061" s="3" t="e">
        <f t="shared" si="64"/>
        <v>#VALUE!</v>
      </c>
      <c r="O1061" s="3" t="e">
        <f t="shared" si="65"/>
        <v>#VALUE!</v>
      </c>
      <c r="P1061" s="3">
        <f t="shared" si="66"/>
        <v>0.33560493077225995</v>
      </c>
    </row>
    <row r="1062" spans="1:16" x14ac:dyDescent="0.3">
      <c r="A1062" t="s">
        <v>347</v>
      </c>
      <c r="B1062" t="s">
        <v>2179</v>
      </c>
      <c r="C1062" t="s">
        <v>319</v>
      </c>
      <c r="D1062" s="6" t="e">
        <f>+SED!AJ1062</f>
        <v>#VALUE!</v>
      </c>
      <c r="E1062" s="7" t="s">
        <v>3</v>
      </c>
      <c r="F1062" t="e">
        <f>VLOOKUP(B1062,RegInd!$B$2:$N$388,13,FALSE)</f>
        <v>#N/A</v>
      </c>
      <c r="G1062" s="7" t="s">
        <v>3</v>
      </c>
      <c r="H1062">
        <f>+VLOOKUP(C1062,ExpPat!$A$2:$D$47,4,FALSE)</f>
        <v>0.29827762875803943</v>
      </c>
      <c r="I1062" s="7">
        <v>0.29827762875803943</v>
      </c>
      <c r="J1062" t="e">
        <f t="shared" si="67"/>
        <v>#VALUE!</v>
      </c>
      <c r="N1062" s="3" t="e">
        <f t="shared" si="64"/>
        <v>#VALUE!</v>
      </c>
      <c r="O1062" s="3" t="e">
        <f t="shared" si="65"/>
        <v>#VALUE!</v>
      </c>
      <c r="P1062" s="3">
        <f t="shared" si="66"/>
        <v>0.33560493077225995</v>
      </c>
    </row>
    <row r="1063" spans="1:16" x14ac:dyDescent="0.3">
      <c r="A1063" t="s">
        <v>348</v>
      </c>
      <c r="B1063" t="s">
        <v>2180</v>
      </c>
      <c r="C1063" t="s">
        <v>319</v>
      </c>
      <c r="D1063" s="6" t="e">
        <f>+SED!AJ1063</f>
        <v>#VALUE!</v>
      </c>
      <c r="E1063" s="7" t="s">
        <v>3</v>
      </c>
      <c r="F1063">
        <f>VLOOKUP(B1063,RegInd!$B$2:$N$388,13,FALSE)</f>
        <v>0.43169502157426376</v>
      </c>
      <c r="G1063" s="7">
        <v>0.43169502157426376</v>
      </c>
      <c r="H1063">
        <f>+VLOOKUP(C1063,ExpPat!$A$2:$D$47,4,FALSE)</f>
        <v>0.29827762875803943</v>
      </c>
      <c r="I1063" s="7">
        <v>0.29827762875803943</v>
      </c>
      <c r="J1063" t="e">
        <f t="shared" si="67"/>
        <v>#VALUE!</v>
      </c>
      <c r="N1063" s="3" t="e">
        <f t="shared" si="64"/>
        <v>#VALUE!</v>
      </c>
      <c r="O1063" s="3">
        <f t="shared" si="65"/>
        <v>0.45233806226520701</v>
      </c>
      <c r="P1063" s="3">
        <f t="shared" si="66"/>
        <v>0.33560493077225995</v>
      </c>
    </row>
    <row r="1064" spans="1:16" x14ac:dyDescent="0.3">
      <c r="A1064" t="s">
        <v>2182</v>
      </c>
      <c r="B1064" t="s">
        <v>2181</v>
      </c>
      <c r="C1064" t="s">
        <v>319</v>
      </c>
      <c r="D1064" s="6">
        <f>+SED!AJ1064</f>
        <v>0.25897262394675985</v>
      </c>
      <c r="E1064" s="7">
        <v>0.25897262394675985</v>
      </c>
      <c r="F1064" t="e">
        <f>VLOOKUP(B1064,RegInd!$B$2:$N$388,13,FALSE)</f>
        <v>#N/A</v>
      </c>
      <c r="G1064" s="7">
        <v>0.43169502157426376</v>
      </c>
      <c r="H1064">
        <f>+VLOOKUP(C1064,ExpPat!$A$2:$D$47,4,FALSE)</f>
        <v>0.29827762875803943</v>
      </c>
      <c r="I1064" s="7">
        <v>0.29827762875803943</v>
      </c>
      <c r="J1064">
        <f t="shared" si="67"/>
        <v>0.49820962617918307</v>
      </c>
      <c r="N1064" s="3">
        <f t="shared" si="64"/>
        <v>0.70668588550008216</v>
      </c>
      <c r="O1064" s="3">
        <f t="shared" si="65"/>
        <v>0.45233806226520701</v>
      </c>
      <c r="P1064" s="3">
        <f t="shared" si="66"/>
        <v>0.33560493077225995</v>
      </c>
    </row>
    <row r="1065" spans="1:16" x14ac:dyDescent="0.3">
      <c r="A1065" t="s">
        <v>349</v>
      </c>
      <c r="B1065" t="s">
        <v>2183</v>
      </c>
      <c r="C1065" t="s">
        <v>319</v>
      </c>
      <c r="D1065" s="6" t="e">
        <f>+SED!AJ1065</f>
        <v>#VALUE!</v>
      </c>
      <c r="E1065" s="7" t="s">
        <v>3</v>
      </c>
      <c r="F1065">
        <f>VLOOKUP(B1065,RegInd!$B$2:$N$388,13,FALSE)</f>
        <v>0.45893370799228345</v>
      </c>
      <c r="G1065" s="7">
        <v>0.45893370799228345</v>
      </c>
      <c r="H1065">
        <f>+VLOOKUP(C1065,ExpPat!$A$2:$D$47,4,FALSE)</f>
        <v>0.29827762875803943</v>
      </c>
      <c r="I1065" s="7">
        <v>0.29827762875803943</v>
      </c>
      <c r="J1065" t="e">
        <f t="shared" si="67"/>
        <v>#VALUE!</v>
      </c>
      <c r="N1065" s="3" t="e">
        <f t="shared" si="64"/>
        <v>#VALUE!</v>
      </c>
      <c r="O1065" s="3">
        <f t="shared" si="65"/>
        <v>0.50340306954468617</v>
      </c>
      <c r="P1065" s="3">
        <f t="shared" si="66"/>
        <v>0.33560493077225995</v>
      </c>
    </row>
    <row r="1066" spans="1:16" x14ac:dyDescent="0.3">
      <c r="A1066" t="s">
        <v>2185</v>
      </c>
      <c r="B1066" t="s">
        <v>2184</v>
      </c>
      <c r="C1066" t="s">
        <v>319</v>
      </c>
      <c r="D1066" s="6">
        <f>+SED!AJ1066</f>
        <v>0.26607029677949789</v>
      </c>
      <c r="E1066" s="7">
        <v>0.26607029677949789</v>
      </c>
      <c r="F1066" t="e">
        <f>VLOOKUP(B1066,RegInd!$B$2:$N$388,13,FALSE)</f>
        <v>#N/A</v>
      </c>
      <c r="G1066" s="7">
        <v>0.45893370799228345</v>
      </c>
      <c r="H1066">
        <f>+VLOOKUP(C1066,ExpPat!$A$2:$D$47,4,FALSE)</f>
        <v>0.29827762875803943</v>
      </c>
      <c r="I1066" s="7">
        <v>0.29827762875803943</v>
      </c>
      <c r="J1066">
        <f t="shared" si="67"/>
        <v>0.51137761604353571</v>
      </c>
      <c r="N1066" s="3">
        <f t="shared" si="64"/>
        <v>0.69512484781366113</v>
      </c>
      <c r="O1066" s="3">
        <f t="shared" si="65"/>
        <v>0.50340306954468617</v>
      </c>
      <c r="P1066" s="3">
        <f t="shared" si="66"/>
        <v>0.33560493077225995</v>
      </c>
    </row>
    <row r="1067" spans="1:16" x14ac:dyDescent="0.3">
      <c r="A1067" t="s">
        <v>350</v>
      </c>
      <c r="B1067" t="s">
        <v>2186</v>
      </c>
      <c r="C1067" t="s">
        <v>319</v>
      </c>
      <c r="D1067" s="6" t="e">
        <f>+SED!AJ1067</f>
        <v>#VALUE!</v>
      </c>
      <c r="E1067" s="7" t="s">
        <v>3</v>
      </c>
      <c r="F1067">
        <f>VLOOKUP(B1067,RegInd!$B$2:$N$388,13,FALSE)</f>
        <v>0.46087932845071344</v>
      </c>
      <c r="G1067" s="7">
        <v>0.46087932845071344</v>
      </c>
      <c r="H1067">
        <f>+VLOOKUP(C1067,ExpPat!$A$2:$D$47,4,FALSE)</f>
        <v>0.29827762875803943</v>
      </c>
      <c r="I1067" s="7">
        <v>0.29827762875803943</v>
      </c>
      <c r="J1067" t="e">
        <f t="shared" si="67"/>
        <v>#VALUE!</v>
      </c>
      <c r="N1067" s="3" t="e">
        <f t="shared" si="64"/>
        <v>#VALUE!</v>
      </c>
      <c r="O1067" s="3">
        <f t="shared" si="65"/>
        <v>0.50705057006464904</v>
      </c>
      <c r="P1067" s="3">
        <f t="shared" si="66"/>
        <v>0.33560493077225995</v>
      </c>
    </row>
    <row r="1068" spans="1:16" x14ac:dyDescent="0.3">
      <c r="A1068" t="s">
        <v>2188</v>
      </c>
      <c r="B1068" t="s">
        <v>2187</v>
      </c>
      <c r="C1068" t="s">
        <v>319</v>
      </c>
      <c r="D1068" s="6">
        <f>+SED!AJ1068</f>
        <v>0.26653209918489879</v>
      </c>
      <c r="E1068" s="7">
        <v>0.26653209918489879</v>
      </c>
      <c r="F1068" t="e">
        <f>VLOOKUP(B1068,RegInd!$B$2:$N$388,13,FALSE)</f>
        <v>#N/A</v>
      </c>
      <c r="G1068" s="7">
        <v>0.46087932845071344</v>
      </c>
      <c r="H1068">
        <f>+VLOOKUP(C1068,ExpPat!$A$2:$D$47,4,FALSE)</f>
        <v>0.29827762875803943</v>
      </c>
      <c r="I1068" s="7">
        <v>0.29827762875803943</v>
      </c>
      <c r="J1068">
        <f t="shared" si="67"/>
        <v>0.51234271407964282</v>
      </c>
      <c r="N1068" s="3">
        <f t="shared" si="64"/>
        <v>0.69437264140201971</v>
      </c>
      <c r="O1068" s="3">
        <f t="shared" si="65"/>
        <v>0.50705057006464904</v>
      </c>
      <c r="P1068" s="3">
        <f t="shared" si="66"/>
        <v>0.33560493077225995</v>
      </c>
    </row>
    <row r="1069" spans="1:16" x14ac:dyDescent="0.3">
      <c r="A1069" t="s">
        <v>2190</v>
      </c>
      <c r="B1069" t="s">
        <v>2189</v>
      </c>
      <c r="C1069" t="s">
        <v>319</v>
      </c>
      <c r="D1069" s="6">
        <f>+SED!AJ1069</f>
        <v>0.26806385994722326</v>
      </c>
      <c r="E1069" s="7">
        <v>0.26806385994722326</v>
      </c>
      <c r="F1069" t="e">
        <f>VLOOKUP(B1069,RegInd!$B$2:$N$388,13,FALSE)</f>
        <v>#N/A</v>
      </c>
      <c r="G1069" s="7">
        <v>0.46087932845071344</v>
      </c>
      <c r="H1069">
        <f>+VLOOKUP(C1069,ExpPat!$A$2:$D$47,4,FALSE)</f>
        <v>0.29827762875803943</v>
      </c>
      <c r="I1069" s="7">
        <v>0.29827762875803943</v>
      </c>
      <c r="J1069">
        <f t="shared" si="67"/>
        <v>0.51151104505623501</v>
      </c>
      <c r="N1069" s="3">
        <f t="shared" si="64"/>
        <v>0.69187763433179628</v>
      </c>
      <c r="O1069" s="3">
        <f t="shared" si="65"/>
        <v>0.50705057006464904</v>
      </c>
      <c r="P1069" s="3">
        <f t="shared" si="66"/>
        <v>0.33560493077225995</v>
      </c>
    </row>
    <row r="1070" spans="1:16" x14ac:dyDescent="0.3">
      <c r="A1070" t="s">
        <v>2192</v>
      </c>
      <c r="B1070" t="s">
        <v>2191</v>
      </c>
      <c r="C1070" t="s">
        <v>319</v>
      </c>
      <c r="D1070" s="6">
        <f>+SED!AJ1070</f>
        <v>0.24711960201853828</v>
      </c>
      <c r="E1070" s="7">
        <v>0.24711960201853828</v>
      </c>
      <c r="F1070" t="e">
        <f>VLOOKUP(B1070,RegInd!$B$2:$N$388,13,FALSE)</f>
        <v>#N/A</v>
      </c>
      <c r="G1070" s="7">
        <v>0.46087932845071344</v>
      </c>
      <c r="H1070">
        <f>+VLOOKUP(C1070,ExpPat!$A$2:$D$47,4,FALSE)</f>
        <v>0.29827762875803943</v>
      </c>
      <c r="I1070" s="7">
        <v>0.29827762875803943</v>
      </c>
      <c r="J1070">
        <f t="shared" si="67"/>
        <v>0.52288272330128782</v>
      </c>
      <c r="N1070" s="3">
        <f t="shared" si="64"/>
        <v>0.7259926690669547</v>
      </c>
      <c r="O1070" s="3">
        <f t="shared" si="65"/>
        <v>0.50705057006464904</v>
      </c>
      <c r="P1070" s="3">
        <f t="shared" si="66"/>
        <v>0.33560493077225995</v>
      </c>
    </row>
    <row r="1071" spans="1:16" x14ac:dyDescent="0.3">
      <c r="A1071" t="s">
        <v>2194</v>
      </c>
      <c r="B1071" t="s">
        <v>2193</v>
      </c>
      <c r="C1071" t="s">
        <v>319</v>
      </c>
      <c r="D1071" s="6">
        <f>+SED!AJ1071</f>
        <v>0.26672253607112445</v>
      </c>
      <c r="E1071" s="7">
        <v>0.26672253607112445</v>
      </c>
      <c r="F1071" t="e">
        <f>VLOOKUP(B1071,RegInd!$B$2:$N$388,13,FALSE)</f>
        <v>#N/A</v>
      </c>
      <c r="G1071" s="7">
        <v>0.46087932845071344</v>
      </c>
      <c r="H1071">
        <f>+VLOOKUP(C1071,ExpPat!$A$2:$D$47,4,FALSE)</f>
        <v>0.29827762875803943</v>
      </c>
      <c r="I1071" s="7">
        <v>0.29827762875803943</v>
      </c>
      <c r="J1071">
        <f t="shared" si="67"/>
        <v>0.51223931643225318</v>
      </c>
      <c r="N1071" s="3">
        <f t="shared" si="64"/>
        <v>0.69406244845985077</v>
      </c>
      <c r="O1071" s="3">
        <f t="shared" si="65"/>
        <v>0.50705057006464904</v>
      </c>
      <c r="P1071" s="3">
        <f t="shared" si="66"/>
        <v>0.33560493077225995</v>
      </c>
    </row>
    <row r="1072" spans="1:16" x14ac:dyDescent="0.3">
      <c r="A1072" t="s">
        <v>2196</v>
      </c>
      <c r="B1072" t="s">
        <v>2195</v>
      </c>
      <c r="C1072" t="s">
        <v>319</v>
      </c>
      <c r="D1072" s="6">
        <f>+SED!AJ1072</f>
        <v>0.29887895049914315</v>
      </c>
      <c r="E1072" s="7">
        <v>0.29887895049914315</v>
      </c>
      <c r="F1072" t="e">
        <f>VLOOKUP(B1072,RegInd!$B$2:$N$388,13,FALSE)</f>
        <v>#N/A</v>
      </c>
      <c r="G1072" s="7">
        <v>0.46087932845071344</v>
      </c>
      <c r="H1072">
        <f>+VLOOKUP(C1072,ExpPat!$A$2:$D$47,4,FALSE)</f>
        <v>0.29827762875803943</v>
      </c>
      <c r="I1072" s="7">
        <v>0.29827762875803943</v>
      </c>
      <c r="J1072">
        <f t="shared" si="67"/>
        <v>0.49478000134765515</v>
      </c>
      <c r="N1072" s="3">
        <f t="shared" si="64"/>
        <v>0.64168450320605641</v>
      </c>
      <c r="O1072" s="3">
        <f t="shared" si="65"/>
        <v>0.50705057006464904</v>
      </c>
      <c r="P1072" s="3">
        <f t="shared" si="66"/>
        <v>0.33560493077225995</v>
      </c>
    </row>
    <row r="1073" spans="1:16" x14ac:dyDescent="0.3">
      <c r="A1073" t="s">
        <v>2198</v>
      </c>
      <c r="B1073" t="s">
        <v>2197</v>
      </c>
      <c r="C1073" t="s">
        <v>319</v>
      </c>
      <c r="D1073" s="6">
        <f>+SED!AJ1073</f>
        <v>0.26907497960523741</v>
      </c>
      <c r="E1073" s="7">
        <v>0.26907497960523741</v>
      </c>
      <c r="F1073" t="e">
        <f>VLOOKUP(B1073,RegInd!$B$2:$N$388,13,FALSE)</f>
        <v>#N/A</v>
      </c>
      <c r="G1073" s="7">
        <v>0.46087932845071344</v>
      </c>
      <c r="H1073">
        <f>+VLOOKUP(C1073,ExpPat!$A$2:$D$47,4,FALSE)</f>
        <v>0.29827762875803943</v>
      </c>
      <c r="I1073" s="7">
        <v>0.29827762875803943</v>
      </c>
      <c r="J1073">
        <f t="shared" si="67"/>
        <v>0.51096205795641336</v>
      </c>
      <c r="N1073" s="3">
        <f t="shared" si="64"/>
        <v>0.69023067303233132</v>
      </c>
      <c r="O1073" s="3">
        <f t="shared" si="65"/>
        <v>0.50705057006464904</v>
      </c>
      <c r="P1073" s="3">
        <f t="shared" si="66"/>
        <v>0.33560493077225995</v>
      </c>
    </row>
    <row r="1074" spans="1:16" x14ac:dyDescent="0.3">
      <c r="A1074" t="s">
        <v>2200</v>
      </c>
      <c r="B1074" t="s">
        <v>2199</v>
      </c>
      <c r="C1074" t="s">
        <v>319</v>
      </c>
      <c r="D1074" s="6">
        <f>+SED!AJ1074</f>
        <v>0.2507382178222814</v>
      </c>
      <c r="E1074" s="7">
        <v>0.2507382178222814</v>
      </c>
      <c r="F1074" t="e">
        <f>VLOOKUP(B1074,RegInd!$B$2:$N$388,13,FALSE)</f>
        <v>#N/A</v>
      </c>
      <c r="G1074" s="7">
        <v>0.46087932845071344</v>
      </c>
      <c r="H1074">
        <f>+VLOOKUP(C1074,ExpPat!$A$2:$D$47,4,FALSE)</f>
        <v>0.29827762875803943</v>
      </c>
      <c r="I1074" s="7">
        <v>0.29827762875803943</v>
      </c>
      <c r="J1074">
        <f t="shared" si="67"/>
        <v>0.52091799699048968</v>
      </c>
      <c r="N1074" s="3">
        <f t="shared" si="64"/>
        <v>0.72009849013456029</v>
      </c>
      <c r="O1074" s="3">
        <f t="shared" si="65"/>
        <v>0.50705057006464904</v>
      </c>
      <c r="P1074" s="3">
        <f t="shared" si="66"/>
        <v>0.33560493077225995</v>
      </c>
    </row>
    <row r="1075" spans="1:16" x14ac:dyDescent="0.3">
      <c r="A1075" t="s">
        <v>351</v>
      </c>
      <c r="B1075" t="s">
        <v>2201</v>
      </c>
      <c r="C1075" t="s">
        <v>319</v>
      </c>
      <c r="D1075" s="6" t="e">
        <f>+SED!AJ1075</f>
        <v>#VALUE!</v>
      </c>
      <c r="E1075" s="7" t="s">
        <v>3</v>
      </c>
      <c r="F1075">
        <f>VLOOKUP(B1075,RegInd!$B$2:$N$388,13,FALSE)</f>
        <v>0.45633954738104349</v>
      </c>
      <c r="G1075" s="7">
        <v>0.45633954738104349</v>
      </c>
      <c r="H1075">
        <f>+VLOOKUP(C1075,ExpPat!$A$2:$D$47,4,FALSE)</f>
        <v>0.29827762875803943</v>
      </c>
      <c r="I1075" s="7">
        <v>0.29827762875803943</v>
      </c>
      <c r="J1075" t="e">
        <f t="shared" si="67"/>
        <v>#VALUE!</v>
      </c>
      <c r="N1075" s="3" t="e">
        <f t="shared" si="64"/>
        <v>#VALUE!</v>
      </c>
      <c r="O1075" s="3">
        <f t="shared" si="65"/>
        <v>0.49853973551806913</v>
      </c>
      <c r="P1075" s="3">
        <f t="shared" si="66"/>
        <v>0.33560493077225995</v>
      </c>
    </row>
    <row r="1076" spans="1:16" x14ac:dyDescent="0.3">
      <c r="A1076" t="s">
        <v>2203</v>
      </c>
      <c r="B1076" t="s">
        <v>2202</v>
      </c>
      <c r="C1076" t="s">
        <v>319</v>
      </c>
      <c r="D1076" s="6">
        <f>+SED!AJ1076</f>
        <v>0.25885972292165926</v>
      </c>
      <c r="E1076" s="7">
        <v>0.25885972292165926</v>
      </c>
      <c r="F1076" t="e">
        <f>VLOOKUP(B1076,RegInd!$B$2:$N$388,13,FALSE)</f>
        <v>#N/A</v>
      </c>
      <c r="G1076" s="7">
        <v>0.45633954738104349</v>
      </c>
      <c r="H1076">
        <f>+VLOOKUP(C1076,ExpPat!$A$2:$D$47,4,FALSE)</f>
        <v>0.29827762875803943</v>
      </c>
      <c r="I1076" s="7">
        <v>0.29827762875803943</v>
      </c>
      <c r="J1076">
        <f t="shared" si="67"/>
        <v>0.51367148350615222</v>
      </c>
      <c r="N1076" s="3">
        <f t="shared" si="64"/>
        <v>0.70686978422812774</v>
      </c>
      <c r="O1076" s="3">
        <f t="shared" si="65"/>
        <v>0.49853973551806913</v>
      </c>
      <c r="P1076" s="3">
        <f t="shared" si="66"/>
        <v>0.33560493077225995</v>
      </c>
    </row>
    <row r="1077" spans="1:16" x14ac:dyDescent="0.3">
      <c r="A1077" t="s">
        <v>2205</v>
      </c>
      <c r="B1077" t="s">
        <v>2204</v>
      </c>
      <c r="C1077" t="s">
        <v>319</v>
      </c>
      <c r="D1077" s="6">
        <f>+SED!AJ1077</f>
        <v>0.26498753241490797</v>
      </c>
      <c r="E1077" s="7">
        <v>0.26498753241490797</v>
      </c>
      <c r="F1077" t="e">
        <f>VLOOKUP(B1077,RegInd!$B$2:$N$388,13,FALSE)</f>
        <v>#N/A</v>
      </c>
      <c r="G1077" s="7">
        <v>0.45633954738104349</v>
      </c>
      <c r="H1077">
        <f>+VLOOKUP(C1077,ExpPat!$A$2:$D$47,4,FALSE)</f>
        <v>0.29827762875803943</v>
      </c>
      <c r="I1077" s="7">
        <v>0.29827762875803943</v>
      </c>
      <c r="J1077">
        <f t="shared" si="67"/>
        <v>0.51034439127201936</v>
      </c>
      <c r="N1077" s="3">
        <f t="shared" si="64"/>
        <v>0.69688850752572895</v>
      </c>
      <c r="O1077" s="3">
        <f t="shared" si="65"/>
        <v>0.49853973551806913</v>
      </c>
      <c r="P1077" s="3">
        <f t="shared" si="66"/>
        <v>0.33560493077225995</v>
      </c>
    </row>
    <row r="1078" spans="1:16" x14ac:dyDescent="0.3">
      <c r="A1078" t="s">
        <v>2207</v>
      </c>
      <c r="B1078" t="s">
        <v>2206</v>
      </c>
      <c r="C1078" t="s">
        <v>319</v>
      </c>
      <c r="D1078" s="6">
        <f>+SED!AJ1078</f>
        <v>0.29184931028728106</v>
      </c>
      <c r="E1078" s="7">
        <v>0.29184931028728106</v>
      </c>
      <c r="F1078" t="e">
        <f>VLOOKUP(B1078,RegInd!$B$2:$N$388,13,FALSE)</f>
        <v>#N/A</v>
      </c>
      <c r="G1078" s="7">
        <v>0.45633954738104349</v>
      </c>
      <c r="H1078">
        <f>+VLOOKUP(C1078,ExpPat!$A$2:$D$47,4,FALSE)</f>
        <v>0.29827762875803943</v>
      </c>
      <c r="I1078" s="7">
        <v>0.29827762875803943</v>
      </c>
      <c r="J1078">
        <f t="shared" si="67"/>
        <v>0.49575979743752746</v>
      </c>
      <c r="N1078" s="3">
        <f t="shared" si="64"/>
        <v>0.65313472602225331</v>
      </c>
      <c r="O1078" s="3">
        <f t="shared" si="65"/>
        <v>0.49853973551806913</v>
      </c>
      <c r="P1078" s="3">
        <f t="shared" si="66"/>
        <v>0.33560493077225995</v>
      </c>
    </row>
    <row r="1079" spans="1:16" x14ac:dyDescent="0.3">
      <c r="A1079" t="s">
        <v>2209</v>
      </c>
      <c r="B1079" t="s">
        <v>2208</v>
      </c>
      <c r="C1079" t="s">
        <v>319</v>
      </c>
      <c r="D1079" s="6">
        <f>+SED!AJ1079</f>
        <v>0.29489971158513312</v>
      </c>
      <c r="E1079" s="7">
        <v>0.29489971158513312</v>
      </c>
      <c r="F1079" t="e">
        <f>VLOOKUP(B1079,RegInd!$B$2:$N$388,13,FALSE)</f>
        <v>#N/A</v>
      </c>
      <c r="G1079" s="7">
        <v>0.45633954738104349</v>
      </c>
      <c r="H1079">
        <f>+VLOOKUP(C1079,ExpPat!$A$2:$D$47,4,FALSE)</f>
        <v>0.29827762875803943</v>
      </c>
      <c r="I1079" s="7">
        <v>0.29827762875803943</v>
      </c>
      <c r="J1079">
        <f t="shared" si="67"/>
        <v>0.49410358301371843</v>
      </c>
      <c r="N1079" s="3">
        <f t="shared" si="64"/>
        <v>0.64816608275082621</v>
      </c>
      <c r="O1079" s="3">
        <f t="shared" si="65"/>
        <v>0.49853973551806913</v>
      </c>
      <c r="P1079" s="3">
        <f t="shared" si="66"/>
        <v>0.33560493077225995</v>
      </c>
    </row>
    <row r="1080" spans="1:16" x14ac:dyDescent="0.3">
      <c r="A1080" t="s">
        <v>352</v>
      </c>
      <c r="B1080" t="s">
        <v>2210</v>
      </c>
      <c r="C1080" t="s">
        <v>319</v>
      </c>
      <c r="D1080" s="6" t="e">
        <f>+SED!AJ1080</f>
        <v>#VALUE!</v>
      </c>
      <c r="E1080" s="7" t="s">
        <v>3</v>
      </c>
      <c r="F1080">
        <f>VLOOKUP(B1080,RegInd!$B$2:$N$388,13,FALSE)</f>
        <v>0.44725998524170357</v>
      </c>
      <c r="G1080" s="7">
        <v>0.44725998524170357</v>
      </c>
      <c r="H1080">
        <f>+VLOOKUP(C1080,ExpPat!$A$2:$D$47,4,FALSE)</f>
        <v>0.29827762875803943</v>
      </c>
      <c r="I1080" s="7">
        <v>0.29827762875803943</v>
      </c>
      <c r="J1080" t="e">
        <f t="shared" si="67"/>
        <v>#VALUE!</v>
      </c>
      <c r="N1080" s="3" t="e">
        <f t="shared" si="64"/>
        <v>#VALUE!</v>
      </c>
      <c r="O1080" s="3">
        <f t="shared" si="65"/>
        <v>0.48151806642490941</v>
      </c>
      <c r="P1080" s="3">
        <f t="shared" si="66"/>
        <v>0.33560493077225995</v>
      </c>
    </row>
    <row r="1081" spans="1:16" x14ac:dyDescent="0.3">
      <c r="A1081" t="s">
        <v>2212</v>
      </c>
      <c r="B1081" t="s">
        <v>2211</v>
      </c>
      <c r="C1081" t="s">
        <v>319</v>
      </c>
      <c r="D1081" s="6">
        <f>+SED!AJ1081</f>
        <v>0.28623318092641981</v>
      </c>
      <c r="E1081" s="7">
        <v>0.28623318092641981</v>
      </c>
      <c r="F1081" t="e">
        <f>VLOOKUP(B1081,RegInd!$B$2:$N$388,13,FALSE)</f>
        <v>#N/A</v>
      </c>
      <c r="G1081" s="7">
        <v>0.44725998524170357</v>
      </c>
      <c r="H1081">
        <f>+VLOOKUP(C1081,ExpPat!$A$2:$D$47,4,FALSE)</f>
        <v>0.29827762875803943</v>
      </c>
      <c r="I1081" s="7">
        <v>0.29827762875803943</v>
      </c>
      <c r="J1081">
        <f t="shared" si="67"/>
        <v>0.49313518340723717</v>
      </c>
      <c r="N1081" s="3">
        <f t="shared" si="64"/>
        <v>0.66228255302454209</v>
      </c>
      <c r="O1081" s="3">
        <f t="shared" si="65"/>
        <v>0.48151806642490941</v>
      </c>
      <c r="P1081" s="3">
        <f t="shared" si="66"/>
        <v>0.33560493077225995</v>
      </c>
    </row>
    <row r="1082" spans="1:16" x14ac:dyDescent="0.3">
      <c r="A1082" t="s">
        <v>2214</v>
      </c>
      <c r="B1082" t="s">
        <v>2213</v>
      </c>
      <c r="C1082" t="s">
        <v>319</v>
      </c>
      <c r="D1082" s="6">
        <f>+SED!AJ1082</f>
        <v>0.28434845748783971</v>
      </c>
      <c r="E1082" s="7">
        <v>0.28434845748783971</v>
      </c>
      <c r="F1082" t="e">
        <f>VLOOKUP(B1082,RegInd!$B$2:$N$388,13,FALSE)</f>
        <v>#N/A</v>
      </c>
      <c r="G1082" s="7">
        <v>0.44725998524170357</v>
      </c>
      <c r="H1082">
        <f>+VLOOKUP(C1082,ExpPat!$A$2:$D$47,4,FALSE)</f>
        <v>0.29827762875803943</v>
      </c>
      <c r="I1082" s="7">
        <v>0.29827762875803943</v>
      </c>
      <c r="J1082">
        <f t="shared" si="67"/>
        <v>0.49415849340453666</v>
      </c>
      <c r="N1082" s="3">
        <f t="shared" si="64"/>
        <v>0.66535248301644057</v>
      </c>
      <c r="O1082" s="3">
        <f t="shared" si="65"/>
        <v>0.48151806642490941</v>
      </c>
      <c r="P1082" s="3">
        <f t="shared" si="66"/>
        <v>0.33560493077225995</v>
      </c>
    </row>
    <row r="1083" spans="1:16" x14ac:dyDescent="0.3">
      <c r="A1083" t="s">
        <v>2216</v>
      </c>
      <c r="B1083" t="s">
        <v>2215</v>
      </c>
      <c r="C1083" t="s">
        <v>319</v>
      </c>
      <c r="D1083" s="6">
        <f>+SED!AJ1083</f>
        <v>0.28181994665624011</v>
      </c>
      <c r="E1083" s="7">
        <v>0.28181994665624011</v>
      </c>
      <c r="F1083" t="e">
        <f>VLOOKUP(B1083,RegInd!$B$2:$N$388,13,FALSE)</f>
        <v>#N/A</v>
      </c>
      <c r="G1083" s="7">
        <v>0.44725998524170357</v>
      </c>
      <c r="H1083">
        <f>+VLOOKUP(C1083,ExpPat!$A$2:$D$47,4,FALSE)</f>
        <v>0.29827762875803943</v>
      </c>
      <c r="I1083" s="7">
        <v>0.29827762875803943</v>
      </c>
      <c r="J1083">
        <f t="shared" si="67"/>
        <v>0.49553134756408657</v>
      </c>
      <c r="N1083" s="3">
        <f t="shared" si="64"/>
        <v>0.66947104549509029</v>
      </c>
      <c r="O1083" s="3">
        <f t="shared" si="65"/>
        <v>0.48151806642490941</v>
      </c>
      <c r="P1083" s="3">
        <f t="shared" si="66"/>
        <v>0.33560493077225995</v>
      </c>
    </row>
    <row r="1084" spans="1:16" x14ac:dyDescent="0.3">
      <c r="A1084" t="s">
        <v>2218</v>
      </c>
      <c r="B1084" t="s">
        <v>2217</v>
      </c>
      <c r="C1084" t="s">
        <v>319</v>
      </c>
      <c r="D1084" s="6">
        <f>+SED!AJ1084</f>
        <v>0.28272881227700902</v>
      </c>
      <c r="E1084" s="7">
        <v>0.28272881227700902</v>
      </c>
      <c r="F1084" t="e">
        <f>VLOOKUP(B1084,RegInd!$B$2:$N$388,13,FALSE)</f>
        <v>#N/A</v>
      </c>
      <c r="G1084" s="7">
        <v>0.44725998524170357</v>
      </c>
      <c r="H1084">
        <f>+VLOOKUP(C1084,ExpPat!$A$2:$D$47,4,FALSE)</f>
        <v>0.29827762875803943</v>
      </c>
      <c r="I1084" s="7">
        <v>0.29827762875803943</v>
      </c>
      <c r="J1084">
        <f t="shared" si="67"/>
        <v>0.49503787926157777</v>
      </c>
      <c r="N1084" s="3">
        <f t="shared" si="64"/>
        <v>0.66799064058756397</v>
      </c>
      <c r="O1084" s="3">
        <f t="shared" si="65"/>
        <v>0.48151806642490941</v>
      </c>
      <c r="P1084" s="3">
        <f t="shared" si="66"/>
        <v>0.33560493077225995</v>
      </c>
    </row>
    <row r="1085" spans="1:16" x14ac:dyDescent="0.3">
      <c r="A1085" t="s">
        <v>2220</v>
      </c>
      <c r="B1085" t="s">
        <v>2219</v>
      </c>
      <c r="C1085" t="s">
        <v>319</v>
      </c>
      <c r="D1085" s="6">
        <f>+SED!AJ1085</f>
        <v>0.28523138136270321</v>
      </c>
      <c r="E1085" s="7">
        <v>0.28523138136270321</v>
      </c>
      <c r="F1085" t="e">
        <f>VLOOKUP(B1085,RegInd!$B$2:$N$388,13,FALSE)</f>
        <v>#N/A</v>
      </c>
      <c r="G1085" s="7">
        <v>0.44725998524170357</v>
      </c>
      <c r="H1085">
        <f>+VLOOKUP(C1085,ExpPat!$A$2:$D$47,4,FALSE)</f>
        <v>0.29827762875803943</v>
      </c>
      <c r="I1085" s="7">
        <v>0.29827762875803943</v>
      </c>
      <c r="J1085">
        <f t="shared" si="67"/>
        <v>0.49367911016479571</v>
      </c>
      <c r="N1085" s="3">
        <f t="shared" si="64"/>
        <v>0.66391433329721772</v>
      </c>
      <c r="O1085" s="3">
        <f t="shared" si="65"/>
        <v>0.48151806642490941</v>
      </c>
      <c r="P1085" s="3">
        <f t="shared" si="66"/>
        <v>0.33560493077225995</v>
      </c>
    </row>
    <row r="1086" spans="1:16" x14ac:dyDescent="0.3">
      <c r="A1086" t="s">
        <v>2222</v>
      </c>
      <c r="B1086" t="s">
        <v>2221</v>
      </c>
      <c r="C1086" t="s">
        <v>319</v>
      </c>
      <c r="D1086" s="6">
        <f>+SED!AJ1086</f>
        <v>0.29345485027585605</v>
      </c>
      <c r="E1086" s="7">
        <v>0.29345485027585605</v>
      </c>
      <c r="F1086" t="e">
        <f>VLOOKUP(B1086,RegInd!$B$2:$N$388,13,FALSE)</f>
        <v>#N/A</v>
      </c>
      <c r="G1086" s="7">
        <v>0.44725998524170357</v>
      </c>
      <c r="H1086">
        <f>+VLOOKUP(C1086,ExpPat!$A$2:$D$47,4,FALSE)</f>
        <v>0.29827762875803943</v>
      </c>
      <c r="I1086" s="7">
        <v>0.29827762875803943</v>
      </c>
      <c r="J1086">
        <f t="shared" si="67"/>
        <v>0.48921418030874708</v>
      </c>
      <c r="N1086" s="3">
        <f t="shared" si="64"/>
        <v>0.65051954372907184</v>
      </c>
      <c r="O1086" s="3">
        <f t="shared" si="65"/>
        <v>0.48151806642490941</v>
      </c>
      <c r="P1086" s="3">
        <f t="shared" si="66"/>
        <v>0.33560493077225995</v>
      </c>
    </row>
    <row r="1087" spans="1:16" x14ac:dyDescent="0.3">
      <c r="A1087" t="s">
        <v>2224</v>
      </c>
      <c r="B1087" t="s">
        <v>2223</v>
      </c>
      <c r="C1087" t="s">
        <v>319</v>
      </c>
      <c r="D1087" s="6">
        <f>+SED!AJ1087</f>
        <v>0.28603696139001428</v>
      </c>
      <c r="E1087" s="7">
        <v>0.28603696139001428</v>
      </c>
      <c r="F1087" t="e">
        <f>VLOOKUP(B1087,RegInd!$B$2:$N$388,13,FALSE)</f>
        <v>#N/A</v>
      </c>
      <c r="G1087" s="7">
        <v>0.44725998524170357</v>
      </c>
      <c r="H1087">
        <f>+VLOOKUP(C1087,ExpPat!$A$2:$D$47,4,FALSE)</f>
        <v>0.29827762875803943</v>
      </c>
      <c r="I1087" s="7">
        <v>0.29827762875803943</v>
      </c>
      <c r="J1087">
        <f t="shared" si="67"/>
        <v>0.49324172074272049</v>
      </c>
      <c r="N1087" s="3">
        <f t="shared" si="64"/>
        <v>0.66260216503099201</v>
      </c>
      <c r="O1087" s="3">
        <f t="shared" si="65"/>
        <v>0.48151806642490941</v>
      </c>
      <c r="P1087" s="3">
        <f t="shared" si="66"/>
        <v>0.33560493077225995</v>
      </c>
    </row>
    <row r="1088" spans="1:16" x14ac:dyDescent="0.3">
      <c r="A1088" t="s">
        <v>2226</v>
      </c>
      <c r="B1088" t="s">
        <v>2225</v>
      </c>
      <c r="C1088" t="s">
        <v>319</v>
      </c>
      <c r="D1088" s="6">
        <f>+SED!AJ1088</f>
        <v>0.28432005584066694</v>
      </c>
      <c r="E1088" s="7">
        <v>0.28432005584066694</v>
      </c>
      <c r="F1088" t="e">
        <f>VLOOKUP(B1088,RegInd!$B$2:$N$388,13,FALSE)</f>
        <v>#N/A</v>
      </c>
      <c r="G1088" s="7">
        <v>0.44725998524170357</v>
      </c>
      <c r="H1088">
        <f>+VLOOKUP(C1088,ExpPat!$A$2:$D$47,4,FALSE)</f>
        <v>0.29827762875803943</v>
      </c>
      <c r="I1088" s="7">
        <v>0.29827762875803943</v>
      </c>
      <c r="J1088">
        <f t="shared" si="67"/>
        <v>0.49417391406992278</v>
      </c>
      <c r="N1088" s="3">
        <f t="shared" si="64"/>
        <v>0.66539874501259888</v>
      </c>
      <c r="O1088" s="3">
        <f t="shared" si="65"/>
        <v>0.48151806642490941</v>
      </c>
      <c r="P1088" s="3">
        <f t="shared" si="66"/>
        <v>0.33560493077225995</v>
      </c>
    </row>
    <row r="1089" spans="1:16" x14ac:dyDescent="0.3">
      <c r="A1089" t="s">
        <v>2228</v>
      </c>
      <c r="B1089" t="s">
        <v>2227</v>
      </c>
      <c r="C1089" t="s">
        <v>319</v>
      </c>
      <c r="D1089" s="6">
        <f>+SED!AJ1089</f>
        <v>0.31168328658892824</v>
      </c>
      <c r="E1089" s="7">
        <v>0.31168328658892824</v>
      </c>
      <c r="F1089" t="e">
        <f>VLOOKUP(B1089,RegInd!$B$2:$N$388,13,FALSE)</f>
        <v>#N/A</v>
      </c>
      <c r="G1089" s="7">
        <v>0.44725998524170357</v>
      </c>
      <c r="H1089">
        <f>+VLOOKUP(C1089,ExpPat!$A$2:$D$47,4,FALSE)</f>
        <v>0.29827762875803943</v>
      </c>
      <c r="I1089" s="7">
        <v>0.29827762875803943</v>
      </c>
      <c r="J1089">
        <f t="shared" si="67"/>
        <v>0.47931705655442225</v>
      </c>
      <c r="N1089" s="3">
        <f t="shared" si="64"/>
        <v>0.62082817246609734</v>
      </c>
      <c r="O1089" s="3">
        <f t="shared" si="65"/>
        <v>0.48151806642490941</v>
      </c>
      <c r="P1089" s="3">
        <f t="shared" si="66"/>
        <v>0.33560493077225995</v>
      </c>
    </row>
    <row r="1090" spans="1:16" x14ac:dyDescent="0.3">
      <c r="A1090" t="s">
        <v>353</v>
      </c>
      <c r="B1090" t="s">
        <v>2229</v>
      </c>
      <c r="C1090" t="s">
        <v>319</v>
      </c>
      <c r="D1090" s="6" t="e">
        <f>+SED!AJ1090</f>
        <v>#VALUE!</v>
      </c>
      <c r="E1090" s="7" t="s">
        <v>3</v>
      </c>
      <c r="F1090" t="e">
        <f>VLOOKUP(B1090,RegInd!$B$2:$N$388,13,FALSE)</f>
        <v>#N/A</v>
      </c>
      <c r="G1090" s="7" t="s">
        <v>3</v>
      </c>
      <c r="H1090">
        <f>+VLOOKUP(C1090,ExpPat!$A$2:$D$47,4,FALSE)</f>
        <v>0.29827762875803943</v>
      </c>
      <c r="I1090" s="7">
        <v>0.29827762875803943</v>
      </c>
      <c r="J1090" t="e">
        <f t="shared" si="67"/>
        <v>#VALUE!</v>
      </c>
      <c r="N1090" s="3" t="e">
        <f t="shared" ref="N1090:N1153" si="68">1-(E1090-$L$2)/($M$2-$L$2)</f>
        <v>#VALUE!</v>
      </c>
      <c r="O1090" s="3" t="e">
        <f t="shared" ref="O1090:O1153" si="69">+(G1090-$L$3)/($M$3-$L$3)</f>
        <v>#VALUE!</v>
      </c>
      <c r="P1090" s="3">
        <f t="shared" ref="P1090:P1153" si="70">+(I1090-$L$4)/($M$4-$L$4)</f>
        <v>0.33560493077225995</v>
      </c>
    </row>
    <row r="1091" spans="1:16" x14ac:dyDescent="0.3">
      <c r="A1091" t="s">
        <v>354</v>
      </c>
      <c r="B1091" t="s">
        <v>2230</v>
      </c>
      <c r="C1091" t="s">
        <v>319</v>
      </c>
      <c r="D1091" s="6" t="e">
        <f>+SED!AJ1091</f>
        <v>#VALUE!</v>
      </c>
      <c r="E1091" s="7" t="s">
        <v>3</v>
      </c>
      <c r="F1091">
        <f>VLOOKUP(B1091,RegInd!$B$2:$N$388,13,FALSE)</f>
        <v>0.46412202921476342</v>
      </c>
      <c r="G1091" s="7">
        <v>0.46412202921476342</v>
      </c>
      <c r="H1091">
        <f>+VLOOKUP(C1091,ExpPat!$A$2:$D$47,4,FALSE)</f>
        <v>0.29827762875803943</v>
      </c>
      <c r="I1091" s="7">
        <v>0.29827762875803943</v>
      </c>
      <c r="J1091" t="e">
        <f t="shared" ref="J1091:J1154" si="71">+(N1091/3)+(O1091/3)+(P1091/3)</f>
        <v>#VALUE!</v>
      </c>
      <c r="N1091" s="3" t="e">
        <f t="shared" si="68"/>
        <v>#VALUE!</v>
      </c>
      <c r="O1091" s="3">
        <f t="shared" si="69"/>
        <v>0.51312973759792035</v>
      </c>
      <c r="P1091" s="3">
        <f t="shared" si="70"/>
        <v>0.33560493077225995</v>
      </c>
    </row>
    <row r="1092" spans="1:16" x14ac:dyDescent="0.3">
      <c r="A1092" t="s">
        <v>2232</v>
      </c>
      <c r="B1092" t="s">
        <v>2231</v>
      </c>
      <c r="C1092" t="s">
        <v>319</v>
      </c>
      <c r="D1092" s="6">
        <f>+SED!AJ1092</f>
        <v>0.27168591488874549</v>
      </c>
      <c r="E1092" s="7">
        <v>0.27168591488874549</v>
      </c>
      <c r="F1092" t="e">
        <f>VLOOKUP(B1092,RegInd!$B$2:$N$388,13,FALSE)</f>
        <v>#N/A</v>
      </c>
      <c r="G1092" s="7">
        <v>0.46412202921476342</v>
      </c>
      <c r="H1092">
        <f>+VLOOKUP(C1092,ExpPat!$A$2:$D$47,4,FALSE)</f>
        <v>0.29827762875803943</v>
      </c>
      <c r="I1092" s="7">
        <v>0.29827762875803943</v>
      </c>
      <c r="J1092">
        <f t="shared" si="71"/>
        <v>0.51157084064442016</v>
      </c>
      <c r="N1092" s="3">
        <f t="shared" si="68"/>
        <v>0.68597785356308028</v>
      </c>
      <c r="O1092" s="3">
        <f t="shared" si="69"/>
        <v>0.51312973759792035</v>
      </c>
      <c r="P1092" s="3">
        <f t="shared" si="70"/>
        <v>0.33560493077225995</v>
      </c>
    </row>
    <row r="1093" spans="1:16" x14ac:dyDescent="0.3">
      <c r="A1093" t="s">
        <v>2234</v>
      </c>
      <c r="B1093" t="s">
        <v>2233</v>
      </c>
      <c r="C1093" t="s">
        <v>319</v>
      </c>
      <c r="D1093" s="6">
        <f>+SED!AJ1093</f>
        <v>0.26701954306177939</v>
      </c>
      <c r="E1093" s="7">
        <v>0.26701954306177939</v>
      </c>
      <c r="F1093" t="e">
        <f>VLOOKUP(B1093,RegInd!$B$2:$N$388,13,FALSE)</f>
        <v>#N/A</v>
      </c>
      <c r="G1093" s="7">
        <v>0.46412202921476342</v>
      </c>
      <c r="H1093">
        <f>+VLOOKUP(C1093,ExpPat!$A$2:$D$47,4,FALSE)</f>
        <v>0.29827762875803943</v>
      </c>
      <c r="I1093" s="7">
        <v>0.29827762875803943</v>
      </c>
      <c r="J1093">
        <f t="shared" si="71"/>
        <v>0.51410444575798975</v>
      </c>
      <c r="N1093" s="3">
        <f t="shared" si="68"/>
        <v>0.69357866890378916</v>
      </c>
      <c r="O1093" s="3">
        <f t="shared" si="69"/>
        <v>0.51312973759792035</v>
      </c>
      <c r="P1093" s="3">
        <f t="shared" si="70"/>
        <v>0.33560493077225995</v>
      </c>
    </row>
    <row r="1094" spans="1:16" x14ac:dyDescent="0.3">
      <c r="A1094" t="s">
        <v>2236</v>
      </c>
      <c r="B1094" t="s">
        <v>2235</v>
      </c>
      <c r="C1094" t="s">
        <v>319</v>
      </c>
      <c r="D1094" s="6">
        <f>+SED!AJ1094</f>
        <v>0.29175585765310019</v>
      </c>
      <c r="E1094" s="7">
        <v>0.29175585765310019</v>
      </c>
      <c r="F1094" t="e">
        <f>VLOOKUP(B1094,RegInd!$B$2:$N$388,13,FALSE)</f>
        <v>#N/A</v>
      </c>
      <c r="G1094" s="7">
        <v>0.46412202921476342</v>
      </c>
      <c r="H1094">
        <f>+VLOOKUP(C1094,ExpPat!$A$2:$D$47,4,FALSE)</f>
        <v>0.29827762875803943</v>
      </c>
      <c r="I1094" s="7">
        <v>0.29827762875803943</v>
      </c>
      <c r="J1094">
        <f t="shared" si="71"/>
        <v>0.50067387154243592</v>
      </c>
      <c r="N1094" s="3">
        <f t="shared" si="68"/>
        <v>0.65328694625712758</v>
      </c>
      <c r="O1094" s="3">
        <f t="shared" si="69"/>
        <v>0.51312973759792035</v>
      </c>
      <c r="P1094" s="3">
        <f t="shared" si="70"/>
        <v>0.33560493077225995</v>
      </c>
    </row>
    <row r="1095" spans="1:16" x14ac:dyDescent="0.3">
      <c r="A1095" t="s">
        <v>2238</v>
      </c>
      <c r="B1095" t="s">
        <v>2237</v>
      </c>
      <c r="C1095" t="s">
        <v>319</v>
      </c>
      <c r="D1095" s="6">
        <f>+SED!AJ1095</f>
        <v>0.29115560047228717</v>
      </c>
      <c r="E1095" s="7">
        <v>0.29115560047228717</v>
      </c>
      <c r="F1095" t="e">
        <f>VLOOKUP(B1095,RegInd!$B$2:$N$388,13,FALSE)</f>
        <v>#N/A</v>
      </c>
      <c r="G1095" s="7">
        <v>0.46412202921476342</v>
      </c>
      <c r="H1095">
        <f>+VLOOKUP(C1095,ExpPat!$A$2:$D$47,4,FALSE)</f>
        <v>0.29827762875803943</v>
      </c>
      <c r="I1095" s="7">
        <v>0.29827762875803943</v>
      </c>
      <c r="J1095">
        <f t="shared" si="71"/>
        <v>0.50099978098968068</v>
      </c>
      <c r="N1095" s="3">
        <f t="shared" si="68"/>
        <v>0.65426467459886173</v>
      </c>
      <c r="O1095" s="3">
        <f t="shared" si="69"/>
        <v>0.51312973759792035</v>
      </c>
      <c r="P1095" s="3">
        <f t="shared" si="70"/>
        <v>0.33560493077225995</v>
      </c>
    </row>
    <row r="1096" spans="1:16" x14ac:dyDescent="0.3">
      <c r="A1096" t="s">
        <v>2240</v>
      </c>
      <c r="B1096" t="s">
        <v>2239</v>
      </c>
      <c r="C1096" t="s">
        <v>319</v>
      </c>
      <c r="D1096" s="6">
        <f>+SED!AJ1096</f>
        <v>0.28736514836417681</v>
      </c>
      <c r="E1096" s="7">
        <v>0.28736514836417681</v>
      </c>
      <c r="F1096" t="e">
        <f>VLOOKUP(B1096,RegInd!$B$2:$N$388,13,FALSE)</f>
        <v>#N/A</v>
      </c>
      <c r="G1096" s="7">
        <v>0.46412202921476342</v>
      </c>
      <c r="H1096">
        <f>+VLOOKUP(C1096,ExpPat!$A$2:$D$47,4,FALSE)</f>
        <v>0.29827762875803943</v>
      </c>
      <c r="I1096" s="7">
        <v>0.29827762875803943</v>
      </c>
      <c r="J1096">
        <f t="shared" si="71"/>
        <v>0.50305780576780745</v>
      </c>
      <c r="N1096" s="3">
        <f t="shared" si="68"/>
        <v>0.66043874893324217</v>
      </c>
      <c r="O1096" s="3">
        <f t="shared" si="69"/>
        <v>0.51312973759792035</v>
      </c>
      <c r="P1096" s="3">
        <f t="shared" si="70"/>
        <v>0.33560493077225995</v>
      </c>
    </row>
    <row r="1097" spans="1:16" x14ac:dyDescent="0.3">
      <c r="A1097" t="s">
        <v>2242</v>
      </c>
      <c r="B1097" t="s">
        <v>2241</v>
      </c>
      <c r="C1097" t="s">
        <v>319</v>
      </c>
      <c r="D1097" s="6">
        <f>+SED!AJ1097</f>
        <v>0.26737627882315168</v>
      </c>
      <c r="E1097" s="7">
        <v>0.26737627882315168</v>
      </c>
      <c r="F1097" t="e">
        <f>VLOOKUP(B1097,RegInd!$B$2:$N$388,13,FALSE)</f>
        <v>#N/A</v>
      </c>
      <c r="G1097" s="7">
        <v>0.46412202921476342</v>
      </c>
      <c r="H1097">
        <f>+VLOOKUP(C1097,ExpPat!$A$2:$D$47,4,FALSE)</f>
        <v>0.29827762875803943</v>
      </c>
      <c r="I1097" s="7">
        <v>0.29827762875803943</v>
      </c>
      <c r="J1097">
        <f t="shared" si="71"/>
        <v>0.51391075618872251</v>
      </c>
      <c r="N1097" s="3">
        <f t="shared" si="68"/>
        <v>0.69299760019598733</v>
      </c>
      <c r="O1097" s="3">
        <f t="shared" si="69"/>
        <v>0.51312973759792035</v>
      </c>
      <c r="P1097" s="3">
        <f t="shared" si="70"/>
        <v>0.33560493077225995</v>
      </c>
    </row>
    <row r="1098" spans="1:16" x14ac:dyDescent="0.3">
      <c r="A1098" t="s">
        <v>2244</v>
      </c>
      <c r="B1098" t="s">
        <v>2243</v>
      </c>
      <c r="C1098" t="s">
        <v>319</v>
      </c>
      <c r="D1098" s="6">
        <f>+SED!AJ1098</f>
        <v>0.26353374576593075</v>
      </c>
      <c r="E1098" s="7">
        <v>0.26353374576593075</v>
      </c>
      <c r="F1098" t="e">
        <f>VLOOKUP(B1098,RegInd!$B$2:$N$388,13,FALSE)</f>
        <v>#N/A</v>
      </c>
      <c r="G1098" s="7">
        <v>0.46412202921476342</v>
      </c>
      <c r="H1098">
        <f>+VLOOKUP(C1098,ExpPat!$A$2:$D$47,4,FALSE)</f>
        <v>0.29827762875803943</v>
      </c>
      <c r="I1098" s="7">
        <v>0.29827762875803943</v>
      </c>
      <c r="J1098">
        <f t="shared" si="71"/>
        <v>0.51599705830176368</v>
      </c>
      <c r="N1098" s="3">
        <f t="shared" si="68"/>
        <v>0.69925650653511096</v>
      </c>
      <c r="O1098" s="3">
        <f t="shared" si="69"/>
        <v>0.51312973759792035</v>
      </c>
      <c r="P1098" s="3">
        <f t="shared" si="70"/>
        <v>0.33560493077225995</v>
      </c>
    </row>
    <row r="1099" spans="1:16" x14ac:dyDescent="0.3">
      <c r="A1099" t="s">
        <v>2246</v>
      </c>
      <c r="B1099" t="s">
        <v>2245</v>
      </c>
      <c r="C1099" t="s">
        <v>319</v>
      </c>
      <c r="D1099" s="6">
        <f>+SED!AJ1099</f>
        <v>0.26611740553057339</v>
      </c>
      <c r="E1099" s="7">
        <v>0.26611740553057339</v>
      </c>
      <c r="F1099" t="e">
        <f>VLOOKUP(B1099,RegInd!$B$2:$N$388,13,FALSE)</f>
        <v>#N/A</v>
      </c>
      <c r="G1099" s="7">
        <v>0.46412202921476342</v>
      </c>
      <c r="H1099">
        <f>+VLOOKUP(C1099,ExpPat!$A$2:$D$47,4,FALSE)</f>
        <v>0.29827762875803943</v>
      </c>
      <c r="I1099" s="7">
        <v>0.29827762875803943</v>
      </c>
      <c r="J1099">
        <f t="shared" si="71"/>
        <v>0.51459426104638972</v>
      </c>
      <c r="N1099" s="3">
        <f t="shared" si="68"/>
        <v>0.69504811476898887</v>
      </c>
      <c r="O1099" s="3">
        <f t="shared" si="69"/>
        <v>0.51312973759792035</v>
      </c>
      <c r="P1099" s="3">
        <f t="shared" si="70"/>
        <v>0.33560493077225995</v>
      </c>
    </row>
    <row r="1100" spans="1:16" x14ac:dyDescent="0.3">
      <c r="A1100" t="s">
        <v>2248</v>
      </c>
      <c r="B1100" t="s">
        <v>2247</v>
      </c>
      <c r="C1100" t="s">
        <v>319</v>
      </c>
      <c r="D1100" s="6">
        <f>+SED!AJ1100</f>
        <v>0.23683356231234773</v>
      </c>
      <c r="E1100" s="7">
        <v>0.23683356231234773</v>
      </c>
      <c r="F1100" t="e">
        <f>VLOOKUP(B1100,RegInd!$B$2:$N$388,13,FALSE)</f>
        <v>#N/A</v>
      </c>
      <c r="G1100" s="7">
        <v>0.46412202921476342</v>
      </c>
      <c r="H1100">
        <f>+VLOOKUP(C1100,ExpPat!$A$2:$D$47,4,FALSE)</f>
        <v>0.29827762875803943</v>
      </c>
      <c r="I1100" s="7">
        <v>0.29827762875803943</v>
      </c>
      <c r="J1100">
        <f t="shared" si="71"/>
        <v>0.53049391449747485</v>
      </c>
      <c r="N1100" s="3">
        <f t="shared" si="68"/>
        <v>0.74274707512224447</v>
      </c>
      <c r="O1100" s="3">
        <f t="shared" si="69"/>
        <v>0.51312973759792035</v>
      </c>
      <c r="P1100" s="3">
        <f t="shared" si="70"/>
        <v>0.33560493077225995</v>
      </c>
    </row>
    <row r="1101" spans="1:16" x14ac:dyDescent="0.3">
      <c r="A1101" t="s">
        <v>2250</v>
      </c>
      <c r="B1101" t="s">
        <v>2249</v>
      </c>
      <c r="C1101" t="s">
        <v>319</v>
      </c>
      <c r="D1101" s="6">
        <f>+SED!AJ1101</f>
        <v>0.24310620340969802</v>
      </c>
      <c r="E1101" s="7">
        <v>0.24310620340969802</v>
      </c>
      <c r="F1101" t="e">
        <f>VLOOKUP(B1101,RegInd!$B$2:$N$388,13,FALSE)</f>
        <v>#N/A</v>
      </c>
      <c r="G1101" s="7">
        <v>0.46412202921476342</v>
      </c>
      <c r="H1101">
        <f>+VLOOKUP(C1101,ExpPat!$A$2:$D$47,4,FALSE)</f>
        <v>0.29827762875803943</v>
      </c>
      <c r="I1101" s="7">
        <v>0.29827762875803943</v>
      </c>
      <c r="J1101">
        <f t="shared" si="71"/>
        <v>0.52708818598951612</v>
      </c>
      <c r="N1101" s="3">
        <f t="shared" si="68"/>
        <v>0.73252988959836829</v>
      </c>
      <c r="O1101" s="3">
        <f t="shared" si="69"/>
        <v>0.51312973759792035</v>
      </c>
      <c r="P1101" s="3">
        <f t="shared" si="70"/>
        <v>0.33560493077225995</v>
      </c>
    </row>
    <row r="1102" spans="1:16" x14ac:dyDescent="0.3">
      <c r="A1102" t="s">
        <v>355</v>
      </c>
      <c r="B1102" t="s">
        <v>2251</v>
      </c>
      <c r="C1102" t="s">
        <v>319</v>
      </c>
      <c r="D1102" s="6" t="e">
        <f>+SED!AJ1102</f>
        <v>#VALUE!</v>
      </c>
      <c r="E1102" s="7" t="s">
        <v>3</v>
      </c>
      <c r="F1102">
        <f>VLOOKUP(B1102,RegInd!$B$2:$N$388,13,FALSE)</f>
        <v>0.47060743074286332</v>
      </c>
      <c r="G1102" s="7">
        <v>0.47060743074286332</v>
      </c>
      <c r="H1102">
        <f>+VLOOKUP(C1102,ExpPat!$A$2:$D$47,4,FALSE)</f>
        <v>0.29827762875803943</v>
      </c>
      <c r="I1102" s="7">
        <v>0.29827762875803943</v>
      </c>
      <c r="J1102" t="e">
        <f t="shared" si="71"/>
        <v>#VALUE!</v>
      </c>
      <c r="N1102" s="3" t="e">
        <f t="shared" si="68"/>
        <v>#VALUE!</v>
      </c>
      <c r="O1102" s="3">
        <f t="shared" si="69"/>
        <v>0.52528807266446298</v>
      </c>
      <c r="P1102" s="3">
        <f t="shared" si="70"/>
        <v>0.33560493077225995</v>
      </c>
    </row>
    <row r="1103" spans="1:16" x14ac:dyDescent="0.3">
      <c r="A1103" t="s">
        <v>2253</v>
      </c>
      <c r="B1103" t="s">
        <v>2252</v>
      </c>
      <c r="C1103" t="s">
        <v>319</v>
      </c>
      <c r="D1103" s="6">
        <f>+SED!AJ1103</f>
        <v>0.27035697166728767</v>
      </c>
      <c r="E1103" s="7">
        <v>0.27035697166728767</v>
      </c>
      <c r="F1103" t="e">
        <f>VLOOKUP(B1103,RegInd!$B$2:$N$388,13,FALSE)</f>
        <v>#N/A</v>
      </c>
      <c r="G1103" s="7">
        <v>0.47060743074286332</v>
      </c>
      <c r="H1103">
        <f>+VLOOKUP(C1103,ExpPat!$A$2:$D$47,4,FALSE)</f>
        <v>0.29827762875803943</v>
      </c>
      <c r="I1103" s="7">
        <v>0.29827762875803943</v>
      </c>
      <c r="J1103">
        <f t="shared" si="71"/>
        <v>0.51634516830341504</v>
      </c>
      <c r="N1103" s="3">
        <f t="shared" si="68"/>
        <v>0.68814250147352229</v>
      </c>
      <c r="O1103" s="3">
        <f t="shared" si="69"/>
        <v>0.52528807266446298</v>
      </c>
      <c r="P1103" s="3">
        <f t="shared" si="70"/>
        <v>0.33560493077225995</v>
      </c>
    </row>
    <row r="1104" spans="1:16" x14ac:dyDescent="0.3">
      <c r="A1104" t="s">
        <v>2255</v>
      </c>
      <c r="B1104" t="s">
        <v>2254</v>
      </c>
      <c r="C1104" t="s">
        <v>319</v>
      </c>
      <c r="D1104" s="6">
        <f>+SED!AJ1104</f>
        <v>0.27579087783282369</v>
      </c>
      <c r="E1104" s="7">
        <v>0.27579087783282369</v>
      </c>
      <c r="F1104" t="e">
        <f>VLOOKUP(B1104,RegInd!$B$2:$N$388,13,FALSE)</f>
        <v>#N/A</v>
      </c>
      <c r="G1104" s="7">
        <v>0.47060743074286332</v>
      </c>
      <c r="H1104">
        <f>+VLOOKUP(C1104,ExpPat!$A$2:$D$47,4,FALSE)</f>
        <v>0.29827762875803943</v>
      </c>
      <c r="I1104" s="7">
        <v>0.29827762875803943</v>
      </c>
      <c r="J1104">
        <f t="shared" si="71"/>
        <v>0.51339483066248792</v>
      </c>
      <c r="N1104" s="3">
        <f t="shared" si="68"/>
        <v>0.67929148855074106</v>
      </c>
      <c r="O1104" s="3">
        <f t="shared" si="69"/>
        <v>0.52528807266446298</v>
      </c>
      <c r="P1104" s="3">
        <f t="shared" si="70"/>
        <v>0.33560493077225995</v>
      </c>
    </row>
    <row r="1105" spans="1:16" x14ac:dyDescent="0.3">
      <c r="A1105" t="s">
        <v>356</v>
      </c>
      <c r="B1105" t="s">
        <v>2256</v>
      </c>
      <c r="C1105" t="s">
        <v>319</v>
      </c>
      <c r="D1105" s="6" t="e">
        <f>+SED!AJ1105</f>
        <v>#VALUE!</v>
      </c>
      <c r="E1105" s="7" t="s">
        <v>3</v>
      </c>
      <c r="F1105">
        <f>VLOOKUP(B1105,RegInd!$B$2:$N$388,13,FALSE)</f>
        <v>0.46866181028443332</v>
      </c>
      <c r="G1105" s="7">
        <v>0.46866181028443332</v>
      </c>
      <c r="H1105">
        <f>+VLOOKUP(C1105,ExpPat!$A$2:$D$47,4,FALSE)</f>
        <v>0.29827762875803943</v>
      </c>
      <c r="I1105" s="7">
        <v>0.29827762875803943</v>
      </c>
      <c r="J1105" t="e">
        <f t="shared" si="71"/>
        <v>#VALUE!</v>
      </c>
      <c r="N1105" s="3" t="e">
        <f t="shared" si="68"/>
        <v>#VALUE!</v>
      </c>
      <c r="O1105" s="3">
        <f t="shared" si="69"/>
        <v>0.52164057214450021</v>
      </c>
      <c r="P1105" s="3">
        <f t="shared" si="70"/>
        <v>0.33560493077225995</v>
      </c>
    </row>
    <row r="1106" spans="1:16" x14ac:dyDescent="0.3">
      <c r="A1106" t="s">
        <v>2258</v>
      </c>
      <c r="B1106" t="s">
        <v>2257</v>
      </c>
      <c r="C1106" t="s">
        <v>319</v>
      </c>
      <c r="D1106" s="6">
        <f>+SED!AJ1106</f>
        <v>0.26288926825289538</v>
      </c>
      <c r="E1106" s="7">
        <v>0.26288926825289538</v>
      </c>
      <c r="F1106" t="e">
        <f>VLOOKUP(B1106,RegInd!$B$2:$N$388,13,FALSE)</f>
        <v>#N/A</v>
      </c>
      <c r="G1106" s="7">
        <v>0.46866181028443332</v>
      </c>
      <c r="H1106">
        <f>+VLOOKUP(C1106,ExpPat!$A$2:$D$47,4,FALSE)</f>
        <v>0.29827762875803943</v>
      </c>
      <c r="I1106" s="7">
        <v>0.29827762875803943</v>
      </c>
      <c r="J1106">
        <f t="shared" si="71"/>
        <v>0.51918392201331931</v>
      </c>
      <c r="N1106" s="3">
        <f t="shared" si="68"/>
        <v>0.70030626312319799</v>
      </c>
      <c r="O1106" s="3">
        <f t="shared" si="69"/>
        <v>0.52164057214450021</v>
      </c>
      <c r="P1106" s="3">
        <f t="shared" si="70"/>
        <v>0.33560493077225995</v>
      </c>
    </row>
    <row r="1107" spans="1:16" x14ac:dyDescent="0.3">
      <c r="A1107" t="s">
        <v>2260</v>
      </c>
      <c r="B1107" t="s">
        <v>2259</v>
      </c>
      <c r="C1107" t="s">
        <v>319</v>
      </c>
      <c r="D1107" s="6">
        <f>+SED!AJ1107</f>
        <v>0.26274201153552323</v>
      </c>
      <c r="E1107" s="7">
        <v>0.26274201153552323</v>
      </c>
      <c r="F1107" t="e">
        <f>VLOOKUP(B1107,RegInd!$B$2:$N$388,13,FALSE)</f>
        <v>#N/A</v>
      </c>
      <c r="G1107" s="7">
        <v>0.46866181028443332</v>
      </c>
      <c r="H1107">
        <f>+VLOOKUP(C1107,ExpPat!$A$2:$D$47,4,FALSE)</f>
        <v>0.29827762875803943</v>
      </c>
      <c r="I1107" s="7">
        <v>0.29827762875803943</v>
      </c>
      <c r="J1107">
        <f t="shared" si="71"/>
        <v>0.51926387500163151</v>
      </c>
      <c r="N1107" s="3">
        <f t="shared" si="68"/>
        <v>0.70054612208813438</v>
      </c>
      <c r="O1107" s="3">
        <f t="shared" si="69"/>
        <v>0.52164057214450021</v>
      </c>
      <c r="P1107" s="3">
        <f t="shared" si="70"/>
        <v>0.33560493077225995</v>
      </c>
    </row>
    <row r="1108" spans="1:16" x14ac:dyDescent="0.3">
      <c r="A1108" t="s">
        <v>2262</v>
      </c>
      <c r="B1108" t="s">
        <v>2261</v>
      </c>
      <c r="C1108" t="s">
        <v>319</v>
      </c>
      <c r="D1108" s="6">
        <f>+SED!AJ1108</f>
        <v>0.2631735265710255</v>
      </c>
      <c r="E1108" s="7">
        <v>0.2631735265710255</v>
      </c>
      <c r="F1108" t="e">
        <f>VLOOKUP(B1108,RegInd!$B$2:$N$388,13,FALSE)</f>
        <v>#N/A</v>
      </c>
      <c r="G1108" s="7">
        <v>0.46866181028443332</v>
      </c>
      <c r="H1108">
        <f>+VLOOKUP(C1108,ExpPat!$A$2:$D$47,4,FALSE)</f>
        <v>0.29827762875803943</v>
      </c>
      <c r="I1108" s="7">
        <v>0.29827762875803943</v>
      </c>
      <c r="J1108">
        <f t="shared" si="71"/>
        <v>0.51902958404903043</v>
      </c>
      <c r="N1108" s="3">
        <f t="shared" si="68"/>
        <v>0.69984324923033114</v>
      </c>
      <c r="O1108" s="3">
        <f t="shared" si="69"/>
        <v>0.52164057214450021</v>
      </c>
      <c r="P1108" s="3">
        <f t="shared" si="70"/>
        <v>0.33560493077225995</v>
      </c>
    </row>
    <row r="1109" spans="1:16" x14ac:dyDescent="0.3">
      <c r="A1109" t="s">
        <v>2264</v>
      </c>
      <c r="B1109" t="s">
        <v>2263</v>
      </c>
      <c r="C1109" t="s">
        <v>319</v>
      </c>
      <c r="D1109" s="6">
        <f>+SED!AJ1109</f>
        <v>0.26711589975017447</v>
      </c>
      <c r="E1109" s="7">
        <v>0.26711589975017447</v>
      </c>
      <c r="F1109" t="e">
        <f>VLOOKUP(B1109,RegInd!$B$2:$N$388,13,FALSE)</f>
        <v>#N/A</v>
      </c>
      <c r="G1109" s="7">
        <v>0.46866181028443332</v>
      </c>
      <c r="H1109">
        <f>+VLOOKUP(C1109,ExpPat!$A$2:$D$47,4,FALSE)</f>
        <v>0.29827762875803943</v>
      </c>
      <c r="I1109" s="7">
        <v>0.29827762875803943</v>
      </c>
      <c r="J1109">
        <f t="shared" si="71"/>
        <v>0.51688907377323745</v>
      </c>
      <c r="N1109" s="3">
        <f t="shared" si="68"/>
        <v>0.6934217184029523</v>
      </c>
      <c r="O1109" s="3">
        <f t="shared" si="69"/>
        <v>0.52164057214450021</v>
      </c>
      <c r="P1109" s="3">
        <f t="shared" si="70"/>
        <v>0.33560493077225995</v>
      </c>
    </row>
    <row r="1110" spans="1:16" x14ac:dyDescent="0.3">
      <c r="A1110" t="s">
        <v>2266</v>
      </c>
      <c r="B1110" t="s">
        <v>2265</v>
      </c>
      <c r="C1110" t="s">
        <v>319</v>
      </c>
      <c r="D1110" s="6">
        <f>+SED!AJ1110</f>
        <v>0.26600326988805939</v>
      </c>
      <c r="E1110" s="7">
        <v>0.26600326988805939</v>
      </c>
      <c r="F1110" t="e">
        <f>VLOOKUP(B1110,RegInd!$B$2:$N$388,13,FALSE)</f>
        <v>#N/A</v>
      </c>
      <c r="G1110" s="7">
        <v>0.46866181028443332</v>
      </c>
      <c r="H1110">
        <f>+VLOOKUP(C1110,ExpPat!$A$2:$D$47,4,FALSE)</f>
        <v>0.29827762875803943</v>
      </c>
      <c r="I1110" s="7">
        <v>0.29827762875803943</v>
      </c>
      <c r="J1110">
        <f t="shared" si="71"/>
        <v>0.51749317580640053</v>
      </c>
      <c r="N1110" s="3">
        <f t="shared" si="68"/>
        <v>0.69523402450244154</v>
      </c>
      <c r="O1110" s="3">
        <f t="shared" si="69"/>
        <v>0.52164057214450021</v>
      </c>
      <c r="P1110" s="3">
        <f t="shared" si="70"/>
        <v>0.33560493077225995</v>
      </c>
    </row>
    <row r="1111" spans="1:16" x14ac:dyDescent="0.3">
      <c r="A1111" t="s">
        <v>357</v>
      </c>
      <c r="B1111" t="s">
        <v>2267</v>
      </c>
      <c r="C1111" t="s">
        <v>319</v>
      </c>
      <c r="D1111" s="6" t="e">
        <f>+SED!AJ1111</f>
        <v>#VALUE!</v>
      </c>
      <c r="E1111" s="7" t="s">
        <v>3</v>
      </c>
      <c r="F1111">
        <f>VLOOKUP(B1111,RegInd!$B$2:$N$388,13,FALSE)</f>
        <v>0.46412202921476342</v>
      </c>
      <c r="G1111" s="7">
        <v>0.46412202921476342</v>
      </c>
      <c r="H1111">
        <f>+VLOOKUP(C1111,ExpPat!$A$2:$D$47,4,FALSE)</f>
        <v>0.29827762875803943</v>
      </c>
      <c r="I1111" s="7">
        <v>0.29827762875803943</v>
      </c>
      <c r="J1111" t="e">
        <f t="shared" si="71"/>
        <v>#VALUE!</v>
      </c>
      <c r="N1111" s="3" t="e">
        <f t="shared" si="68"/>
        <v>#VALUE!</v>
      </c>
      <c r="O1111" s="3">
        <f t="shared" si="69"/>
        <v>0.51312973759792035</v>
      </c>
      <c r="P1111" s="3">
        <f t="shared" si="70"/>
        <v>0.33560493077225995</v>
      </c>
    </row>
    <row r="1112" spans="1:16" x14ac:dyDescent="0.3">
      <c r="A1112" t="s">
        <v>2269</v>
      </c>
      <c r="B1112" t="s">
        <v>2268</v>
      </c>
      <c r="C1112" t="s">
        <v>319</v>
      </c>
      <c r="D1112" s="6">
        <f>+SED!AJ1112</f>
        <v>0.23107385838188657</v>
      </c>
      <c r="E1112" s="7">
        <v>0.23107385838188657</v>
      </c>
      <c r="F1112" t="e">
        <f>VLOOKUP(B1112,RegInd!$B$2:$N$388,13,FALSE)</f>
        <v>#N/A</v>
      </c>
      <c r="G1112" s="7">
        <v>0.46412202921476342</v>
      </c>
      <c r="H1112">
        <f>+VLOOKUP(C1112,ExpPat!$A$2:$D$47,4,FALSE)</f>
        <v>0.29827762875803943</v>
      </c>
      <c r="I1112" s="7">
        <v>0.29827762875803943</v>
      </c>
      <c r="J1112">
        <f t="shared" si="71"/>
        <v>0.53362114393224358</v>
      </c>
      <c r="N1112" s="3">
        <f t="shared" si="68"/>
        <v>0.75212876342655044</v>
      </c>
      <c r="O1112" s="3">
        <f t="shared" si="69"/>
        <v>0.51312973759792035</v>
      </c>
      <c r="P1112" s="3">
        <f t="shared" si="70"/>
        <v>0.33560493077225995</v>
      </c>
    </row>
    <row r="1113" spans="1:16" x14ac:dyDescent="0.3">
      <c r="A1113" t="s">
        <v>2271</v>
      </c>
      <c r="B1113" t="s">
        <v>2270</v>
      </c>
      <c r="C1113" t="s">
        <v>319</v>
      </c>
      <c r="D1113" s="6">
        <f>+SED!AJ1113</f>
        <v>0.23488640257804144</v>
      </c>
      <c r="E1113" s="7">
        <v>0.23488640257804144</v>
      </c>
      <c r="F1113" t="e">
        <f>VLOOKUP(B1113,RegInd!$B$2:$N$388,13,FALSE)</f>
        <v>#N/A</v>
      </c>
      <c r="G1113" s="7">
        <v>0.46412202921476342</v>
      </c>
      <c r="H1113">
        <f>+VLOOKUP(C1113,ExpPat!$A$2:$D$47,4,FALSE)</f>
        <v>0.29827762875803943</v>
      </c>
      <c r="I1113" s="7">
        <v>0.29827762875803943</v>
      </c>
      <c r="J1113">
        <f t="shared" si="71"/>
        <v>0.53155112426187179</v>
      </c>
      <c r="N1113" s="3">
        <f t="shared" si="68"/>
        <v>0.74591870441543529</v>
      </c>
      <c r="O1113" s="3">
        <f t="shared" si="69"/>
        <v>0.51312973759792035</v>
      </c>
      <c r="P1113" s="3">
        <f t="shared" si="70"/>
        <v>0.33560493077225995</v>
      </c>
    </row>
    <row r="1114" spans="1:16" x14ac:dyDescent="0.3">
      <c r="A1114" t="s">
        <v>2273</v>
      </c>
      <c r="B1114" t="s">
        <v>2272</v>
      </c>
      <c r="C1114" t="s">
        <v>319</v>
      </c>
      <c r="D1114" s="6">
        <f>+SED!AJ1114</f>
        <v>0.27912799403375832</v>
      </c>
      <c r="E1114" s="7">
        <v>0.27912799403375832</v>
      </c>
      <c r="F1114" t="e">
        <f>VLOOKUP(B1114,RegInd!$B$2:$N$388,13,FALSE)</f>
        <v>#N/A</v>
      </c>
      <c r="G1114" s="7">
        <v>0.46412202921476342</v>
      </c>
      <c r="H1114">
        <f>+VLOOKUP(C1114,ExpPat!$A$2:$D$47,4,FALSE)</f>
        <v>0.29827762875803943</v>
      </c>
      <c r="I1114" s="7">
        <v>0.29827762875803943</v>
      </c>
      <c r="J1114">
        <f t="shared" si="71"/>
        <v>0.50753016611684965</v>
      </c>
      <c r="N1114" s="3">
        <f t="shared" si="68"/>
        <v>0.67385582998036875</v>
      </c>
      <c r="O1114" s="3">
        <f t="shared" si="69"/>
        <v>0.51312973759792035</v>
      </c>
      <c r="P1114" s="3">
        <f t="shared" si="70"/>
        <v>0.33560493077225995</v>
      </c>
    </row>
    <row r="1115" spans="1:16" x14ac:dyDescent="0.3">
      <c r="A1115" t="s">
        <v>2275</v>
      </c>
      <c r="B1115" t="s">
        <v>2274</v>
      </c>
      <c r="C1115" t="s">
        <v>319</v>
      </c>
      <c r="D1115" s="6">
        <f>+SED!AJ1115</f>
        <v>0.25340263326870216</v>
      </c>
      <c r="E1115" s="7">
        <v>0.25340263326870216</v>
      </c>
      <c r="F1115" t="e">
        <f>VLOOKUP(B1115,RegInd!$B$2:$N$388,13,FALSE)</f>
        <v>#N/A</v>
      </c>
      <c r="G1115" s="7">
        <v>0.46412202921476342</v>
      </c>
      <c r="H1115">
        <f>+VLOOKUP(C1115,ExpPat!$A$2:$D$47,4,FALSE)</f>
        <v>0.29827762875803943</v>
      </c>
      <c r="I1115" s="7">
        <v>0.29827762875803943</v>
      </c>
      <c r="J1115">
        <f t="shared" si="71"/>
        <v>0.52149774264088899</v>
      </c>
      <c r="N1115" s="3">
        <f t="shared" si="68"/>
        <v>0.71575855955248668</v>
      </c>
      <c r="O1115" s="3">
        <f t="shared" si="69"/>
        <v>0.51312973759792035</v>
      </c>
      <c r="P1115" s="3">
        <f t="shared" si="70"/>
        <v>0.33560493077225995</v>
      </c>
    </row>
    <row r="1116" spans="1:16" x14ac:dyDescent="0.3">
      <c r="A1116" t="s">
        <v>2277</v>
      </c>
      <c r="B1116" t="s">
        <v>2276</v>
      </c>
      <c r="C1116" t="s">
        <v>319</v>
      </c>
      <c r="D1116" s="6">
        <f>+SED!AJ1116</f>
        <v>0.25651742351595169</v>
      </c>
      <c r="E1116" s="7">
        <v>0.25651742351595169</v>
      </c>
      <c r="F1116" t="e">
        <f>VLOOKUP(B1116,RegInd!$B$2:$N$388,13,FALSE)</f>
        <v>#N/A</v>
      </c>
      <c r="G1116" s="7">
        <v>0.46412202921476342</v>
      </c>
      <c r="H1116">
        <f>+VLOOKUP(C1116,ExpPat!$A$2:$D$47,4,FALSE)</f>
        <v>0.29827762875803943</v>
      </c>
      <c r="I1116" s="7">
        <v>0.29827762875803943</v>
      </c>
      <c r="J1116">
        <f t="shared" si="71"/>
        <v>0.51980656825728666</v>
      </c>
      <c r="N1116" s="3">
        <f t="shared" si="68"/>
        <v>0.7106850364016799</v>
      </c>
      <c r="O1116" s="3">
        <f t="shared" si="69"/>
        <v>0.51312973759792035</v>
      </c>
      <c r="P1116" s="3">
        <f t="shared" si="70"/>
        <v>0.33560493077225995</v>
      </c>
    </row>
    <row r="1117" spans="1:16" x14ac:dyDescent="0.3">
      <c r="A1117" t="s">
        <v>358</v>
      </c>
      <c r="B1117" t="s">
        <v>359</v>
      </c>
      <c r="C1117" t="s">
        <v>359</v>
      </c>
      <c r="D1117" s="6" t="e">
        <f>+SED!AJ1117</f>
        <v>#VALUE!</v>
      </c>
      <c r="E1117" s="7" t="s">
        <v>3</v>
      </c>
      <c r="F1117" t="e">
        <f>VLOOKUP(B1117,RegInd!$B$2:$N$388,13,FALSE)</f>
        <v>#N/A</v>
      </c>
      <c r="G1117" s="7" t="s">
        <v>3</v>
      </c>
      <c r="H1117">
        <f>+VLOOKUP(C1117,ExpPat!$A$2:$D$47,4,FALSE)</f>
        <v>0.63561101302667367</v>
      </c>
      <c r="I1117" s="7">
        <v>0.63561101302667367</v>
      </c>
      <c r="J1117" t="e">
        <f t="shared" si="71"/>
        <v>#VALUE!</v>
      </c>
      <c r="N1117" s="3" t="e">
        <f t="shared" si="68"/>
        <v>#VALUE!</v>
      </c>
      <c r="O1117" s="3" t="e">
        <f t="shared" si="69"/>
        <v>#VALUE!</v>
      </c>
      <c r="P1117" s="3">
        <f t="shared" si="70"/>
        <v>1</v>
      </c>
    </row>
    <row r="1118" spans="1:16" x14ac:dyDescent="0.3">
      <c r="A1118" t="s">
        <v>360</v>
      </c>
      <c r="B1118" t="s">
        <v>2278</v>
      </c>
      <c r="C1118" t="s">
        <v>359</v>
      </c>
      <c r="D1118" s="6" t="e">
        <f>+SED!AJ1118</f>
        <v>#VALUE!</v>
      </c>
      <c r="E1118" s="7" t="s">
        <v>3</v>
      </c>
      <c r="F1118" t="e">
        <f>VLOOKUP(B1118,RegInd!$B$2:$N$388,13,FALSE)</f>
        <v>#N/A</v>
      </c>
      <c r="G1118" s="7" t="s">
        <v>3</v>
      </c>
      <c r="H1118">
        <f>+VLOOKUP(C1118,ExpPat!$A$2:$D$47,4,FALSE)</f>
        <v>0.63561101302667367</v>
      </c>
      <c r="I1118" s="7">
        <v>0.63561101302667367</v>
      </c>
      <c r="J1118" t="e">
        <f t="shared" si="71"/>
        <v>#VALUE!</v>
      </c>
      <c r="N1118" s="3" t="e">
        <f t="shared" si="68"/>
        <v>#VALUE!</v>
      </c>
      <c r="O1118" s="3" t="e">
        <f t="shared" si="69"/>
        <v>#VALUE!</v>
      </c>
      <c r="P1118" s="3">
        <f t="shared" si="70"/>
        <v>1</v>
      </c>
    </row>
    <row r="1119" spans="1:16" x14ac:dyDescent="0.3">
      <c r="A1119" t="s">
        <v>360</v>
      </c>
      <c r="B1119" t="s">
        <v>2279</v>
      </c>
      <c r="C1119" t="s">
        <v>359</v>
      </c>
      <c r="D1119" s="6" t="e">
        <f>+SED!AJ1119</f>
        <v>#VALUE!</v>
      </c>
      <c r="E1119" s="7" t="s">
        <v>3</v>
      </c>
      <c r="F1119">
        <f>VLOOKUP(B1119,RegInd!$B$2:$N$388,13,FALSE)</f>
        <v>0.72382445775350401</v>
      </c>
      <c r="G1119" s="7">
        <v>0.72382445775350401</v>
      </c>
      <c r="H1119">
        <f>+VLOOKUP(C1119,ExpPat!$A$2:$D$47,4,FALSE)</f>
        <v>0.63561101302667367</v>
      </c>
      <c r="I1119" s="7">
        <v>0.63561101302667367</v>
      </c>
      <c r="J1119" t="e">
        <f t="shared" si="71"/>
        <v>#VALUE!</v>
      </c>
      <c r="N1119" s="3" t="e">
        <f t="shared" si="68"/>
        <v>#VALUE!</v>
      </c>
      <c r="O1119" s="3">
        <f t="shared" si="69"/>
        <v>1</v>
      </c>
      <c r="P1119" s="3">
        <f t="shared" si="70"/>
        <v>1</v>
      </c>
    </row>
    <row r="1120" spans="1:16" x14ac:dyDescent="0.3">
      <c r="A1120" t="s">
        <v>360</v>
      </c>
      <c r="B1120" t="s">
        <v>361</v>
      </c>
      <c r="C1120" t="s">
        <v>359</v>
      </c>
      <c r="D1120" s="6">
        <f>+SED!AJ1120</f>
        <v>0.17081113220902458</v>
      </c>
      <c r="E1120" s="7">
        <v>0.17081113220902458</v>
      </c>
      <c r="F1120" t="e">
        <f>VLOOKUP(B1120,RegInd!$B$2:$N$388,13,FALSE)</f>
        <v>#N/A</v>
      </c>
      <c r="G1120" s="7">
        <v>0.72382445775350401</v>
      </c>
      <c r="H1120">
        <f>+VLOOKUP(C1120,ExpPat!$A$2:$D$47,4,FALSE)</f>
        <v>0.63561101302667367</v>
      </c>
      <c r="I1120" s="7">
        <v>0.63561101302667367</v>
      </c>
      <c r="J1120">
        <f t="shared" si="71"/>
        <v>0.95009588266864298</v>
      </c>
      <c r="N1120" s="3">
        <f t="shared" si="68"/>
        <v>0.85028764800592938</v>
      </c>
      <c r="O1120" s="3">
        <f t="shared" si="69"/>
        <v>1</v>
      </c>
      <c r="P1120" s="3">
        <f t="shared" si="70"/>
        <v>1</v>
      </c>
    </row>
    <row r="1121" spans="1:16" x14ac:dyDescent="0.3">
      <c r="A1121" t="s">
        <v>362</v>
      </c>
      <c r="B1121" t="s">
        <v>363</v>
      </c>
      <c r="C1121" t="s">
        <v>363</v>
      </c>
      <c r="D1121" s="6" t="e">
        <f>+SED!AJ1121</f>
        <v>#VALUE!</v>
      </c>
      <c r="E1121" s="7" t="s">
        <v>3</v>
      </c>
      <c r="F1121" t="e">
        <f>VLOOKUP(B1121,RegInd!$B$2:$N$388,13,FALSE)</f>
        <v>#N/A</v>
      </c>
      <c r="G1121" s="7" t="s">
        <v>3</v>
      </c>
      <c r="H1121">
        <f>+VLOOKUP(C1121,ExpPat!$A$2:$D$47,4,FALSE)</f>
        <v>0.37924113300494233</v>
      </c>
      <c r="I1121" s="7">
        <v>0.37924113300494233</v>
      </c>
      <c r="J1121" t="e">
        <f t="shared" si="71"/>
        <v>#VALUE!</v>
      </c>
      <c r="N1121" s="3" t="e">
        <f t="shared" si="68"/>
        <v>#VALUE!</v>
      </c>
      <c r="O1121" s="3" t="e">
        <f t="shared" si="69"/>
        <v>#VALUE!</v>
      </c>
      <c r="P1121" s="3">
        <f t="shared" si="70"/>
        <v>0.49506662510075428</v>
      </c>
    </row>
    <row r="1122" spans="1:16" x14ac:dyDescent="0.3">
      <c r="A1122" t="s">
        <v>364</v>
      </c>
      <c r="B1122" t="s">
        <v>2280</v>
      </c>
      <c r="C1122" t="s">
        <v>363</v>
      </c>
      <c r="D1122" s="6" t="e">
        <f>+SED!AJ1122</f>
        <v>#VALUE!</v>
      </c>
      <c r="E1122" s="7" t="s">
        <v>3</v>
      </c>
      <c r="F1122" t="e">
        <f>VLOOKUP(B1122,RegInd!$B$2:$N$388,13,FALSE)</f>
        <v>#N/A</v>
      </c>
      <c r="G1122" s="7" t="s">
        <v>3</v>
      </c>
      <c r="H1122">
        <f>+VLOOKUP(C1122,ExpPat!$A$2:$D$47,4,FALSE)</f>
        <v>0.37924113300494233</v>
      </c>
      <c r="I1122" s="7">
        <v>0.37924113300494233</v>
      </c>
      <c r="J1122" t="e">
        <f t="shared" si="71"/>
        <v>#VALUE!</v>
      </c>
      <c r="N1122" s="3" t="e">
        <f t="shared" si="68"/>
        <v>#VALUE!</v>
      </c>
      <c r="O1122" s="3" t="e">
        <f t="shared" si="69"/>
        <v>#VALUE!</v>
      </c>
      <c r="P1122" s="3">
        <f t="shared" si="70"/>
        <v>0.49506662510075428</v>
      </c>
    </row>
    <row r="1123" spans="1:16" x14ac:dyDescent="0.3">
      <c r="A1123" t="s">
        <v>364</v>
      </c>
      <c r="B1123" t="s">
        <v>2281</v>
      </c>
      <c r="C1123" t="s">
        <v>363</v>
      </c>
      <c r="D1123" s="6" t="e">
        <f>+SED!AJ1123</f>
        <v>#VALUE!</v>
      </c>
      <c r="E1123" s="7" t="s">
        <v>3</v>
      </c>
      <c r="F1123">
        <f>VLOOKUP(B1123,RegInd!$B$2:$N$388,13,FALSE)</f>
        <v>0.46523334220604712</v>
      </c>
      <c r="G1123" s="7">
        <v>0.46523334220604712</v>
      </c>
      <c r="H1123">
        <f>+VLOOKUP(C1123,ExpPat!$A$2:$D$47,4,FALSE)</f>
        <v>0.37924113300494233</v>
      </c>
      <c r="I1123" s="7">
        <v>0.37924113300494233</v>
      </c>
      <c r="J1123" t="e">
        <f t="shared" si="71"/>
        <v>#VALUE!</v>
      </c>
      <c r="N1123" s="3" t="e">
        <f t="shared" si="68"/>
        <v>#VALUE!</v>
      </c>
      <c r="O1123" s="3">
        <f t="shared" si="69"/>
        <v>0.51521314224962711</v>
      </c>
      <c r="P1123" s="3">
        <f t="shared" si="70"/>
        <v>0.49506662510075428</v>
      </c>
    </row>
    <row r="1124" spans="1:16" x14ac:dyDescent="0.3">
      <c r="A1124" t="s">
        <v>2283</v>
      </c>
      <c r="B1124" t="s">
        <v>2282</v>
      </c>
      <c r="C1124" t="s">
        <v>363</v>
      </c>
      <c r="D1124" s="6">
        <f>+SED!AJ1124</f>
        <v>0.17978953912598353</v>
      </c>
      <c r="E1124" s="7">
        <v>0.17978953912598353</v>
      </c>
      <c r="F1124" t="e">
        <f>VLOOKUP(B1124,RegInd!$B$2:$N$388,13,FALSE)</f>
        <v>#N/A</v>
      </c>
      <c r="G1124" s="7">
        <v>0.46523334220604712</v>
      </c>
      <c r="H1124">
        <f>+VLOOKUP(C1124,ExpPat!$A$2:$D$47,4,FALSE)</f>
        <v>0.37924113300494233</v>
      </c>
      <c r="I1124" s="7">
        <v>0.37924113300494233</v>
      </c>
      <c r="J1124">
        <f t="shared" si="71"/>
        <v>0.61531431524468982</v>
      </c>
      <c r="N1124" s="3">
        <f t="shared" si="68"/>
        <v>0.83566317838368809</v>
      </c>
      <c r="O1124" s="3">
        <f t="shared" si="69"/>
        <v>0.51521314224962711</v>
      </c>
      <c r="P1124" s="3">
        <f t="shared" si="70"/>
        <v>0.49506662510075428</v>
      </c>
    </row>
    <row r="1125" spans="1:16" x14ac:dyDescent="0.3">
      <c r="A1125" t="s">
        <v>2285</v>
      </c>
      <c r="B1125" t="s">
        <v>2284</v>
      </c>
      <c r="C1125" t="s">
        <v>363</v>
      </c>
      <c r="D1125" s="6">
        <f>+SED!AJ1125</f>
        <v>0.18531741889559447</v>
      </c>
      <c r="E1125" s="7">
        <v>0.18531741889559447</v>
      </c>
      <c r="F1125" t="e">
        <f>VLOOKUP(B1125,RegInd!$B$2:$N$388,13,FALSE)</f>
        <v>#N/A</v>
      </c>
      <c r="G1125" s="7">
        <v>0.46523334220604712</v>
      </c>
      <c r="H1125">
        <f>+VLOOKUP(C1125,ExpPat!$A$2:$D$47,4,FALSE)</f>
        <v>0.37924113300494233</v>
      </c>
      <c r="I1125" s="7">
        <v>0.37924113300494233</v>
      </c>
      <c r="J1125">
        <f t="shared" si="71"/>
        <v>0.61231295466503144</v>
      </c>
      <c r="N1125" s="3">
        <f t="shared" si="68"/>
        <v>0.82665909664471293</v>
      </c>
      <c r="O1125" s="3">
        <f t="shared" si="69"/>
        <v>0.51521314224962711</v>
      </c>
      <c r="P1125" s="3">
        <f t="shared" si="70"/>
        <v>0.49506662510075428</v>
      </c>
    </row>
    <row r="1126" spans="1:16" x14ac:dyDescent="0.3">
      <c r="A1126" t="s">
        <v>2287</v>
      </c>
      <c r="B1126" t="s">
        <v>2286</v>
      </c>
      <c r="C1126" t="s">
        <v>363</v>
      </c>
      <c r="D1126" s="6">
        <f>+SED!AJ1126</f>
        <v>0.19338848207877052</v>
      </c>
      <c r="E1126" s="7">
        <v>0.19338848207877052</v>
      </c>
      <c r="F1126" t="e">
        <f>VLOOKUP(B1126,RegInd!$B$2:$N$388,13,FALSE)</f>
        <v>#N/A</v>
      </c>
      <c r="G1126" s="7">
        <v>0.46523334220604712</v>
      </c>
      <c r="H1126">
        <f>+VLOOKUP(C1126,ExpPat!$A$2:$D$47,4,FALSE)</f>
        <v>0.37924113300494233</v>
      </c>
      <c r="I1126" s="7">
        <v>0.37924113300494233</v>
      </c>
      <c r="J1126">
        <f t="shared" si="71"/>
        <v>0.60793077345206681</v>
      </c>
      <c r="N1126" s="3">
        <f t="shared" si="68"/>
        <v>0.81351255300581893</v>
      </c>
      <c r="O1126" s="3">
        <f t="shared" si="69"/>
        <v>0.51521314224962711</v>
      </c>
      <c r="P1126" s="3">
        <f t="shared" si="70"/>
        <v>0.49506662510075428</v>
      </c>
    </row>
    <row r="1127" spans="1:16" x14ac:dyDescent="0.3">
      <c r="A1127" t="s">
        <v>2289</v>
      </c>
      <c r="B1127" t="s">
        <v>2288</v>
      </c>
      <c r="C1127" t="s">
        <v>363</v>
      </c>
      <c r="D1127" s="6">
        <f>+SED!AJ1127</f>
        <v>0.17608626772286484</v>
      </c>
      <c r="E1127" s="7">
        <v>0.17608626772286484</v>
      </c>
      <c r="F1127" t="e">
        <f>VLOOKUP(B1127,RegInd!$B$2:$N$388,13,FALSE)</f>
        <v>#N/A</v>
      </c>
      <c r="G1127" s="7">
        <v>0.46523334220604712</v>
      </c>
      <c r="H1127">
        <f>+VLOOKUP(C1127,ExpPat!$A$2:$D$47,4,FALSE)</f>
        <v>0.37924113300494233</v>
      </c>
      <c r="I1127" s="7">
        <v>0.37924113300494233</v>
      </c>
      <c r="J1127">
        <f t="shared" si="71"/>
        <v>0.6173250052865028</v>
      </c>
      <c r="N1127" s="3">
        <f t="shared" si="68"/>
        <v>0.84169524850912714</v>
      </c>
      <c r="O1127" s="3">
        <f t="shared" si="69"/>
        <v>0.51521314224962711</v>
      </c>
      <c r="P1127" s="3">
        <f t="shared" si="70"/>
        <v>0.49506662510075428</v>
      </c>
    </row>
    <row r="1128" spans="1:16" x14ac:dyDescent="0.3">
      <c r="A1128" t="s">
        <v>2291</v>
      </c>
      <c r="B1128" t="s">
        <v>2290</v>
      </c>
      <c r="C1128" t="s">
        <v>363</v>
      </c>
      <c r="D1128" s="6">
        <f>+SED!AJ1128</f>
        <v>0.16757677796491188</v>
      </c>
      <c r="E1128" s="7">
        <v>0.16757677796491188</v>
      </c>
      <c r="F1128" t="e">
        <f>VLOOKUP(B1128,RegInd!$B$2:$N$388,13,FALSE)</f>
        <v>#N/A</v>
      </c>
      <c r="G1128" s="7">
        <v>0.46523334220604712</v>
      </c>
      <c r="H1128">
        <f>+VLOOKUP(C1128,ExpPat!$A$2:$D$47,4,FALSE)</f>
        <v>0.37924113300494233</v>
      </c>
      <c r="I1128" s="7">
        <v>0.37924113300494233</v>
      </c>
      <c r="J1128">
        <f t="shared" si="71"/>
        <v>0.62194523007014069</v>
      </c>
      <c r="N1128" s="3">
        <f t="shared" si="68"/>
        <v>0.85555592286004067</v>
      </c>
      <c r="O1128" s="3">
        <f t="shared" si="69"/>
        <v>0.51521314224962711</v>
      </c>
      <c r="P1128" s="3">
        <f t="shared" si="70"/>
        <v>0.49506662510075428</v>
      </c>
    </row>
    <row r="1129" spans="1:16" x14ac:dyDescent="0.3">
      <c r="A1129" t="s">
        <v>2293</v>
      </c>
      <c r="B1129" t="s">
        <v>2292</v>
      </c>
      <c r="C1129" t="s">
        <v>363</v>
      </c>
      <c r="D1129" s="6">
        <f>+SED!AJ1129</f>
        <v>0.16610925491416637</v>
      </c>
      <c r="E1129" s="7">
        <v>0.16610925491416637</v>
      </c>
      <c r="F1129" t="e">
        <f>VLOOKUP(B1129,RegInd!$B$2:$N$388,13,FALSE)</f>
        <v>#N/A</v>
      </c>
      <c r="G1129" s="7">
        <v>0.46523334220604712</v>
      </c>
      <c r="H1129">
        <f>+VLOOKUP(C1129,ExpPat!$A$2:$D$47,4,FALSE)</f>
        <v>0.37924113300494233</v>
      </c>
      <c r="I1129" s="7">
        <v>0.37924113300494233</v>
      </c>
      <c r="J1129">
        <f t="shared" si="71"/>
        <v>0.62274202124828126</v>
      </c>
      <c r="N1129" s="3">
        <f t="shared" si="68"/>
        <v>0.8579462963944624</v>
      </c>
      <c r="O1129" s="3">
        <f t="shared" si="69"/>
        <v>0.51521314224962711</v>
      </c>
      <c r="P1129" s="3">
        <f t="shared" si="70"/>
        <v>0.49506662510075428</v>
      </c>
    </row>
    <row r="1130" spans="1:16" x14ac:dyDescent="0.3">
      <c r="A1130" t="s">
        <v>365</v>
      </c>
      <c r="B1130" t="s">
        <v>366</v>
      </c>
      <c r="C1130" t="s">
        <v>366</v>
      </c>
      <c r="D1130" s="6" t="e">
        <f>+SED!AJ1130</f>
        <v>#VALUE!</v>
      </c>
      <c r="E1130" s="7" t="s">
        <v>3</v>
      </c>
      <c r="F1130" t="e">
        <f>VLOOKUP(B1130,RegInd!$B$2:$N$388,13,FALSE)</f>
        <v>#N/A</v>
      </c>
      <c r="G1130" s="7" t="s">
        <v>3</v>
      </c>
      <c r="H1130">
        <f>+VLOOKUP(C1130,ExpPat!$A$2:$D$47,4,FALSE)</f>
        <v>0.44449534665981738</v>
      </c>
      <c r="I1130" s="7">
        <v>0.44449534665981738</v>
      </c>
      <c r="J1130" t="e">
        <f t="shared" si="71"/>
        <v>#VALUE!</v>
      </c>
      <c r="N1130" s="3" t="e">
        <f t="shared" si="68"/>
        <v>#VALUE!</v>
      </c>
      <c r="O1130" s="3" t="e">
        <f t="shared" si="69"/>
        <v>#VALUE!</v>
      </c>
      <c r="P1130" s="3">
        <f t="shared" si="70"/>
        <v>0.62358808138243438</v>
      </c>
    </row>
    <row r="1131" spans="1:16" x14ac:dyDescent="0.3">
      <c r="A1131" t="s">
        <v>367</v>
      </c>
      <c r="B1131" t="s">
        <v>2294</v>
      </c>
      <c r="C1131" t="s">
        <v>366</v>
      </c>
      <c r="D1131" s="6" t="e">
        <f>+SED!AJ1131</f>
        <v>#VALUE!</v>
      </c>
      <c r="E1131" s="7" t="s">
        <v>3</v>
      </c>
      <c r="F1131" t="e">
        <f>VLOOKUP(B1131,RegInd!$B$2:$N$388,13,FALSE)</f>
        <v>#N/A</v>
      </c>
      <c r="G1131" s="7" t="s">
        <v>3</v>
      </c>
      <c r="H1131">
        <f>+VLOOKUP(C1131,ExpPat!$A$2:$D$47,4,FALSE)</f>
        <v>0.44449534665981738</v>
      </c>
      <c r="I1131" s="7">
        <v>0.44449534665981738</v>
      </c>
      <c r="J1131" t="e">
        <f t="shared" si="71"/>
        <v>#VALUE!</v>
      </c>
      <c r="N1131" s="3" t="e">
        <f t="shared" si="68"/>
        <v>#VALUE!</v>
      </c>
      <c r="O1131" s="3" t="e">
        <f t="shared" si="69"/>
        <v>#VALUE!</v>
      </c>
      <c r="P1131" s="3">
        <f t="shared" si="70"/>
        <v>0.62358808138243438</v>
      </c>
    </row>
    <row r="1132" spans="1:16" x14ac:dyDescent="0.3">
      <c r="A1132" t="s">
        <v>368</v>
      </c>
      <c r="B1132" t="s">
        <v>2295</v>
      </c>
      <c r="C1132" t="s">
        <v>366</v>
      </c>
      <c r="D1132" s="6" t="e">
        <f>+SED!AJ1132</f>
        <v>#VALUE!</v>
      </c>
      <c r="E1132" s="7" t="s">
        <v>3</v>
      </c>
      <c r="F1132">
        <f>VLOOKUP(B1132,RegInd!$B$2:$N$388,13,FALSE)</f>
        <v>0.40442635533252858</v>
      </c>
      <c r="G1132" s="7">
        <v>0.40442635533252858</v>
      </c>
      <c r="H1132">
        <f>+VLOOKUP(C1132,ExpPat!$A$2:$D$47,4,FALSE)</f>
        <v>0.44449534665981738</v>
      </c>
      <c r="I1132" s="7">
        <v>0.44449534665981738</v>
      </c>
      <c r="J1132" t="e">
        <f t="shared" si="71"/>
        <v>#VALUE!</v>
      </c>
      <c r="N1132" s="3" t="e">
        <f t="shared" si="68"/>
        <v>#VALUE!</v>
      </c>
      <c r="O1132" s="3">
        <f t="shared" si="69"/>
        <v>0.4012168511037647</v>
      </c>
      <c r="P1132" s="3">
        <f t="shared" si="70"/>
        <v>0.62358808138243438</v>
      </c>
    </row>
    <row r="1133" spans="1:16" x14ac:dyDescent="0.3">
      <c r="A1133" t="s">
        <v>2297</v>
      </c>
      <c r="B1133" t="s">
        <v>2296</v>
      </c>
      <c r="C1133" t="s">
        <v>366</v>
      </c>
      <c r="D1133" s="6">
        <f>+SED!AJ1133</f>
        <v>0.11427827599678779</v>
      </c>
      <c r="E1133" s="7">
        <v>0.11427827599678779</v>
      </c>
      <c r="F1133" t="e">
        <f>VLOOKUP(B1133,RegInd!$B$2:$N$388,13,FALSE)</f>
        <v>#N/A</v>
      </c>
      <c r="G1133" s="7">
        <v>0.40442635533252858</v>
      </c>
      <c r="H1133">
        <f>+VLOOKUP(C1133,ExpPat!$A$2:$D$47,4,FALSE)</f>
        <v>0.44449534665981738</v>
      </c>
      <c r="I1133" s="7">
        <v>0.44449534665981738</v>
      </c>
      <c r="J1133">
        <f t="shared" si="71"/>
        <v>0.65572535663693632</v>
      </c>
      <c r="N1133" s="3">
        <f t="shared" si="68"/>
        <v>0.94237113742460998</v>
      </c>
      <c r="O1133" s="3">
        <f t="shared" si="69"/>
        <v>0.4012168511037647</v>
      </c>
      <c r="P1133" s="3">
        <f t="shared" si="70"/>
        <v>0.62358808138243438</v>
      </c>
    </row>
    <row r="1134" spans="1:16" x14ac:dyDescent="0.3">
      <c r="A1134" t="s">
        <v>369</v>
      </c>
      <c r="B1134" t="s">
        <v>2298</v>
      </c>
      <c r="C1134" t="s">
        <v>366</v>
      </c>
      <c r="D1134" s="6" t="e">
        <f>+SED!AJ1134</f>
        <v>#VALUE!</v>
      </c>
      <c r="E1134" s="7" t="s">
        <v>3</v>
      </c>
      <c r="F1134">
        <f>VLOOKUP(B1134,RegInd!$B$2:$N$388,13,FALSE)</f>
        <v>0.46380113930987188</v>
      </c>
      <c r="G1134" s="7">
        <v>0.46380113930987188</v>
      </c>
      <c r="H1134">
        <f>+VLOOKUP(C1134,ExpPat!$A$2:$D$47,4,FALSE)</f>
        <v>0.44449534665981738</v>
      </c>
      <c r="I1134" s="7">
        <v>0.44449534665981738</v>
      </c>
      <c r="J1134" t="e">
        <f t="shared" si="71"/>
        <v>#VALUE!</v>
      </c>
      <c r="N1134" s="3" t="e">
        <f t="shared" si="68"/>
        <v>#VALUE!</v>
      </c>
      <c r="O1134" s="3">
        <f t="shared" si="69"/>
        <v>0.51252815773177984</v>
      </c>
      <c r="P1134" s="3">
        <f t="shared" si="70"/>
        <v>0.62358808138243438</v>
      </c>
    </row>
    <row r="1135" spans="1:16" x14ac:dyDescent="0.3">
      <c r="A1135" t="s">
        <v>2300</v>
      </c>
      <c r="B1135" t="s">
        <v>2299</v>
      </c>
      <c r="C1135" t="s">
        <v>366</v>
      </c>
      <c r="D1135" s="6">
        <f>+SED!AJ1135</f>
        <v>0.10649947271681888</v>
      </c>
      <c r="E1135" s="7">
        <v>0.10649947271681888</v>
      </c>
      <c r="F1135" t="e">
        <f>VLOOKUP(B1135,RegInd!$B$2:$N$388,13,FALSE)</f>
        <v>#N/A</v>
      </c>
      <c r="G1135" s="7">
        <v>0.46380113930987188</v>
      </c>
      <c r="H1135">
        <f>+VLOOKUP(C1135,ExpPat!$A$2:$D$47,4,FALSE)</f>
        <v>0.44449534665981738</v>
      </c>
      <c r="I1135" s="7">
        <v>0.44449534665981738</v>
      </c>
      <c r="J1135">
        <f t="shared" si="71"/>
        <v>0.69705262430352</v>
      </c>
      <c r="N1135" s="3">
        <f t="shared" si="68"/>
        <v>0.95504163379634588</v>
      </c>
      <c r="O1135" s="3">
        <f t="shared" si="69"/>
        <v>0.51252815773177984</v>
      </c>
      <c r="P1135" s="3">
        <f t="shared" si="70"/>
        <v>0.62358808138243438</v>
      </c>
    </row>
    <row r="1136" spans="1:16" x14ac:dyDescent="0.3">
      <c r="A1136" t="s">
        <v>2302</v>
      </c>
      <c r="B1136" t="s">
        <v>2301</v>
      </c>
      <c r="C1136" t="s">
        <v>366</v>
      </c>
      <c r="D1136" s="6">
        <f>+SED!AJ1136</f>
        <v>0.1008253068750941</v>
      </c>
      <c r="E1136" s="7">
        <v>0.1008253068750941</v>
      </c>
      <c r="F1136" t="e">
        <f>VLOOKUP(B1136,RegInd!$B$2:$N$388,13,FALSE)</f>
        <v>#N/A</v>
      </c>
      <c r="G1136" s="7">
        <v>0.46380113930987188</v>
      </c>
      <c r="H1136">
        <f>+VLOOKUP(C1136,ExpPat!$A$2:$D$47,4,FALSE)</f>
        <v>0.44449534665981738</v>
      </c>
      <c r="I1136" s="7">
        <v>0.44449534665981738</v>
      </c>
      <c r="J1136">
        <f t="shared" si="71"/>
        <v>0.70013341085995329</v>
      </c>
      <c r="N1136" s="3">
        <f t="shared" si="68"/>
        <v>0.96428399346564564</v>
      </c>
      <c r="O1136" s="3">
        <f t="shared" si="69"/>
        <v>0.51252815773177984</v>
      </c>
      <c r="P1136" s="3">
        <f t="shared" si="70"/>
        <v>0.62358808138243438</v>
      </c>
    </row>
    <row r="1137" spans="1:16" x14ac:dyDescent="0.3">
      <c r="A1137" t="s">
        <v>2304</v>
      </c>
      <c r="B1137" t="s">
        <v>2303</v>
      </c>
      <c r="C1137" t="s">
        <v>366</v>
      </c>
      <c r="D1137" s="6">
        <f>+SED!AJ1137</f>
        <v>9.8966384370764118E-2</v>
      </c>
      <c r="E1137" s="7">
        <v>9.8966384370764118E-2</v>
      </c>
      <c r="F1137" t="e">
        <f>VLOOKUP(B1137,RegInd!$B$2:$N$388,13,FALSE)</f>
        <v>#N/A</v>
      </c>
      <c r="G1137" s="7">
        <v>0.46380113930987188</v>
      </c>
      <c r="H1137">
        <f>+VLOOKUP(C1137,ExpPat!$A$2:$D$47,4,FALSE)</f>
        <v>0.44449534665981738</v>
      </c>
      <c r="I1137" s="7">
        <v>0.44449534665981738</v>
      </c>
      <c r="J1137">
        <f t="shared" si="71"/>
        <v>0.70114271224812885</v>
      </c>
      <c r="N1137" s="3">
        <f t="shared" si="68"/>
        <v>0.96731189763017222</v>
      </c>
      <c r="O1137" s="3">
        <f t="shared" si="69"/>
        <v>0.51252815773177984</v>
      </c>
      <c r="P1137" s="3">
        <f t="shared" si="70"/>
        <v>0.62358808138243438</v>
      </c>
    </row>
    <row r="1138" spans="1:16" x14ac:dyDescent="0.3">
      <c r="A1138" t="s">
        <v>2306</v>
      </c>
      <c r="B1138" t="s">
        <v>2305</v>
      </c>
      <c r="C1138" t="s">
        <v>366</v>
      </c>
      <c r="D1138" s="6">
        <f>+SED!AJ1138</f>
        <v>9.0475774108608631E-2</v>
      </c>
      <c r="E1138" s="7">
        <v>9.0475774108608631E-2</v>
      </c>
      <c r="F1138" t="e">
        <f>VLOOKUP(B1138,RegInd!$B$2:$N$388,13,FALSE)</f>
        <v>#N/A</v>
      </c>
      <c r="G1138" s="7">
        <v>0.46380113930987188</v>
      </c>
      <c r="H1138">
        <f>+VLOOKUP(C1138,ExpPat!$A$2:$D$47,4,FALSE)</f>
        <v>0.44449534665981738</v>
      </c>
      <c r="I1138" s="7">
        <v>0.44449534665981738</v>
      </c>
      <c r="J1138">
        <f t="shared" si="71"/>
        <v>0.7057526864154704</v>
      </c>
      <c r="N1138" s="3">
        <f t="shared" si="68"/>
        <v>0.98114182013219686</v>
      </c>
      <c r="O1138" s="3">
        <f t="shared" si="69"/>
        <v>0.51252815773177984</v>
      </c>
      <c r="P1138" s="3">
        <f t="shared" si="70"/>
        <v>0.62358808138243438</v>
      </c>
    </row>
    <row r="1139" spans="1:16" x14ac:dyDescent="0.3">
      <c r="A1139" t="s">
        <v>2308</v>
      </c>
      <c r="B1139" t="s">
        <v>2307</v>
      </c>
      <c r="C1139" t="s">
        <v>366</v>
      </c>
      <c r="D1139" s="6">
        <f>+SED!AJ1139</f>
        <v>0.10458227297021726</v>
      </c>
      <c r="E1139" s="7">
        <v>0.10458227297021726</v>
      </c>
      <c r="F1139" t="e">
        <f>VLOOKUP(B1139,RegInd!$B$2:$N$388,13,FALSE)</f>
        <v>#N/A</v>
      </c>
      <c r="G1139" s="7">
        <v>0.46380113930987188</v>
      </c>
      <c r="H1139">
        <f>+VLOOKUP(C1139,ExpPat!$A$2:$D$47,4,FALSE)</f>
        <v>0.44449534665981738</v>
      </c>
      <c r="I1139" s="7">
        <v>0.44449534665981738</v>
      </c>
      <c r="J1139">
        <f t="shared" si="71"/>
        <v>0.69809356730202998</v>
      </c>
      <c r="N1139" s="3">
        <f t="shared" si="68"/>
        <v>0.95816446279187562</v>
      </c>
      <c r="O1139" s="3">
        <f t="shared" si="69"/>
        <v>0.51252815773177984</v>
      </c>
      <c r="P1139" s="3">
        <f t="shared" si="70"/>
        <v>0.62358808138243438</v>
      </c>
    </row>
    <row r="1140" spans="1:16" x14ac:dyDescent="0.3">
      <c r="A1140" t="s">
        <v>2310</v>
      </c>
      <c r="B1140" t="s">
        <v>2309</v>
      </c>
      <c r="C1140" t="s">
        <v>366</v>
      </c>
      <c r="D1140" s="6">
        <f>+SED!AJ1140</f>
        <v>0.10363574081379674</v>
      </c>
      <c r="E1140" s="7">
        <v>0.10363574081379674</v>
      </c>
      <c r="F1140" t="e">
        <f>VLOOKUP(B1140,RegInd!$B$2:$N$388,13,FALSE)</f>
        <v>#N/A</v>
      </c>
      <c r="G1140" s="7">
        <v>0.46380113930987188</v>
      </c>
      <c r="H1140">
        <f>+VLOOKUP(C1140,ExpPat!$A$2:$D$47,4,FALSE)</f>
        <v>0.44449534665981738</v>
      </c>
      <c r="I1140" s="7">
        <v>0.44449534665981738</v>
      </c>
      <c r="J1140">
        <f t="shared" si="71"/>
        <v>0.69860748663820604</v>
      </c>
      <c r="N1140" s="3">
        <f t="shared" si="68"/>
        <v>0.9597062208004038</v>
      </c>
      <c r="O1140" s="3">
        <f t="shared" si="69"/>
        <v>0.51252815773177984</v>
      </c>
      <c r="P1140" s="3">
        <f t="shared" si="70"/>
        <v>0.62358808138243438</v>
      </c>
    </row>
    <row r="1141" spans="1:16" x14ac:dyDescent="0.3">
      <c r="A1141" t="s">
        <v>2312</v>
      </c>
      <c r="B1141" t="s">
        <v>2311</v>
      </c>
      <c r="C1141" t="s">
        <v>366</v>
      </c>
      <c r="D1141" s="6">
        <f>+SED!AJ1141</f>
        <v>8.9982393342439446E-2</v>
      </c>
      <c r="E1141" s="7">
        <v>8.9982393342439446E-2</v>
      </c>
      <c r="F1141" t="e">
        <f>VLOOKUP(B1141,RegInd!$B$2:$N$388,13,FALSE)</f>
        <v>#N/A</v>
      </c>
      <c r="G1141" s="7">
        <v>0.46380113930987188</v>
      </c>
      <c r="H1141">
        <f>+VLOOKUP(C1141,ExpPat!$A$2:$D$47,4,FALSE)</f>
        <v>0.44449534665981738</v>
      </c>
      <c r="I1141" s="7">
        <v>0.44449534665981738</v>
      </c>
      <c r="J1141">
        <f t="shared" si="71"/>
        <v>0.70602056734704965</v>
      </c>
      <c r="N1141" s="3">
        <f t="shared" si="68"/>
        <v>0.98194546292693485</v>
      </c>
      <c r="O1141" s="3">
        <f t="shared" si="69"/>
        <v>0.51252815773177984</v>
      </c>
      <c r="P1141" s="3">
        <f t="shared" si="70"/>
        <v>0.62358808138243438</v>
      </c>
    </row>
    <row r="1142" spans="1:16" x14ac:dyDescent="0.3">
      <c r="A1142" t="s">
        <v>2314</v>
      </c>
      <c r="B1142" t="s">
        <v>2313</v>
      </c>
      <c r="C1142" t="s">
        <v>366</v>
      </c>
      <c r="D1142" s="6">
        <f>+SED!AJ1142</f>
        <v>0.10041576716860358</v>
      </c>
      <c r="E1142" s="7">
        <v>0.10041576716860358</v>
      </c>
      <c r="F1142" t="e">
        <f>VLOOKUP(B1142,RegInd!$B$2:$N$388,13,FALSE)</f>
        <v>#N/A</v>
      </c>
      <c r="G1142" s="7">
        <v>0.46380113930987188</v>
      </c>
      <c r="H1142">
        <f>+VLOOKUP(C1142,ExpPat!$A$2:$D$47,4,FALSE)</f>
        <v>0.44449534665981738</v>
      </c>
      <c r="I1142" s="7">
        <v>0.44449534665981738</v>
      </c>
      <c r="J1142">
        <f t="shared" si="71"/>
        <v>0.70035577031458951</v>
      </c>
      <c r="N1142" s="3">
        <f t="shared" si="68"/>
        <v>0.96495107182955442</v>
      </c>
      <c r="O1142" s="3">
        <f t="shared" si="69"/>
        <v>0.51252815773177984</v>
      </c>
      <c r="P1142" s="3">
        <f t="shared" si="70"/>
        <v>0.62358808138243438</v>
      </c>
    </row>
    <row r="1143" spans="1:16" x14ac:dyDescent="0.3">
      <c r="A1143" t="s">
        <v>2316</v>
      </c>
      <c r="B1143" t="s">
        <v>2315</v>
      </c>
      <c r="C1143" t="s">
        <v>366</v>
      </c>
      <c r="D1143" s="6">
        <f>+SED!AJ1143</f>
        <v>0.10899113339862346</v>
      </c>
      <c r="E1143" s="7">
        <v>0.10899113339862346</v>
      </c>
      <c r="F1143" t="e">
        <f>VLOOKUP(B1143,RegInd!$B$2:$N$388,13,FALSE)</f>
        <v>#N/A</v>
      </c>
      <c r="G1143" s="7">
        <v>0.46380113930987188</v>
      </c>
      <c r="H1143">
        <f>+VLOOKUP(C1143,ExpPat!$A$2:$D$47,4,FALSE)</f>
        <v>0.44449534665981738</v>
      </c>
      <c r="I1143" s="7">
        <v>0.44449534665981738</v>
      </c>
      <c r="J1143">
        <f t="shared" si="71"/>
        <v>0.69569977792119375</v>
      </c>
      <c r="N1143" s="3">
        <f t="shared" si="68"/>
        <v>0.95098309464936692</v>
      </c>
      <c r="O1143" s="3">
        <f t="shared" si="69"/>
        <v>0.51252815773177984</v>
      </c>
      <c r="P1143" s="3">
        <f t="shared" si="70"/>
        <v>0.62358808138243438</v>
      </c>
    </row>
    <row r="1144" spans="1:16" x14ac:dyDescent="0.3">
      <c r="A1144" t="s">
        <v>370</v>
      </c>
      <c r="B1144" t="s">
        <v>371</v>
      </c>
      <c r="C1144" t="s">
        <v>371</v>
      </c>
      <c r="D1144" s="6" t="e">
        <f>+SED!AJ1144</f>
        <v>#VALUE!</v>
      </c>
      <c r="E1144" s="7" t="s">
        <v>3</v>
      </c>
      <c r="F1144" t="e">
        <f>VLOOKUP(B1144,RegInd!$B$2:$N$388,13,FALSE)</f>
        <v>#N/A</v>
      </c>
      <c r="G1144" s="7" t="s">
        <v>3</v>
      </c>
      <c r="H1144">
        <f>+VLOOKUP(C1144,ExpPat!$A$2:$D$47,4,FALSE)</f>
        <v>0.16269741473914587</v>
      </c>
      <c r="I1144" s="7">
        <v>0.16269741473914587</v>
      </c>
      <c r="J1144" t="e">
        <f t="shared" si="71"/>
        <v>#VALUE!</v>
      </c>
      <c r="N1144" s="3" t="e">
        <f t="shared" si="68"/>
        <v>#VALUE!</v>
      </c>
      <c r="O1144" s="3" t="e">
        <f t="shared" si="69"/>
        <v>#VALUE!</v>
      </c>
      <c r="P1144" s="3">
        <f t="shared" si="70"/>
        <v>6.8572879158712435E-2</v>
      </c>
    </row>
    <row r="1145" spans="1:16" x14ac:dyDescent="0.3">
      <c r="A1145" t="s">
        <v>370</v>
      </c>
      <c r="B1145" t="s">
        <v>2317</v>
      </c>
      <c r="C1145" t="s">
        <v>371</v>
      </c>
      <c r="D1145" s="6" t="e">
        <f>+SED!AJ1145</f>
        <v>#VALUE!</v>
      </c>
      <c r="E1145" s="7" t="s">
        <v>3</v>
      </c>
      <c r="F1145" t="e">
        <f>VLOOKUP(B1145,RegInd!$B$2:$N$388,13,FALSE)</f>
        <v>#N/A</v>
      </c>
      <c r="G1145" s="7" t="s">
        <v>3</v>
      </c>
      <c r="H1145">
        <f>+VLOOKUP(C1145,ExpPat!$A$2:$D$47,4,FALSE)</f>
        <v>0.16269741473914587</v>
      </c>
      <c r="I1145" s="7">
        <v>0.16269741473914587</v>
      </c>
      <c r="J1145" t="e">
        <f t="shared" si="71"/>
        <v>#VALUE!</v>
      </c>
      <c r="N1145" s="3" t="e">
        <f t="shared" si="68"/>
        <v>#VALUE!</v>
      </c>
      <c r="O1145" s="3" t="e">
        <f t="shared" si="69"/>
        <v>#VALUE!</v>
      </c>
      <c r="P1145" s="3">
        <f t="shared" si="70"/>
        <v>6.8572879158712435E-2</v>
      </c>
    </row>
    <row r="1146" spans="1:16" x14ac:dyDescent="0.3">
      <c r="A1146" t="s">
        <v>370</v>
      </c>
      <c r="B1146" t="s">
        <v>2318</v>
      </c>
      <c r="C1146" t="s">
        <v>371</v>
      </c>
      <c r="D1146" s="6" t="e">
        <f>+SED!AJ1146</f>
        <v>#VALUE!</v>
      </c>
      <c r="E1146" s="7" t="s">
        <v>3</v>
      </c>
      <c r="F1146">
        <f>VLOOKUP(B1146,RegInd!$B$2:$N$388,13,FALSE)</f>
        <v>0.31840459126301934</v>
      </c>
      <c r="G1146" s="7">
        <v>0.31840459126301934</v>
      </c>
      <c r="H1146">
        <f>+VLOOKUP(C1146,ExpPat!$A$2:$D$47,4,FALSE)</f>
        <v>0.16269741473914587</v>
      </c>
      <c r="I1146" s="7">
        <v>0.16269741473914587</v>
      </c>
      <c r="J1146" t="e">
        <f t="shared" si="71"/>
        <v>#VALUE!</v>
      </c>
      <c r="N1146" s="3" t="e">
        <f t="shared" si="68"/>
        <v>#VALUE!</v>
      </c>
      <c r="O1146" s="3">
        <f t="shared" si="69"/>
        <v>0.2399498229882992</v>
      </c>
      <c r="P1146" s="3">
        <f t="shared" si="70"/>
        <v>6.8572879158712435E-2</v>
      </c>
    </row>
    <row r="1147" spans="1:16" x14ac:dyDescent="0.3">
      <c r="A1147" t="s">
        <v>370</v>
      </c>
      <c r="B1147" t="s">
        <v>372</v>
      </c>
      <c r="C1147" t="s">
        <v>371</v>
      </c>
      <c r="D1147" s="6">
        <f>+SED!AJ1147</f>
        <v>0.45987381666119809</v>
      </c>
      <c r="E1147" s="7">
        <v>0.45987381666119809</v>
      </c>
      <c r="F1147" t="e">
        <f>VLOOKUP(B1147,RegInd!$B$2:$N$388,13,FALSE)</f>
        <v>#N/A</v>
      </c>
      <c r="G1147" s="7">
        <v>0.31840459126301934</v>
      </c>
      <c r="H1147">
        <f>+VLOOKUP(C1147,ExpPat!$A$2:$D$47,4,FALSE)</f>
        <v>0.16269741473914587</v>
      </c>
      <c r="I1147" s="7">
        <v>0.16269741473914587</v>
      </c>
      <c r="J1147">
        <f t="shared" si="71"/>
        <v>0.2293236232475038</v>
      </c>
      <c r="N1147" s="3">
        <f t="shared" si="68"/>
        <v>0.37944816759549971</v>
      </c>
      <c r="O1147" s="3">
        <f t="shared" si="69"/>
        <v>0.2399498229882992</v>
      </c>
      <c r="P1147" s="3">
        <f t="shared" si="70"/>
        <v>6.8572879158712435E-2</v>
      </c>
    </row>
    <row r="1148" spans="1:16" x14ac:dyDescent="0.3">
      <c r="A1148" t="s">
        <v>373</v>
      </c>
      <c r="B1148" t="s">
        <v>374</v>
      </c>
      <c r="C1148" t="s">
        <v>374</v>
      </c>
      <c r="D1148" s="6" t="e">
        <f>+SED!AJ1148</f>
        <v>#VALUE!</v>
      </c>
      <c r="E1148" s="7" t="s">
        <v>3</v>
      </c>
      <c r="F1148" t="e">
        <f>VLOOKUP(B1148,RegInd!$B$2:$N$388,13,FALSE)</f>
        <v>#N/A</v>
      </c>
      <c r="G1148" s="7" t="s">
        <v>3</v>
      </c>
      <c r="H1148">
        <f>+VLOOKUP(C1148,ExpPat!$A$2:$D$47,4,FALSE)</f>
        <v>0.26430387355569007</v>
      </c>
      <c r="I1148" s="7">
        <v>0.26430387355569007</v>
      </c>
      <c r="J1148" t="e">
        <f t="shared" si="71"/>
        <v>#VALUE!</v>
      </c>
      <c r="N1148" s="3" t="e">
        <f t="shared" si="68"/>
        <v>#VALUE!</v>
      </c>
      <c r="O1148" s="3" t="e">
        <f t="shared" si="69"/>
        <v>#VALUE!</v>
      </c>
      <c r="P1148" s="3">
        <f t="shared" si="70"/>
        <v>0.26869191091646039</v>
      </c>
    </row>
    <row r="1149" spans="1:16" x14ac:dyDescent="0.3">
      <c r="A1149" t="s">
        <v>375</v>
      </c>
      <c r="B1149" t="s">
        <v>2319</v>
      </c>
      <c r="C1149" t="s">
        <v>374</v>
      </c>
      <c r="D1149" s="6" t="e">
        <f>+SED!AJ1149</f>
        <v>#VALUE!</v>
      </c>
      <c r="E1149" s="7" t="s">
        <v>3</v>
      </c>
      <c r="F1149" t="e">
        <f>VLOOKUP(B1149,RegInd!$B$2:$N$388,13,FALSE)</f>
        <v>#N/A</v>
      </c>
      <c r="G1149" s="7" t="s">
        <v>3</v>
      </c>
      <c r="H1149">
        <f>+VLOOKUP(C1149,ExpPat!$A$2:$D$47,4,FALSE)</f>
        <v>0.26430387355569007</v>
      </c>
      <c r="I1149" s="7">
        <v>0.26430387355569007</v>
      </c>
      <c r="J1149" t="e">
        <f t="shared" si="71"/>
        <v>#VALUE!</v>
      </c>
      <c r="N1149" s="3" t="e">
        <f t="shared" si="68"/>
        <v>#VALUE!</v>
      </c>
      <c r="O1149" s="3" t="e">
        <f t="shared" si="69"/>
        <v>#VALUE!</v>
      </c>
      <c r="P1149" s="3">
        <f t="shared" si="70"/>
        <v>0.26869191091646039</v>
      </c>
    </row>
    <row r="1150" spans="1:16" x14ac:dyDescent="0.3">
      <c r="A1150" t="s">
        <v>376</v>
      </c>
      <c r="B1150" t="s">
        <v>2320</v>
      </c>
      <c r="C1150" t="s">
        <v>374</v>
      </c>
      <c r="D1150" s="6" t="e">
        <f>+SED!AJ1150</f>
        <v>#VALUE!</v>
      </c>
      <c r="E1150" s="7" t="s">
        <v>3</v>
      </c>
      <c r="F1150">
        <f>VLOOKUP(B1150,RegInd!$B$2:$N$388,13,FALSE)</f>
        <v>0.4363113633258891</v>
      </c>
      <c r="G1150" s="7">
        <v>0.4363113633258891</v>
      </c>
      <c r="H1150">
        <f>+VLOOKUP(C1150,ExpPat!$A$2:$D$47,4,FALSE)</f>
        <v>0.26430387355569007</v>
      </c>
      <c r="I1150" s="7">
        <v>0.26430387355569007</v>
      </c>
      <c r="J1150" t="e">
        <f t="shared" si="71"/>
        <v>#VALUE!</v>
      </c>
      <c r="N1150" s="3" t="e">
        <f t="shared" si="68"/>
        <v>#VALUE!</v>
      </c>
      <c r="O1150" s="3">
        <f t="shared" si="69"/>
        <v>0.46099242692632236</v>
      </c>
      <c r="P1150" s="3">
        <f t="shared" si="70"/>
        <v>0.26869191091646039</v>
      </c>
    </row>
    <row r="1151" spans="1:16" x14ac:dyDescent="0.3">
      <c r="A1151" t="s">
        <v>376</v>
      </c>
      <c r="B1151" t="s">
        <v>2321</v>
      </c>
      <c r="C1151" t="s">
        <v>374</v>
      </c>
      <c r="D1151" s="6">
        <f>+SED!AJ1151</f>
        <v>0.21826599108533723</v>
      </c>
      <c r="E1151" s="7">
        <v>0.21826599108533723</v>
      </c>
      <c r="F1151" t="e">
        <f>VLOOKUP(B1151,RegInd!$B$2:$N$388,13,FALSE)</f>
        <v>#N/A</v>
      </c>
      <c r="G1151" s="7">
        <v>0.4363113633258891</v>
      </c>
      <c r="H1151">
        <f>+VLOOKUP(C1151,ExpPat!$A$2:$D$47,4,FALSE)</f>
        <v>0.26430387355569007</v>
      </c>
      <c r="I1151" s="7">
        <v>0.26430387355569007</v>
      </c>
      <c r="J1151">
        <f t="shared" si="71"/>
        <v>0.50089172793736436</v>
      </c>
      <c r="N1151" s="3">
        <f t="shared" si="68"/>
        <v>0.77299084596931045</v>
      </c>
      <c r="O1151" s="3">
        <f t="shared" si="69"/>
        <v>0.46099242692632236</v>
      </c>
      <c r="P1151" s="3">
        <f t="shared" si="70"/>
        <v>0.26869191091646039</v>
      </c>
    </row>
    <row r="1152" spans="1:16" x14ac:dyDescent="0.3">
      <c r="A1152" t="s">
        <v>377</v>
      </c>
      <c r="B1152" t="s">
        <v>2322</v>
      </c>
      <c r="C1152" t="s">
        <v>374</v>
      </c>
      <c r="D1152" s="6" t="e">
        <f>+SED!AJ1152</f>
        <v>#VALUE!</v>
      </c>
      <c r="E1152" s="7" t="s">
        <v>3</v>
      </c>
      <c r="F1152">
        <f>VLOOKUP(B1152,RegInd!$B$2:$N$388,13,FALSE)</f>
        <v>0.50630138623580689</v>
      </c>
      <c r="G1152" s="7">
        <v>0.50630138623580689</v>
      </c>
      <c r="H1152">
        <f>+VLOOKUP(C1152,ExpPat!$A$2:$D$47,4,FALSE)</f>
        <v>0.26430387355569007</v>
      </c>
      <c r="I1152" s="7">
        <v>0.26430387355569007</v>
      </c>
      <c r="J1152" t="e">
        <f t="shared" si="71"/>
        <v>#VALUE!</v>
      </c>
      <c r="N1152" s="3" t="e">
        <f t="shared" si="68"/>
        <v>#VALUE!</v>
      </c>
      <c r="O1152" s="3">
        <f t="shared" si="69"/>
        <v>0.59220437211841759</v>
      </c>
      <c r="P1152" s="3">
        <f t="shared" si="70"/>
        <v>0.26869191091646039</v>
      </c>
    </row>
    <row r="1153" spans="1:16" x14ac:dyDescent="0.3">
      <c r="A1153" t="s">
        <v>377</v>
      </c>
      <c r="B1153" t="s">
        <v>2323</v>
      </c>
      <c r="C1153" t="s">
        <v>374</v>
      </c>
      <c r="D1153" s="6">
        <f>+SED!AJ1153</f>
        <v>0.20070594441276807</v>
      </c>
      <c r="E1153" s="7">
        <v>0.20070594441276807</v>
      </c>
      <c r="F1153" t="e">
        <f>VLOOKUP(B1153,RegInd!$B$2:$N$388,13,FALSE)</f>
        <v>#N/A</v>
      </c>
      <c r="G1153" s="7">
        <v>0.50630138623580689</v>
      </c>
      <c r="H1153">
        <f>+VLOOKUP(C1153,ExpPat!$A$2:$D$47,4,FALSE)</f>
        <v>0.26430387355569007</v>
      </c>
      <c r="I1153" s="7">
        <v>0.26430387355569007</v>
      </c>
      <c r="J1153">
        <f t="shared" si="71"/>
        <v>0.55416326481094891</v>
      </c>
      <c r="N1153" s="3">
        <f t="shared" si="68"/>
        <v>0.80159351139796875</v>
      </c>
      <c r="O1153" s="3">
        <f t="shared" si="69"/>
        <v>0.59220437211841759</v>
      </c>
      <c r="P1153" s="3">
        <f t="shared" si="70"/>
        <v>0.26869191091646039</v>
      </c>
    </row>
    <row r="1154" spans="1:16" x14ac:dyDescent="0.3">
      <c r="A1154" t="s">
        <v>378</v>
      </c>
      <c r="B1154" t="s">
        <v>2324</v>
      </c>
      <c r="C1154" t="s">
        <v>374</v>
      </c>
      <c r="D1154" s="6" t="e">
        <f>+SED!AJ1154</f>
        <v>#VALUE!</v>
      </c>
      <c r="E1154" s="7" t="s">
        <v>3</v>
      </c>
      <c r="F1154" t="e">
        <f>VLOOKUP(B1154,RegInd!$B$2:$N$388,13,FALSE)</f>
        <v>#N/A</v>
      </c>
      <c r="G1154" s="7" t="s">
        <v>3</v>
      </c>
      <c r="H1154">
        <f>+VLOOKUP(C1154,ExpPat!$A$2:$D$47,4,FALSE)</f>
        <v>0.26430387355569007</v>
      </c>
      <c r="I1154" s="7">
        <v>0.26430387355569007</v>
      </c>
      <c r="J1154" t="e">
        <f t="shared" si="71"/>
        <v>#VALUE!</v>
      </c>
      <c r="N1154" s="3" t="e">
        <f t="shared" ref="N1154:N1217" si="72">1-(E1154-$L$2)/($M$2-$L$2)</f>
        <v>#VALUE!</v>
      </c>
      <c r="O1154" s="3" t="e">
        <f t="shared" ref="O1154:O1217" si="73">+(G1154-$L$3)/($M$3-$L$3)</f>
        <v>#VALUE!</v>
      </c>
      <c r="P1154" s="3">
        <f t="shared" ref="P1154:P1217" si="74">+(I1154-$L$4)/($M$4-$L$4)</f>
        <v>0.26869191091646039</v>
      </c>
    </row>
    <row r="1155" spans="1:16" x14ac:dyDescent="0.3">
      <c r="A1155" t="s">
        <v>379</v>
      </c>
      <c r="B1155" t="s">
        <v>2325</v>
      </c>
      <c r="C1155" t="s">
        <v>374</v>
      </c>
      <c r="D1155" s="6" t="e">
        <f>+SED!AJ1155</f>
        <v>#VALUE!</v>
      </c>
      <c r="E1155" s="7" t="s">
        <v>3</v>
      </c>
      <c r="F1155">
        <f>VLOOKUP(B1155,RegInd!$B$2:$N$388,13,FALSE)</f>
        <v>0.50630138623580689</v>
      </c>
      <c r="G1155" s="7">
        <v>0.50630138623580689</v>
      </c>
      <c r="H1155">
        <f>+VLOOKUP(C1155,ExpPat!$A$2:$D$47,4,FALSE)</f>
        <v>0.26430387355569007</v>
      </c>
      <c r="I1155" s="7">
        <v>0.26430387355569007</v>
      </c>
      <c r="J1155" t="e">
        <f t="shared" ref="J1155:J1218" si="75">+(N1155/3)+(O1155/3)+(P1155/3)</f>
        <v>#VALUE!</v>
      </c>
      <c r="N1155" s="3" t="e">
        <f t="shared" si="72"/>
        <v>#VALUE!</v>
      </c>
      <c r="O1155" s="3">
        <f t="shared" si="73"/>
        <v>0.59220437211841759</v>
      </c>
      <c r="P1155" s="3">
        <f t="shared" si="74"/>
        <v>0.26869191091646039</v>
      </c>
    </row>
    <row r="1156" spans="1:16" x14ac:dyDescent="0.3">
      <c r="A1156" t="s">
        <v>2326</v>
      </c>
      <c r="B1156" t="s">
        <v>380</v>
      </c>
      <c r="C1156" t="s">
        <v>374</v>
      </c>
      <c r="D1156" s="6">
        <f>+SED!AJ1156</f>
        <v>0.20505622844933918</v>
      </c>
      <c r="E1156" s="7">
        <v>0.20505622844933918</v>
      </c>
      <c r="F1156" t="e">
        <f>VLOOKUP(B1156,RegInd!$B$2:$N$388,13,FALSE)</f>
        <v>#N/A</v>
      </c>
      <c r="G1156" s="7">
        <v>0.50630138623580689</v>
      </c>
      <c r="H1156">
        <f>+VLOOKUP(C1156,ExpPat!$A$2:$D$47,4,FALSE)</f>
        <v>0.26430387355569007</v>
      </c>
      <c r="I1156" s="7">
        <v>0.26430387355569007</v>
      </c>
      <c r="J1156">
        <f t="shared" si="75"/>
        <v>0.55180127946360824</v>
      </c>
      <c r="N1156" s="3">
        <f t="shared" si="72"/>
        <v>0.79450755535594686</v>
      </c>
      <c r="O1156" s="3">
        <f t="shared" si="73"/>
        <v>0.59220437211841759</v>
      </c>
      <c r="P1156" s="3">
        <f t="shared" si="74"/>
        <v>0.26869191091646039</v>
      </c>
    </row>
    <row r="1157" spans="1:16" x14ac:dyDescent="0.3">
      <c r="A1157" t="s">
        <v>2327</v>
      </c>
      <c r="B1157" t="s">
        <v>382</v>
      </c>
      <c r="C1157" t="s">
        <v>374</v>
      </c>
      <c r="D1157" s="6">
        <f>+SED!AJ1157</f>
        <v>0.20485890783918853</v>
      </c>
      <c r="E1157" s="7">
        <v>0.20485890783918853</v>
      </c>
      <c r="F1157" t="e">
        <f>VLOOKUP(B1157,RegInd!$B$2:$N$388,13,FALSE)</f>
        <v>#N/A</v>
      </c>
      <c r="G1157" s="7">
        <v>0.50630138623580689</v>
      </c>
      <c r="H1157">
        <f>+VLOOKUP(C1157,ExpPat!$A$2:$D$47,4,FALSE)</f>
        <v>0.26430387355569007</v>
      </c>
      <c r="I1157" s="7">
        <v>0.26430387355569007</v>
      </c>
      <c r="J1157">
        <f t="shared" si="75"/>
        <v>0.55190841462673468</v>
      </c>
      <c r="N1157" s="3">
        <f t="shared" si="72"/>
        <v>0.79482896084532606</v>
      </c>
      <c r="O1157" s="3">
        <f t="shared" si="73"/>
        <v>0.59220437211841759</v>
      </c>
      <c r="P1157" s="3">
        <f t="shared" si="74"/>
        <v>0.26869191091646039</v>
      </c>
    </row>
    <row r="1158" spans="1:16" x14ac:dyDescent="0.3">
      <c r="A1158" t="s">
        <v>2328</v>
      </c>
      <c r="B1158" t="s">
        <v>384</v>
      </c>
      <c r="C1158" t="s">
        <v>374</v>
      </c>
      <c r="D1158" s="6">
        <f>+SED!AJ1158</f>
        <v>0.20566120464483054</v>
      </c>
      <c r="E1158" s="7">
        <v>0.20566120464483054</v>
      </c>
      <c r="F1158" t="e">
        <f>VLOOKUP(B1158,RegInd!$B$2:$N$388,13,FALSE)</f>
        <v>#N/A</v>
      </c>
      <c r="G1158" s="7">
        <v>0.50630138623580689</v>
      </c>
      <c r="H1158">
        <f>+VLOOKUP(C1158,ExpPat!$A$2:$D$47,4,FALSE)</f>
        <v>0.26430387355569007</v>
      </c>
      <c r="I1158" s="7">
        <v>0.26430387355569007</v>
      </c>
      <c r="J1158">
        <f t="shared" si="75"/>
        <v>0.55147280782883046</v>
      </c>
      <c r="N1158" s="3">
        <f t="shared" si="72"/>
        <v>0.79352214045161351</v>
      </c>
      <c r="O1158" s="3">
        <f t="shared" si="73"/>
        <v>0.59220437211841759</v>
      </c>
      <c r="P1158" s="3">
        <f t="shared" si="74"/>
        <v>0.26869191091646039</v>
      </c>
    </row>
    <row r="1159" spans="1:16" x14ac:dyDescent="0.3">
      <c r="A1159" t="s">
        <v>381</v>
      </c>
      <c r="B1159" t="s">
        <v>2329</v>
      </c>
      <c r="C1159" t="s">
        <v>374</v>
      </c>
      <c r="D1159" s="6" t="e">
        <f>+SED!AJ1159</f>
        <v>#VALUE!</v>
      </c>
      <c r="E1159" s="7" t="s">
        <v>3</v>
      </c>
      <c r="F1159">
        <f>VLOOKUP(B1159,RegInd!$B$2:$N$388,13,FALSE)</f>
        <v>0.51347985012400355</v>
      </c>
      <c r="G1159" s="7">
        <v>0.51347985012400355</v>
      </c>
      <c r="H1159">
        <f>+VLOOKUP(C1159,ExpPat!$A$2:$D$47,4,FALSE)</f>
        <v>0.26430387355569007</v>
      </c>
      <c r="I1159" s="7">
        <v>0.26430387355569007</v>
      </c>
      <c r="J1159" t="e">
        <f t="shared" si="75"/>
        <v>#VALUE!</v>
      </c>
      <c r="N1159" s="3" t="e">
        <f t="shared" si="72"/>
        <v>#VALUE!</v>
      </c>
      <c r="O1159" s="3">
        <f t="shared" si="73"/>
        <v>0.60566200752273491</v>
      </c>
      <c r="P1159" s="3">
        <f t="shared" si="74"/>
        <v>0.26869191091646039</v>
      </c>
    </row>
    <row r="1160" spans="1:16" x14ac:dyDescent="0.3">
      <c r="A1160" t="s">
        <v>2331</v>
      </c>
      <c r="B1160" t="s">
        <v>2330</v>
      </c>
      <c r="C1160" t="s">
        <v>374</v>
      </c>
      <c r="D1160" s="6">
        <f>+SED!AJ1160</f>
        <v>0.20040976687452133</v>
      </c>
      <c r="E1160" s="7">
        <v>0.20040976687452133</v>
      </c>
      <c r="F1160" t="e">
        <f>VLOOKUP(B1160,RegInd!$B$2:$N$388,13,FALSE)</f>
        <v>#N/A</v>
      </c>
      <c r="G1160" s="7">
        <v>0.51347985012400355</v>
      </c>
      <c r="H1160">
        <f>+VLOOKUP(C1160,ExpPat!$A$2:$D$47,4,FALSE)</f>
        <v>0.26430387355569007</v>
      </c>
      <c r="I1160" s="7">
        <v>0.26430387355569007</v>
      </c>
      <c r="J1160">
        <f t="shared" si="75"/>
        <v>0.55880995278015144</v>
      </c>
      <c r="N1160" s="3">
        <f t="shared" si="72"/>
        <v>0.80207593990125903</v>
      </c>
      <c r="O1160" s="3">
        <f t="shared" si="73"/>
        <v>0.60566200752273491</v>
      </c>
      <c r="P1160" s="3">
        <f t="shared" si="74"/>
        <v>0.26869191091646039</v>
      </c>
    </row>
    <row r="1161" spans="1:16" x14ac:dyDescent="0.3">
      <c r="A1161" t="s">
        <v>2333</v>
      </c>
      <c r="B1161" t="s">
        <v>2332</v>
      </c>
      <c r="C1161" t="s">
        <v>374</v>
      </c>
      <c r="D1161" s="6">
        <f>+SED!AJ1161</f>
        <v>0.2021447925845867</v>
      </c>
      <c r="E1161" s="7">
        <v>0.2021447925845867</v>
      </c>
      <c r="F1161" t="e">
        <f>VLOOKUP(B1161,RegInd!$B$2:$N$388,13,FALSE)</f>
        <v>#N/A</v>
      </c>
      <c r="G1161" s="7">
        <v>0.51347985012400355</v>
      </c>
      <c r="H1161">
        <f>+VLOOKUP(C1161,ExpPat!$A$2:$D$47,4,FALSE)</f>
        <v>0.26430387355569007</v>
      </c>
      <c r="I1161" s="7">
        <v>0.26430387355569007</v>
      </c>
      <c r="J1161">
        <f t="shared" si="75"/>
        <v>0.55786792111739503</v>
      </c>
      <c r="N1161" s="3">
        <f t="shared" si="72"/>
        <v>0.79924984491298989</v>
      </c>
      <c r="O1161" s="3">
        <f t="shared" si="73"/>
        <v>0.60566200752273491</v>
      </c>
      <c r="P1161" s="3">
        <f t="shared" si="74"/>
        <v>0.26869191091646039</v>
      </c>
    </row>
    <row r="1162" spans="1:16" x14ac:dyDescent="0.3">
      <c r="A1162" t="s">
        <v>2335</v>
      </c>
      <c r="B1162" t="s">
        <v>2334</v>
      </c>
      <c r="C1162" t="s">
        <v>374</v>
      </c>
      <c r="D1162" s="6">
        <f>+SED!AJ1162</f>
        <v>0.19287628590035633</v>
      </c>
      <c r="E1162" s="7">
        <v>0.19287628590035633</v>
      </c>
      <c r="F1162" t="e">
        <f>VLOOKUP(B1162,RegInd!$B$2:$N$388,13,FALSE)</f>
        <v>#N/A</v>
      </c>
      <c r="G1162" s="7">
        <v>0.51347985012400355</v>
      </c>
      <c r="H1162">
        <f>+VLOOKUP(C1162,ExpPat!$A$2:$D$47,4,FALSE)</f>
        <v>0.26430387355569007</v>
      </c>
      <c r="I1162" s="7">
        <v>0.26430387355569007</v>
      </c>
      <c r="J1162">
        <f t="shared" si="75"/>
        <v>0.56290025390206899</v>
      </c>
      <c r="N1162" s="3">
        <f t="shared" si="72"/>
        <v>0.81434684326701179</v>
      </c>
      <c r="O1162" s="3">
        <f t="shared" si="73"/>
        <v>0.60566200752273491</v>
      </c>
      <c r="P1162" s="3">
        <f t="shared" si="74"/>
        <v>0.26869191091646039</v>
      </c>
    </row>
    <row r="1163" spans="1:16" x14ac:dyDescent="0.3">
      <c r="A1163" t="s">
        <v>383</v>
      </c>
      <c r="B1163" t="s">
        <v>2336</v>
      </c>
      <c r="C1163" t="s">
        <v>374</v>
      </c>
      <c r="D1163" s="6" t="e">
        <f>+SED!AJ1163</f>
        <v>#VALUE!</v>
      </c>
      <c r="E1163" s="7" t="s">
        <v>3</v>
      </c>
      <c r="F1163">
        <f>VLOOKUP(B1163,RegInd!$B$2:$N$388,13,FALSE)</f>
        <v>0.52604216192834774</v>
      </c>
      <c r="G1163" s="7">
        <v>0.52604216192834774</v>
      </c>
      <c r="H1163">
        <f>+VLOOKUP(C1163,ExpPat!$A$2:$D$47,4,FALSE)</f>
        <v>0.26430387355569007</v>
      </c>
      <c r="I1163" s="7">
        <v>0.26430387355569007</v>
      </c>
      <c r="J1163" t="e">
        <f t="shared" si="75"/>
        <v>#VALUE!</v>
      </c>
      <c r="N1163" s="3" t="e">
        <f t="shared" si="72"/>
        <v>#VALUE!</v>
      </c>
      <c r="O1163" s="3">
        <f t="shared" si="73"/>
        <v>0.62921286948029043</v>
      </c>
      <c r="P1163" s="3">
        <f t="shared" si="74"/>
        <v>0.26869191091646039</v>
      </c>
    </row>
    <row r="1164" spans="1:16" x14ac:dyDescent="0.3">
      <c r="A1164" t="s">
        <v>2338</v>
      </c>
      <c r="B1164" t="s">
        <v>2337</v>
      </c>
      <c r="C1164" t="s">
        <v>374</v>
      </c>
      <c r="D1164" s="6">
        <f>+SED!AJ1164</f>
        <v>0.19571191372021857</v>
      </c>
      <c r="E1164" s="7">
        <v>0.19571191372021857</v>
      </c>
      <c r="F1164" t="e">
        <f>VLOOKUP(B1164,RegInd!$B$2:$N$388,13,FALSE)</f>
        <v>#N/A</v>
      </c>
      <c r="G1164" s="7">
        <v>0.52604216192834774</v>
      </c>
      <c r="H1164">
        <f>+VLOOKUP(C1164,ExpPat!$A$2:$D$47,4,FALSE)</f>
        <v>0.26430387355569007</v>
      </c>
      <c r="I1164" s="7">
        <v>0.26430387355569007</v>
      </c>
      <c r="J1164">
        <f t="shared" si="75"/>
        <v>0.56921093798966726</v>
      </c>
      <c r="N1164" s="3">
        <f t="shared" si="72"/>
        <v>0.80972803357225098</v>
      </c>
      <c r="O1164" s="3">
        <f t="shared" si="73"/>
        <v>0.62921286948029043</v>
      </c>
      <c r="P1164" s="3">
        <f t="shared" si="74"/>
        <v>0.26869191091646039</v>
      </c>
    </row>
    <row r="1165" spans="1:16" x14ac:dyDescent="0.3">
      <c r="A1165" t="s">
        <v>2340</v>
      </c>
      <c r="B1165" t="s">
        <v>2339</v>
      </c>
      <c r="C1165" t="s">
        <v>374</v>
      </c>
      <c r="D1165" s="6">
        <f>+SED!AJ1165</f>
        <v>0.18653025598476244</v>
      </c>
      <c r="E1165" s="7">
        <v>0.18653025598476244</v>
      </c>
      <c r="F1165" t="e">
        <f>VLOOKUP(B1165,RegInd!$B$2:$N$388,13,FALSE)</f>
        <v>#N/A</v>
      </c>
      <c r="G1165" s="7">
        <v>0.52604216192834774</v>
      </c>
      <c r="H1165">
        <f>+VLOOKUP(C1165,ExpPat!$A$2:$D$47,4,FALSE)</f>
        <v>0.26430387355569007</v>
      </c>
      <c r="I1165" s="7">
        <v>0.26430387355569007</v>
      </c>
      <c r="J1165">
        <f t="shared" si="75"/>
        <v>0.57419611616496113</v>
      </c>
      <c r="N1165" s="3">
        <f t="shared" si="72"/>
        <v>0.82468356809813281</v>
      </c>
      <c r="O1165" s="3">
        <f t="shared" si="73"/>
        <v>0.62921286948029043</v>
      </c>
      <c r="P1165" s="3">
        <f t="shared" si="74"/>
        <v>0.26869191091646039</v>
      </c>
    </row>
    <row r="1166" spans="1:16" x14ac:dyDescent="0.3">
      <c r="A1166" t="s">
        <v>2342</v>
      </c>
      <c r="B1166" t="s">
        <v>2341</v>
      </c>
      <c r="C1166" t="s">
        <v>374</v>
      </c>
      <c r="D1166" s="6">
        <f>+SED!AJ1166</f>
        <v>0.18617137250480179</v>
      </c>
      <c r="E1166" s="7">
        <v>0.18617137250480179</v>
      </c>
      <c r="F1166" t="e">
        <f>VLOOKUP(B1166,RegInd!$B$2:$N$388,13,FALSE)</f>
        <v>#N/A</v>
      </c>
      <c r="G1166" s="7">
        <v>0.52604216192834774</v>
      </c>
      <c r="H1166">
        <f>+VLOOKUP(C1166,ExpPat!$A$2:$D$47,4,FALSE)</f>
        <v>0.26430387355569007</v>
      </c>
      <c r="I1166" s="7">
        <v>0.26430387355569007</v>
      </c>
      <c r="J1166">
        <f t="shared" si="75"/>
        <v>0.57439097183735943</v>
      </c>
      <c r="N1166" s="3">
        <f t="shared" si="72"/>
        <v>0.82526813511532771</v>
      </c>
      <c r="O1166" s="3">
        <f t="shared" si="73"/>
        <v>0.62921286948029043</v>
      </c>
      <c r="P1166" s="3">
        <f t="shared" si="74"/>
        <v>0.26869191091646039</v>
      </c>
    </row>
    <row r="1167" spans="1:16" x14ac:dyDescent="0.3">
      <c r="A1167" t="s">
        <v>385</v>
      </c>
      <c r="B1167" t="s">
        <v>2343</v>
      </c>
      <c r="C1167" t="s">
        <v>374</v>
      </c>
      <c r="D1167" s="6" t="e">
        <f>+SED!AJ1167</f>
        <v>#VALUE!</v>
      </c>
      <c r="E1167" s="7" t="s">
        <v>3</v>
      </c>
      <c r="F1167" t="e">
        <f>VLOOKUP(B1167,RegInd!$B$2:$N$388,13,FALSE)</f>
        <v>#N/A</v>
      </c>
      <c r="G1167" s="7" t="s">
        <v>3</v>
      </c>
      <c r="H1167">
        <f>+VLOOKUP(C1167,ExpPat!$A$2:$D$47,4,FALSE)</f>
        <v>0.26430387355569007</v>
      </c>
      <c r="I1167" s="7">
        <v>0.26430387355569007</v>
      </c>
      <c r="J1167" t="e">
        <f t="shared" si="75"/>
        <v>#VALUE!</v>
      </c>
      <c r="N1167" s="3" t="e">
        <f t="shared" si="72"/>
        <v>#VALUE!</v>
      </c>
      <c r="O1167" s="3" t="e">
        <f t="shared" si="73"/>
        <v>#VALUE!</v>
      </c>
      <c r="P1167" s="3">
        <f t="shared" si="74"/>
        <v>0.26869191091646039</v>
      </c>
    </row>
    <row r="1168" spans="1:16" x14ac:dyDescent="0.3">
      <c r="A1168" t="s">
        <v>386</v>
      </c>
      <c r="B1168" t="s">
        <v>2344</v>
      </c>
      <c r="C1168" t="s">
        <v>374</v>
      </c>
      <c r="D1168" s="6" t="e">
        <f>+SED!AJ1168</f>
        <v>#VALUE!</v>
      </c>
      <c r="E1168" s="7" t="s">
        <v>3</v>
      </c>
      <c r="F1168">
        <f>VLOOKUP(B1168,RegInd!$B$2:$N$388,13,FALSE)</f>
        <v>0.53322062581654439</v>
      </c>
      <c r="G1168" s="7">
        <v>0.53322062581654439</v>
      </c>
      <c r="H1168">
        <f>+VLOOKUP(C1168,ExpPat!$A$2:$D$47,4,FALSE)</f>
        <v>0.26430387355569007</v>
      </c>
      <c r="I1168" s="7">
        <v>0.26430387355569007</v>
      </c>
      <c r="J1168" t="e">
        <f t="shared" si="75"/>
        <v>#VALUE!</v>
      </c>
      <c r="N1168" s="3" t="e">
        <f t="shared" si="72"/>
        <v>#VALUE!</v>
      </c>
      <c r="O1168" s="3">
        <f t="shared" si="73"/>
        <v>0.64267050488460775</v>
      </c>
      <c r="P1168" s="3">
        <f t="shared" si="74"/>
        <v>0.26869191091646039</v>
      </c>
    </row>
    <row r="1169" spans="1:16" x14ac:dyDescent="0.3">
      <c r="A1169" t="s">
        <v>2346</v>
      </c>
      <c r="B1169" t="s">
        <v>2345</v>
      </c>
      <c r="C1169" t="s">
        <v>374</v>
      </c>
      <c r="D1169" s="6">
        <f>+SED!AJ1169</f>
        <v>0.19248097101147962</v>
      </c>
      <c r="E1169" s="7">
        <v>0.19248097101147962</v>
      </c>
      <c r="F1169" t="e">
        <f>VLOOKUP(B1169,RegInd!$B$2:$N$388,13,FALSE)</f>
        <v>#N/A</v>
      </c>
      <c r="G1169" s="7">
        <v>0.53322062581654439</v>
      </c>
      <c r="H1169">
        <f>+VLOOKUP(C1169,ExpPat!$A$2:$D$47,4,FALSE)</f>
        <v>0.26430387355569007</v>
      </c>
      <c r="I1169" s="7">
        <v>0.26430387355569007</v>
      </c>
      <c r="J1169">
        <f t="shared" si="75"/>
        <v>0.57545105578375355</v>
      </c>
      <c r="N1169" s="3">
        <f t="shared" si="72"/>
        <v>0.81499075155019263</v>
      </c>
      <c r="O1169" s="3">
        <f t="shared" si="73"/>
        <v>0.64267050488460775</v>
      </c>
      <c r="P1169" s="3">
        <f t="shared" si="74"/>
        <v>0.26869191091646039</v>
      </c>
    </row>
    <row r="1170" spans="1:16" x14ac:dyDescent="0.3">
      <c r="A1170" t="s">
        <v>2348</v>
      </c>
      <c r="B1170" t="s">
        <v>2347</v>
      </c>
      <c r="C1170" t="s">
        <v>374</v>
      </c>
      <c r="D1170" s="6">
        <f>+SED!AJ1170</f>
        <v>0.1845327140830533</v>
      </c>
      <c r="E1170" s="7">
        <v>0.1845327140830533</v>
      </c>
      <c r="F1170" t="e">
        <f>VLOOKUP(B1170,RegInd!$B$2:$N$388,13,FALSE)</f>
        <v>#N/A</v>
      </c>
      <c r="G1170" s="7">
        <v>0.53322062581654439</v>
      </c>
      <c r="H1170">
        <f>+VLOOKUP(C1170,ExpPat!$A$2:$D$47,4,FALSE)</f>
        <v>0.26430387355569007</v>
      </c>
      <c r="I1170" s="7">
        <v>0.26430387355569007</v>
      </c>
      <c r="J1170">
        <f t="shared" si="75"/>
        <v>0.57976655937938526</v>
      </c>
      <c r="N1170" s="3">
        <f t="shared" si="72"/>
        <v>0.82793726233708742</v>
      </c>
      <c r="O1170" s="3">
        <f t="shared" si="73"/>
        <v>0.64267050488460775</v>
      </c>
      <c r="P1170" s="3">
        <f t="shared" si="74"/>
        <v>0.26869191091646039</v>
      </c>
    </row>
    <row r="1171" spans="1:16" x14ac:dyDescent="0.3">
      <c r="A1171" t="s">
        <v>2350</v>
      </c>
      <c r="B1171" t="s">
        <v>2349</v>
      </c>
      <c r="C1171" t="s">
        <v>374</v>
      </c>
      <c r="D1171" s="6">
        <f>+SED!AJ1171</f>
        <v>0.18562725570845276</v>
      </c>
      <c r="E1171" s="7">
        <v>0.18562725570845276</v>
      </c>
      <c r="F1171" t="e">
        <f>VLOOKUP(B1171,RegInd!$B$2:$N$388,13,FALSE)</f>
        <v>#N/A</v>
      </c>
      <c r="G1171" s="7">
        <v>0.53322062581654439</v>
      </c>
      <c r="H1171">
        <f>+VLOOKUP(C1171,ExpPat!$A$2:$D$47,4,FALSE)</f>
        <v>0.26430387355569007</v>
      </c>
      <c r="I1171" s="7">
        <v>0.26430387355569007</v>
      </c>
      <c r="J1171">
        <f t="shared" si="75"/>
        <v>0.57917227834864926</v>
      </c>
      <c r="N1171" s="3">
        <f t="shared" si="72"/>
        <v>0.82615441924487942</v>
      </c>
      <c r="O1171" s="3">
        <f t="shared" si="73"/>
        <v>0.64267050488460775</v>
      </c>
      <c r="P1171" s="3">
        <f t="shared" si="74"/>
        <v>0.26869191091646039</v>
      </c>
    </row>
    <row r="1172" spans="1:16" x14ac:dyDescent="0.3">
      <c r="A1172" t="s">
        <v>388</v>
      </c>
      <c r="B1172" t="s">
        <v>2351</v>
      </c>
      <c r="C1172" t="s">
        <v>374</v>
      </c>
      <c r="D1172" s="6" t="e">
        <f>+SED!AJ1172</f>
        <v>#VALUE!</v>
      </c>
      <c r="E1172" s="7" t="s">
        <v>3</v>
      </c>
      <c r="F1172">
        <f>VLOOKUP(B1172,RegInd!$B$2:$N$388,13,FALSE)</f>
        <v>0.52963139387244618</v>
      </c>
      <c r="G1172" s="7">
        <v>0.52963139387244618</v>
      </c>
      <c r="H1172">
        <f>+VLOOKUP(C1172,ExpPat!$A$2:$D$47,4,FALSE)</f>
        <v>0.26430387355569007</v>
      </c>
      <c r="I1172" s="7">
        <v>0.26430387355569007</v>
      </c>
      <c r="J1172" t="e">
        <f t="shared" si="75"/>
        <v>#VALUE!</v>
      </c>
      <c r="N1172" s="3" t="e">
        <f t="shared" si="72"/>
        <v>#VALUE!</v>
      </c>
      <c r="O1172" s="3">
        <f t="shared" si="73"/>
        <v>0.63594168718244926</v>
      </c>
      <c r="P1172" s="3">
        <f t="shared" si="74"/>
        <v>0.26869191091646039</v>
      </c>
    </row>
    <row r="1173" spans="1:16" x14ac:dyDescent="0.3">
      <c r="A1173" t="s">
        <v>2352</v>
      </c>
      <c r="B1173" t="s">
        <v>387</v>
      </c>
      <c r="C1173" t="s">
        <v>374</v>
      </c>
      <c r="D1173" s="6">
        <f>+SED!AJ1173</f>
        <v>0.19443161682457724</v>
      </c>
      <c r="E1173" s="7">
        <v>0.19443161682457724</v>
      </c>
      <c r="F1173" t="e">
        <f>VLOOKUP(B1173,RegInd!$B$2:$N$388,13,FALSE)</f>
        <v>#N/A</v>
      </c>
      <c r="G1173" s="7">
        <v>0.52963139387244618</v>
      </c>
      <c r="H1173">
        <f>+VLOOKUP(C1173,ExpPat!$A$2:$D$47,4,FALSE)</f>
        <v>0.26430387355569007</v>
      </c>
      <c r="I1173" s="7">
        <v>0.26430387355569007</v>
      </c>
      <c r="J1173">
        <f t="shared" si="75"/>
        <v>0.57214901401992213</v>
      </c>
      <c r="N1173" s="3">
        <f t="shared" si="72"/>
        <v>0.81181344396085686</v>
      </c>
      <c r="O1173" s="3">
        <f t="shared" si="73"/>
        <v>0.63594168718244926</v>
      </c>
      <c r="P1173" s="3">
        <f t="shared" si="74"/>
        <v>0.26869191091646039</v>
      </c>
    </row>
    <row r="1174" spans="1:16" x14ac:dyDescent="0.3">
      <c r="A1174" t="s">
        <v>2353</v>
      </c>
      <c r="B1174" t="s">
        <v>389</v>
      </c>
      <c r="C1174" t="s">
        <v>374</v>
      </c>
      <c r="D1174" s="6">
        <f>+SED!AJ1174</f>
        <v>0.19443022441928529</v>
      </c>
      <c r="E1174" s="7">
        <v>0.19443022441928529</v>
      </c>
      <c r="F1174" t="e">
        <f>VLOOKUP(B1174,RegInd!$B$2:$N$388,13,FALSE)</f>
        <v>#N/A</v>
      </c>
      <c r="G1174" s="7">
        <v>0.52963139387244618</v>
      </c>
      <c r="H1174">
        <f>+VLOOKUP(C1174,ExpPat!$A$2:$D$47,4,FALSE)</f>
        <v>0.26430387355569007</v>
      </c>
      <c r="I1174" s="7">
        <v>0.26430387355569007</v>
      </c>
      <c r="J1174">
        <f t="shared" si="75"/>
        <v>0.57214977002593681</v>
      </c>
      <c r="N1174" s="3">
        <f t="shared" si="72"/>
        <v>0.81181571197890079</v>
      </c>
      <c r="O1174" s="3">
        <f t="shared" si="73"/>
        <v>0.63594168718244926</v>
      </c>
      <c r="P1174" s="3">
        <f t="shared" si="74"/>
        <v>0.26869191091646039</v>
      </c>
    </row>
    <row r="1175" spans="1:16" x14ac:dyDescent="0.3">
      <c r="A1175" t="s">
        <v>2354</v>
      </c>
      <c r="B1175" t="s">
        <v>391</v>
      </c>
      <c r="C1175" t="s">
        <v>374</v>
      </c>
      <c r="D1175" s="6">
        <f>+SED!AJ1175</f>
        <v>0.18461410527619196</v>
      </c>
      <c r="E1175" s="7">
        <v>0.18461410527619196</v>
      </c>
      <c r="F1175" t="e">
        <f>VLOOKUP(B1175,RegInd!$B$2:$N$388,13,FALSE)</f>
        <v>#N/A</v>
      </c>
      <c r="G1175" s="7">
        <v>0.52963139387244618</v>
      </c>
      <c r="H1175">
        <f>+VLOOKUP(C1175,ExpPat!$A$2:$D$47,4,FALSE)</f>
        <v>0.26430387355569007</v>
      </c>
      <c r="I1175" s="7">
        <v>0.26430387355569007</v>
      </c>
      <c r="J1175">
        <f t="shared" si="75"/>
        <v>0.57747942882265546</v>
      </c>
      <c r="N1175" s="3">
        <f t="shared" si="72"/>
        <v>0.82780468836905685</v>
      </c>
      <c r="O1175" s="3">
        <f t="shared" si="73"/>
        <v>0.63594168718244926</v>
      </c>
      <c r="P1175" s="3">
        <f t="shared" si="74"/>
        <v>0.26869191091646039</v>
      </c>
    </row>
    <row r="1176" spans="1:16" x14ac:dyDescent="0.3">
      <c r="A1176" t="s">
        <v>390</v>
      </c>
      <c r="B1176" t="s">
        <v>2355</v>
      </c>
      <c r="C1176" t="s">
        <v>374</v>
      </c>
      <c r="D1176" s="6" t="e">
        <f>+SED!AJ1176</f>
        <v>#VALUE!</v>
      </c>
      <c r="E1176" s="7" t="s">
        <v>3</v>
      </c>
      <c r="F1176">
        <f>VLOOKUP(B1176,RegInd!$B$2:$N$388,13,FALSE)</f>
        <v>0.52065831401220031</v>
      </c>
      <c r="G1176" s="7">
        <v>0.52065831401220031</v>
      </c>
      <c r="H1176">
        <f>+VLOOKUP(C1176,ExpPat!$A$2:$D$47,4,FALSE)</f>
        <v>0.26430387355569007</v>
      </c>
      <c r="I1176" s="7">
        <v>0.26430387355569007</v>
      </c>
      <c r="J1176" t="e">
        <f t="shared" si="75"/>
        <v>#VALUE!</v>
      </c>
      <c r="N1176" s="3" t="e">
        <f t="shared" si="72"/>
        <v>#VALUE!</v>
      </c>
      <c r="O1176" s="3">
        <f t="shared" si="73"/>
        <v>0.61911964292705246</v>
      </c>
      <c r="P1176" s="3">
        <f t="shared" si="74"/>
        <v>0.26869191091646039</v>
      </c>
    </row>
    <row r="1177" spans="1:16" x14ac:dyDescent="0.3">
      <c r="A1177" t="s">
        <v>2357</v>
      </c>
      <c r="B1177" t="s">
        <v>2356</v>
      </c>
      <c r="C1177" t="s">
        <v>374</v>
      </c>
      <c r="D1177" s="6">
        <f>+SED!AJ1177</f>
        <v>0.20007460488066434</v>
      </c>
      <c r="E1177" s="7">
        <v>0.20007460488066434</v>
      </c>
      <c r="F1177" t="e">
        <f>VLOOKUP(B1177,RegInd!$B$2:$N$388,13,FALSE)</f>
        <v>#N/A</v>
      </c>
      <c r="G1177" s="7">
        <v>0.52065831401220031</v>
      </c>
      <c r="H1177">
        <f>+VLOOKUP(C1177,ExpPat!$A$2:$D$47,4,FALSE)</f>
        <v>0.26430387355569007</v>
      </c>
      <c r="I1177" s="7">
        <v>0.26430387355569007</v>
      </c>
      <c r="J1177">
        <f t="shared" si="75"/>
        <v>0.56347780734724773</v>
      </c>
      <c r="N1177" s="3">
        <f t="shared" si="72"/>
        <v>0.80262186819823045</v>
      </c>
      <c r="O1177" s="3">
        <f t="shared" si="73"/>
        <v>0.61911964292705246</v>
      </c>
      <c r="P1177" s="3">
        <f t="shared" si="74"/>
        <v>0.26869191091646039</v>
      </c>
    </row>
    <row r="1178" spans="1:16" x14ac:dyDescent="0.3">
      <c r="A1178" t="s">
        <v>2359</v>
      </c>
      <c r="B1178" t="s">
        <v>2358</v>
      </c>
      <c r="C1178" t="s">
        <v>374</v>
      </c>
      <c r="D1178" s="6">
        <f>+SED!AJ1178</f>
        <v>0.20232508457806142</v>
      </c>
      <c r="E1178" s="7">
        <v>0.20232508457806142</v>
      </c>
      <c r="F1178" t="e">
        <f>VLOOKUP(B1178,RegInd!$B$2:$N$388,13,FALSE)</f>
        <v>#N/A</v>
      </c>
      <c r="G1178" s="7">
        <v>0.52065831401220031</v>
      </c>
      <c r="H1178">
        <f>+VLOOKUP(C1178,ExpPat!$A$2:$D$47,4,FALSE)</f>
        <v>0.26430387355569007</v>
      </c>
      <c r="I1178" s="7">
        <v>0.26430387355569007</v>
      </c>
      <c r="J1178">
        <f t="shared" si="75"/>
        <v>0.56225591010443476</v>
      </c>
      <c r="N1178" s="3">
        <f t="shared" si="72"/>
        <v>0.79895617646979156</v>
      </c>
      <c r="O1178" s="3">
        <f t="shared" si="73"/>
        <v>0.61911964292705246</v>
      </c>
      <c r="P1178" s="3">
        <f t="shared" si="74"/>
        <v>0.26869191091646039</v>
      </c>
    </row>
    <row r="1179" spans="1:16" x14ac:dyDescent="0.3">
      <c r="A1179" t="s">
        <v>2361</v>
      </c>
      <c r="B1179" t="s">
        <v>2360</v>
      </c>
      <c r="C1179" t="s">
        <v>374</v>
      </c>
      <c r="D1179" s="6">
        <f>+SED!AJ1179</f>
        <v>0.20141767126486407</v>
      </c>
      <c r="E1179" s="7">
        <v>0.20141767126486407</v>
      </c>
      <c r="F1179" t="e">
        <f>VLOOKUP(B1179,RegInd!$B$2:$N$388,13,FALSE)</f>
        <v>#N/A</v>
      </c>
      <c r="G1179" s="7">
        <v>0.52065831401220031</v>
      </c>
      <c r="H1179">
        <f>+VLOOKUP(C1179,ExpPat!$A$2:$D$47,4,FALSE)</f>
        <v>0.26430387355569007</v>
      </c>
      <c r="I1179" s="7">
        <v>0.26430387355569007</v>
      </c>
      <c r="J1179">
        <f t="shared" si="75"/>
        <v>0.56274858987700505</v>
      </c>
      <c r="N1179" s="3">
        <f t="shared" si="72"/>
        <v>0.8004342157875024</v>
      </c>
      <c r="O1179" s="3">
        <f t="shared" si="73"/>
        <v>0.61911964292705246</v>
      </c>
      <c r="P1179" s="3">
        <f t="shared" si="74"/>
        <v>0.26869191091646039</v>
      </c>
    </row>
    <row r="1180" spans="1:16" x14ac:dyDescent="0.3">
      <c r="A1180" t="s">
        <v>1958</v>
      </c>
      <c r="B1180" t="s">
        <v>2362</v>
      </c>
      <c r="C1180" t="s">
        <v>374</v>
      </c>
      <c r="D1180" s="6" t="e">
        <f>+SED!AJ1180</f>
        <v>#VALUE!</v>
      </c>
      <c r="E1180" s="7" t="s">
        <v>3</v>
      </c>
      <c r="F1180" t="e">
        <f>VLOOKUP(B1180,RegInd!$B$2:$N$388,13,FALSE)</f>
        <v>#N/A</v>
      </c>
      <c r="G1180" s="7" t="s">
        <v>3</v>
      </c>
      <c r="H1180">
        <f>+VLOOKUP(C1180,ExpPat!$A$2:$D$47,4,FALSE)</f>
        <v>0.26430387355569007</v>
      </c>
      <c r="I1180" s="7">
        <v>0.26430387355569007</v>
      </c>
      <c r="J1180" t="e">
        <f t="shared" si="75"/>
        <v>#VALUE!</v>
      </c>
      <c r="N1180" s="3" t="e">
        <f t="shared" si="72"/>
        <v>#VALUE!</v>
      </c>
      <c r="O1180" s="3" t="e">
        <f t="shared" si="73"/>
        <v>#VALUE!</v>
      </c>
      <c r="P1180" s="3">
        <f t="shared" si="74"/>
        <v>0.26869191091646039</v>
      </c>
    </row>
    <row r="1181" spans="1:16" x14ac:dyDescent="0.3">
      <c r="A1181" t="s">
        <v>1960</v>
      </c>
      <c r="B1181" t="s">
        <v>2363</v>
      </c>
      <c r="C1181" t="s">
        <v>374</v>
      </c>
      <c r="D1181" s="6" t="e">
        <f>+SED!AJ1181</f>
        <v>#VALUE!</v>
      </c>
      <c r="E1181" s="7" t="s">
        <v>3</v>
      </c>
      <c r="F1181" t="e">
        <f>VLOOKUP(B1181,RegInd!$B$2:$N$388,13,FALSE)</f>
        <v>#N/A</v>
      </c>
      <c r="G1181" s="7" t="s">
        <v>3</v>
      </c>
      <c r="H1181">
        <f>+VLOOKUP(C1181,ExpPat!$A$2:$D$47,4,FALSE)</f>
        <v>0.26430387355569007</v>
      </c>
      <c r="I1181" s="7">
        <v>0.26430387355569007</v>
      </c>
      <c r="J1181" t="e">
        <f t="shared" si="75"/>
        <v>#VALUE!</v>
      </c>
      <c r="N1181" s="3" t="e">
        <f t="shared" si="72"/>
        <v>#VALUE!</v>
      </c>
      <c r="O1181" s="3" t="e">
        <f t="shared" si="73"/>
        <v>#VALUE!</v>
      </c>
      <c r="P1181" s="3">
        <f t="shared" si="74"/>
        <v>0.26869191091646039</v>
      </c>
    </row>
    <row r="1182" spans="1:16" x14ac:dyDescent="0.3">
      <c r="A1182" t="s">
        <v>1962</v>
      </c>
      <c r="B1182" t="s">
        <v>2364</v>
      </c>
      <c r="C1182" t="s">
        <v>374</v>
      </c>
      <c r="D1182" s="6" t="e">
        <f>+SED!AJ1182</f>
        <v>#VALUE!</v>
      </c>
      <c r="E1182" s="7" t="s">
        <v>3</v>
      </c>
      <c r="F1182" t="e">
        <f>VLOOKUP(B1182,RegInd!$B$2:$N$388,13,FALSE)</f>
        <v>#N/A</v>
      </c>
      <c r="G1182" s="7" t="s">
        <v>3</v>
      </c>
      <c r="H1182">
        <f>+VLOOKUP(C1182,ExpPat!$A$2:$D$47,4,FALSE)</f>
        <v>0.26430387355569007</v>
      </c>
      <c r="I1182" s="7">
        <v>0.26430387355569007</v>
      </c>
      <c r="J1182" t="e">
        <f t="shared" si="75"/>
        <v>#VALUE!</v>
      </c>
      <c r="N1182" s="3" t="e">
        <f t="shared" si="72"/>
        <v>#VALUE!</v>
      </c>
      <c r="O1182" s="3" t="e">
        <f t="shared" si="73"/>
        <v>#VALUE!</v>
      </c>
      <c r="P1182" s="3">
        <f t="shared" si="74"/>
        <v>0.26869191091646039</v>
      </c>
    </row>
    <row r="1183" spans="1:16" x14ac:dyDescent="0.3">
      <c r="A1183" t="s">
        <v>392</v>
      </c>
      <c r="B1183" t="s">
        <v>393</v>
      </c>
      <c r="C1183" t="s">
        <v>393</v>
      </c>
      <c r="D1183" s="6" t="e">
        <f>+SED!AJ1183</f>
        <v>#VALUE!</v>
      </c>
      <c r="E1183" s="7" t="s">
        <v>3</v>
      </c>
      <c r="F1183" t="e">
        <f>VLOOKUP(B1183,RegInd!$B$2:$N$388,13,FALSE)</f>
        <v>#N/A</v>
      </c>
      <c r="G1183" s="7" t="s">
        <v>3</v>
      </c>
      <c r="H1183">
        <f>+VLOOKUP(C1183,ExpPat!$A$2:$D$47,4,FALSE)</f>
        <v>0.60874415933112158</v>
      </c>
      <c r="I1183" s="7">
        <v>0.60874415933112158</v>
      </c>
      <c r="J1183" t="e">
        <f t="shared" si="75"/>
        <v>#VALUE!</v>
      </c>
      <c r="N1183" s="3" t="e">
        <f t="shared" si="72"/>
        <v>#VALUE!</v>
      </c>
      <c r="O1183" s="3" t="e">
        <f t="shared" si="73"/>
        <v>#VALUE!</v>
      </c>
      <c r="P1183" s="3">
        <f t="shared" si="74"/>
        <v>0.94708438016092433</v>
      </c>
    </row>
    <row r="1184" spans="1:16" x14ac:dyDescent="0.3">
      <c r="A1184" t="s">
        <v>392</v>
      </c>
      <c r="B1184" t="s">
        <v>2365</v>
      </c>
      <c r="C1184" t="s">
        <v>393</v>
      </c>
      <c r="D1184" s="6" t="e">
        <f>+SED!AJ1184</f>
        <v>#VALUE!</v>
      </c>
      <c r="E1184" s="7" t="s">
        <v>3</v>
      </c>
      <c r="F1184" t="e">
        <f>VLOOKUP(B1184,RegInd!$B$2:$N$388,13,FALSE)</f>
        <v>#N/A</v>
      </c>
      <c r="G1184" s="7" t="s">
        <v>3</v>
      </c>
      <c r="H1184">
        <f>+VLOOKUP(C1184,ExpPat!$A$2:$D$47,4,FALSE)</f>
        <v>0.60874415933112158</v>
      </c>
      <c r="I1184" s="7">
        <v>0.60874415933112158</v>
      </c>
      <c r="J1184" t="e">
        <f t="shared" si="75"/>
        <v>#VALUE!</v>
      </c>
      <c r="N1184" s="3" t="e">
        <f t="shared" si="72"/>
        <v>#VALUE!</v>
      </c>
      <c r="O1184" s="3" t="e">
        <f t="shared" si="73"/>
        <v>#VALUE!</v>
      </c>
      <c r="P1184" s="3">
        <f t="shared" si="74"/>
        <v>0.94708438016092433</v>
      </c>
    </row>
    <row r="1185" spans="1:16" x14ac:dyDescent="0.3">
      <c r="A1185" t="s">
        <v>392</v>
      </c>
      <c r="B1185" t="s">
        <v>2366</v>
      </c>
      <c r="C1185" t="s">
        <v>393</v>
      </c>
      <c r="D1185" s="6" t="e">
        <f>+SED!AJ1185</f>
        <v>#VALUE!</v>
      </c>
      <c r="E1185" s="7" t="s">
        <v>3</v>
      </c>
      <c r="F1185" t="e">
        <f>VLOOKUP(B1185,RegInd!$B$2:$N$388,13,FALSE)</f>
        <v>#VALUE!</v>
      </c>
      <c r="G1185" s="7" t="s">
        <v>3</v>
      </c>
      <c r="H1185">
        <f>+VLOOKUP(C1185,ExpPat!$A$2:$D$47,4,FALSE)</f>
        <v>0.60874415933112158</v>
      </c>
      <c r="I1185" s="7">
        <v>0.60874415933112158</v>
      </c>
      <c r="J1185" t="e">
        <f t="shared" si="75"/>
        <v>#VALUE!</v>
      </c>
      <c r="N1185" s="3" t="e">
        <f t="shared" si="72"/>
        <v>#VALUE!</v>
      </c>
      <c r="O1185" s="3" t="e">
        <f t="shared" si="73"/>
        <v>#VALUE!</v>
      </c>
      <c r="P1185" s="3">
        <f t="shared" si="74"/>
        <v>0.94708438016092433</v>
      </c>
    </row>
    <row r="1186" spans="1:16" x14ac:dyDescent="0.3">
      <c r="A1186" t="s">
        <v>392</v>
      </c>
      <c r="B1186" t="s">
        <v>2367</v>
      </c>
      <c r="C1186" t="s">
        <v>393</v>
      </c>
      <c r="D1186" s="6" t="e">
        <f>+SED!AJ1186</f>
        <v>#VALUE!</v>
      </c>
      <c r="E1186" s="7" t="s">
        <v>3</v>
      </c>
      <c r="F1186" t="e">
        <f>VLOOKUP(B1186,RegInd!$B$2:$N$388,13,FALSE)</f>
        <v>#N/A</v>
      </c>
      <c r="G1186" s="7" t="s">
        <v>3</v>
      </c>
      <c r="H1186">
        <f>+VLOOKUP(C1186,ExpPat!$A$2:$D$47,4,FALSE)</f>
        <v>0.60874415933112158</v>
      </c>
      <c r="I1186" s="7">
        <v>0.60874415933112158</v>
      </c>
      <c r="J1186" t="e">
        <f t="shared" si="75"/>
        <v>#VALUE!</v>
      </c>
      <c r="N1186" s="3" t="e">
        <f t="shared" si="72"/>
        <v>#VALUE!</v>
      </c>
      <c r="O1186" s="3" t="e">
        <f t="shared" si="73"/>
        <v>#VALUE!</v>
      </c>
      <c r="P1186" s="3">
        <f t="shared" si="74"/>
        <v>0.94708438016092433</v>
      </c>
    </row>
    <row r="1187" spans="1:16" x14ac:dyDescent="0.3">
      <c r="A1187" t="s">
        <v>2369</v>
      </c>
      <c r="B1187" t="s">
        <v>2368</v>
      </c>
      <c r="C1187" t="s">
        <v>393</v>
      </c>
      <c r="D1187" s="6" t="e">
        <f>+SED!AJ1187</f>
        <v>#VALUE!</v>
      </c>
      <c r="E1187" s="7" t="s">
        <v>3</v>
      </c>
      <c r="F1187" t="e">
        <f>VLOOKUP(B1187,RegInd!$B$2:$N$388,13,FALSE)</f>
        <v>#N/A</v>
      </c>
      <c r="G1187" s="7" t="s">
        <v>3</v>
      </c>
      <c r="H1187">
        <f>+VLOOKUP(C1187,ExpPat!$A$2:$D$47,4,FALSE)</f>
        <v>0.60874415933112158</v>
      </c>
      <c r="I1187" s="7">
        <v>0.60874415933112158</v>
      </c>
      <c r="J1187" t="e">
        <f t="shared" si="75"/>
        <v>#VALUE!</v>
      </c>
      <c r="N1187" s="3" t="e">
        <f t="shared" si="72"/>
        <v>#VALUE!</v>
      </c>
      <c r="O1187" s="3" t="e">
        <f t="shared" si="73"/>
        <v>#VALUE!</v>
      </c>
      <c r="P1187" s="3">
        <f t="shared" si="74"/>
        <v>0.94708438016092433</v>
      </c>
    </row>
    <row r="1188" spans="1:16" x14ac:dyDescent="0.3">
      <c r="A1188" t="s">
        <v>394</v>
      </c>
      <c r="B1188" t="s">
        <v>395</v>
      </c>
      <c r="C1188" t="s">
        <v>395</v>
      </c>
      <c r="D1188" s="6" t="e">
        <f>+SED!AJ1188</f>
        <v>#VALUE!</v>
      </c>
      <c r="E1188" s="7" t="s">
        <v>3</v>
      </c>
      <c r="F1188" t="e">
        <f>VLOOKUP(B1188,RegInd!$B$2:$N$388,13,FALSE)</f>
        <v>#N/A</v>
      </c>
      <c r="G1188" s="7" t="s">
        <v>3</v>
      </c>
      <c r="H1188">
        <f>+VLOOKUP(C1188,ExpPat!$A$2:$D$47,4,FALSE)</f>
        <v>0.18510750424402303</v>
      </c>
      <c r="I1188" s="7">
        <v>0.18510750424402303</v>
      </c>
      <c r="J1188" t="e">
        <f t="shared" si="75"/>
        <v>#VALUE!</v>
      </c>
      <c r="N1188" s="3" t="e">
        <f t="shared" si="72"/>
        <v>#VALUE!</v>
      </c>
      <c r="O1188" s="3" t="e">
        <f t="shared" si="73"/>
        <v>#VALUE!</v>
      </c>
      <c r="P1188" s="3">
        <f t="shared" si="74"/>
        <v>0.11271067773525591</v>
      </c>
    </row>
    <row r="1189" spans="1:16" x14ac:dyDescent="0.3">
      <c r="A1189" t="s">
        <v>396</v>
      </c>
      <c r="B1189" t="s">
        <v>2370</v>
      </c>
      <c r="C1189" t="s">
        <v>395</v>
      </c>
      <c r="D1189" s="6" t="e">
        <f>+SED!AJ1189</f>
        <v>#VALUE!</v>
      </c>
      <c r="E1189" s="7" t="s">
        <v>3</v>
      </c>
      <c r="F1189" t="e">
        <f>VLOOKUP(B1189,RegInd!$B$2:$N$388,13,FALSE)</f>
        <v>#N/A</v>
      </c>
      <c r="G1189" s="7" t="s">
        <v>3</v>
      </c>
      <c r="H1189">
        <f>+VLOOKUP(C1189,ExpPat!$A$2:$D$47,4,FALSE)</f>
        <v>0.18510750424402303</v>
      </c>
      <c r="I1189" s="7">
        <v>0.18510750424402303</v>
      </c>
      <c r="J1189" t="e">
        <f t="shared" si="75"/>
        <v>#VALUE!</v>
      </c>
      <c r="N1189" s="3" t="e">
        <f t="shared" si="72"/>
        <v>#VALUE!</v>
      </c>
      <c r="O1189" s="3" t="e">
        <f t="shared" si="73"/>
        <v>#VALUE!</v>
      </c>
      <c r="P1189" s="3">
        <f t="shared" si="74"/>
        <v>0.11271067773525591</v>
      </c>
    </row>
    <row r="1190" spans="1:16" x14ac:dyDescent="0.3">
      <c r="A1190" t="s">
        <v>397</v>
      </c>
      <c r="B1190" t="s">
        <v>398</v>
      </c>
      <c r="C1190" t="s">
        <v>395</v>
      </c>
      <c r="D1190" s="6" t="e">
        <f>+SED!AJ1190</f>
        <v>#VALUE!</v>
      </c>
      <c r="E1190" s="7" t="s">
        <v>3</v>
      </c>
      <c r="F1190" t="e">
        <f>VLOOKUP(B1190,RegInd!$B$2:$N$388,13,FALSE)</f>
        <v>#VALUE!</v>
      </c>
      <c r="G1190" s="7" t="s">
        <v>3</v>
      </c>
      <c r="H1190">
        <f>+VLOOKUP(C1190,ExpPat!$A$2:$D$47,4,FALSE)</f>
        <v>0.18510750424402303</v>
      </c>
      <c r="I1190" s="7">
        <v>0.18510750424402303</v>
      </c>
      <c r="J1190" t="e">
        <f t="shared" si="75"/>
        <v>#VALUE!</v>
      </c>
      <c r="N1190" s="3" t="e">
        <f t="shared" si="72"/>
        <v>#VALUE!</v>
      </c>
      <c r="O1190" s="3" t="e">
        <f t="shared" si="73"/>
        <v>#VALUE!</v>
      </c>
      <c r="P1190" s="3">
        <f t="shared" si="74"/>
        <v>0.11271067773525591</v>
      </c>
    </row>
    <row r="1191" spans="1:16" x14ac:dyDescent="0.3">
      <c r="A1191" t="s">
        <v>2372</v>
      </c>
      <c r="B1191" t="s">
        <v>2371</v>
      </c>
      <c r="C1191" t="s">
        <v>395</v>
      </c>
      <c r="D1191" s="6">
        <f>+SED!AJ1191</f>
        <v>0.32586665627054462</v>
      </c>
      <c r="E1191" s="7">
        <v>0.32586665627054462</v>
      </c>
      <c r="F1191" t="e">
        <f>VLOOKUP(B1191,RegInd!$B$2:$N$388,13,FALSE)</f>
        <v>#N/A</v>
      </c>
      <c r="G1191" s="7" t="s">
        <v>3</v>
      </c>
      <c r="H1191">
        <f>+VLOOKUP(C1191,ExpPat!$A$2:$D$47,4,FALSE)</f>
        <v>0.18510750424402303</v>
      </c>
      <c r="I1191" s="7">
        <v>0.18510750424402303</v>
      </c>
      <c r="J1191" t="e">
        <f t="shared" si="75"/>
        <v>#VALUE!</v>
      </c>
      <c r="N1191" s="3">
        <f t="shared" si="72"/>
        <v>0.59772560416324816</v>
      </c>
      <c r="O1191" s="3" t="e">
        <f t="shared" si="73"/>
        <v>#VALUE!</v>
      </c>
      <c r="P1191" s="3">
        <f t="shared" si="74"/>
        <v>0.11271067773525591</v>
      </c>
    </row>
    <row r="1192" spans="1:16" x14ac:dyDescent="0.3">
      <c r="A1192" t="s">
        <v>2374</v>
      </c>
      <c r="B1192" t="s">
        <v>2373</v>
      </c>
      <c r="C1192" t="s">
        <v>395</v>
      </c>
      <c r="D1192" s="6">
        <f>+SED!AJ1192</f>
        <v>0.32579626112369386</v>
      </c>
      <c r="E1192" s="7">
        <v>0.32579626112369386</v>
      </c>
      <c r="F1192" t="e">
        <f>VLOOKUP(B1192,RegInd!$B$2:$N$388,13,FALSE)</f>
        <v>#N/A</v>
      </c>
      <c r="G1192" s="7" t="s">
        <v>3</v>
      </c>
      <c r="H1192">
        <f>+VLOOKUP(C1192,ExpPat!$A$2:$D$47,4,FALSE)</f>
        <v>0.18510750424402303</v>
      </c>
      <c r="I1192" s="7">
        <v>0.18510750424402303</v>
      </c>
      <c r="J1192" t="e">
        <f t="shared" si="75"/>
        <v>#VALUE!</v>
      </c>
      <c r="N1192" s="3">
        <f t="shared" si="72"/>
        <v>0.59784026723167383</v>
      </c>
      <c r="O1192" s="3" t="e">
        <f t="shared" si="73"/>
        <v>#VALUE!</v>
      </c>
      <c r="P1192" s="3">
        <f t="shared" si="74"/>
        <v>0.11271067773525591</v>
      </c>
    </row>
    <row r="1193" spans="1:16" x14ac:dyDescent="0.3">
      <c r="A1193" t="s">
        <v>2376</v>
      </c>
      <c r="B1193" t="s">
        <v>2375</v>
      </c>
      <c r="C1193" t="s">
        <v>395</v>
      </c>
      <c r="D1193" s="6">
        <f>+SED!AJ1193</f>
        <v>0.33304885944259216</v>
      </c>
      <c r="E1193" s="7">
        <v>0.33304885944259216</v>
      </c>
      <c r="F1193" t="e">
        <f>VLOOKUP(B1193,RegInd!$B$2:$N$388,13,FALSE)</f>
        <v>#N/A</v>
      </c>
      <c r="G1193" s="7" t="s">
        <v>3</v>
      </c>
      <c r="H1193">
        <f>+VLOOKUP(C1193,ExpPat!$A$2:$D$47,4,FALSE)</f>
        <v>0.18510750424402303</v>
      </c>
      <c r="I1193" s="7">
        <v>0.18510750424402303</v>
      </c>
      <c r="J1193" t="e">
        <f t="shared" si="75"/>
        <v>#VALUE!</v>
      </c>
      <c r="N1193" s="3">
        <f t="shared" si="72"/>
        <v>0.5860268793135226</v>
      </c>
      <c r="O1193" s="3" t="e">
        <f t="shared" si="73"/>
        <v>#VALUE!</v>
      </c>
      <c r="P1193" s="3">
        <f t="shared" si="74"/>
        <v>0.11271067773525591</v>
      </c>
    </row>
    <row r="1194" spans="1:16" x14ac:dyDescent="0.3">
      <c r="A1194" t="s">
        <v>399</v>
      </c>
      <c r="B1194" t="s">
        <v>400</v>
      </c>
      <c r="C1194" t="s">
        <v>395</v>
      </c>
      <c r="D1194" s="6" t="e">
        <f>+SED!AJ1194</f>
        <v>#VALUE!</v>
      </c>
      <c r="E1194" s="7" t="s">
        <v>3</v>
      </c>
      <c r="F1194" t="e">
        <f>VLOOKUP(B1194,RegInd!$B$2:$N$388,13,FALSE)</f>
        <v>#VALUE!</v>
      </c>
      <c r="G1194" s="7" t="s">
        <v>3</v>
      </c>
      <c r="H1194">
        <f>+VLOOKUP(C1194,ExpPat!$A$2:$D$47,4,FALSE)</f>
        <v>0.18510750424402303</v>
      </c>
      <c r="I1194" s="7">
        <v>0.18510750424402303</v>
      </c>
      <c r="J1194" t="e">
        <f t="shared" si="75"/>
        <v>#VALUE!</v>
      </c>
      <c r="N1194" s="3" t="e">
        <f t="shared" si="72"/>
        <v>#VALUE!</v>
      </c>
      <c r="O1194" s="3" t="e">
        <f t="shared" si="73"/>
        <v>#VALUE!</v>
      </c>
      <c r="P1194" s="3">
        <f t="shared" si="74"/>
        <v>0.11271067773525591</v>
      </c>
    </row>
    <row r="1195" spans="1:16" x14ac:dyDescent="0.3">
      <c r="A1195" t="s">
        <v>2378</v>
      </c>
      <c r="B1195" t="s">
        <v>2377</v>
      </c>
      <c r="C1195" t="s">
        <v>395</v>
      </c>
      <c r="D1195" s="6">
        <f>+SED!AJ1195</f>
        <v>0.33392850232081445</v>
      </c>
      <c r="E1195" s="7">
        <v>0.33392850232081445</v>
      </c>
      <c r="F1195" t="e">
        <f>VLOOKUP(B1195,RegInd!$B$2:$N$388,13,FALSE)</f>
        <v>#N/A</v>
      </c>
      <c r="G1195" s="7" t="s">
        <v>3</v>
      </c>
      <c r="H1195">
        <f>+VLOOKUP(C1195,ExpPat!$A$2:$D$47,4,FALSE)</f>
        <v>0.18510750424402303</v>
      </c>
      <c r="I1195" s="7">
        <v>0.18510750424402303</v>
      </c>
      <c r="J1195" t="e">
        <f t="shared" si="75"/>
        <v>#VALUE!</v>
      </c>
      <c r="N1195" s="3">
        <f t="shared" si="72"/>
        <v>0.58459407384257833</v>
      </c>
      <c r="O1195" s="3" t="e">
        <f t="shared" si="73"/>
        <v>#VALUE!</v>
      </c>
      <c r="P1195" s="3">
        <f t="shared" si="74"/>
        <v>0.11271067773525591</v>
      </c>
    </row>
    <row r="1196" spans="1:16" x14ac:dyDescent="0.3">
      <c r="A1196" t="s">
        <v>2380</v>
      </c>
      <c r="B1196" t="s">
        <v>2379</v>
      </c>
      <c r="C1196" t="s">
        <v>395</v>
      </c>
      <c r="D1196" s="6">
        <f>+SED!AJ1196</f>
        <v>0.33158855940614462</v>
      </c>
      <c r="E1196" s="7">
        <v>0.33158855940614462</v>
      </c>
      <c r="F1196" t="e">
        <f>VLOOKUP(B1196,RegInd!$B$2:$N$388,13,FALSE)</f>
        <v>#N/A</v>
      </c>
      <c r="G1196" s="7" t="s">
        <v>3</v>
      </c>
      <c r="H1196">
        <f>+VLOOKUP(C1196,ExpPat!$A$2:$D$47,4,FALSE)</f>
        <v>0.18510750424402303</v>
      </c>
      <c r="I1196" s="7">
        <v>0.18510750424402303</v>
      </c>
      <c r="J1196" t="e">
        <f t="shared" si="75"/>
        <v>#VALUE!</v>
      </c>
      <c r="N1196" s="3">
        <f t="shared" si="72"/>
        <v>0.58840548764793066</v>
      </c>
      <c r="O1196" s="3" t="e">
        <f t="shared" si="73"/>
        <v>#VALUE!</v>
      </c>
      <c r="P1196" s="3">
        <f t="shared" si="74"/>
        <v>0.11271067773525591</v>
      </c>
    </row>
    <row r="1197" spans="1:16" x14ac:dyDescent="0.3">
      <c r="A1197" t="s">
        <v>2382</v>
      </c>
      <c r="B1197" t="s">
        <v>2381</v>
      </c>
      <c r="C1197" t="s">
        <v>395</v>
      </c>
      <c r="D1197" s="6">
        <f>+SED!AJ1197</f>
        <v>0.33250340444971516</v>
      </c>
      <c r="E1197" s="7">
        <v>0.33250340444971516</v>
      </c>
      <c r="F1197" t="e">
        <f>VLOOKUP(B1197,RegInd!$B$2:$N$388,13,FALSE)</f>
        <v>#N/A</v>
      </c>
      <c r="G1197" s="7" t="s">
        <v>3</v>
      </c>
      <c r="H1197">
        <f>+VLOOKUP(C1197,ExpPat!$A$2:$D$47,4,FALSE)</f>
        <v>0.18510750424402303</v>
      </c>
      <c r="I1197" s="7">
        <v>0.18510750424402303</v>
      </c>
      <c r="J1197" t="e">
        <f t="shared" si="75"/>
        <v>#VALUE!</v>
      </c>
      <c r="N1197" s="3">
        <f t="shared" si="72"/>
        <v>0.58691534316322436</v>
      </c>
      <c r="O1197" s="3" t="e">
        <f t="shared" si="73"/>
        <v>#VALUE!</v>
      </c>
      <c r="P1197" s="3">
        <f t="shared" si="74"/>
        <v>0.11271067773525591</v>
      </c>
    </row>
    <row r="1198" spans="1:16" x14ac:dyDescent="0.3">
      <c r="A1198" t="s">
        <v>401</v>
      </c>
      <c r="B1198" t="s">
        <v>402</v>
      </c>
      <c r="C1198" t="s">
        <v>395</v>
      </c>
      <c r="D1198" s="6" t="e">
        <f>+SED!AJ1198</f>
        <v>#VALUE!</v>
      </c>
      <c r="E1198" s="7" t="s">
        <v>3</v>
      </c>
      <c r="F1198" t="e">
        <f>VLOOKUP(B1198,RegInd!$B$2:$N$388,13,FALSE)</f>
        <v>#VALUE!</v>
      </c>
      <c r="G1198" s="7" t="s">
        <v>3</v>
      </c>
      <c r="H1198">
        <f>+VLOOKUP(C1198,ExpPat!$A$2:$D$47,4,FALSE)</f>
        <v>0.18510750424402303</v>
      </c>
      <c r="I1198" s="7">
        <v>0.18510750424402303</v>
      </c>
      <c r="J1198" t="e">
        <f t="shared" si="75"/>
        <v>#VALUE!</v>
      </c>
      <c r="N1198" s="3" t="e">
        <f t="shared" si="72"/>
        <v>#VALUE!</v>
      </c>
      <c r="O1198" s="3" t="e">
        <f t="shared" si="73"/>
        <v>#VALUE!</v>
      </c>
      <c r="P1198" s="3">
        <f t="shared" si="74"/>
        <v>0.11271067773525591</v>
      </c>
    </row>
    <row r="1199" spans="1:16" x14ac:dyDescent="0.3">
      <c r="A1199" t="s">
        <v>2384</v>
      </c>
      <c r="B1199" t="s">
        <v>2383</v>
      </c>
      <c r="C1199" t="s">
        <v>395</v>
      </c>
      <c r="D1199" s="6">
        <f>+SED!AJ1199</f>
        <v>0.33958565397566831</v>
      </c>
      <c r="E1199" s="7">
        <v>0.33958565397566831</v>
      </c>
      <c r="F1199" t="e">
        <f>VLOOKUP(B1199,RegInd!$B$2:$N$388,13,FALSE)</f>
        <v>#N/A</v>
      </c>
      <c r="G1199" s="7" t="s">
        <v>3</v>
      </c>
      <c r="H1199">
        <f>+VLOOKUP(C1199,ExpPat!$A$2:$D$47,4,FALSE)</f>
        <v>0.18510750424402303</v>
      </c>
      <c r="I1199" s="7">
        <v>0.18510750424402303</v>
      </c>
      <c r="J1199" t="e">
        <f t="shared" si="75"/>
        <v>#VALUE!</v>
      </c>
      <c r="N1199" s="3">
        <f t="shared" si="72"/>
        <v>0.57537942771548511</v>
      </c>
      <c r="O1199" s="3" t="e">
        <f t="shared" si="73"/>
        <v>#VALUE!</v>
      </c>
      <c r="P1199" s="3">
        <f t="shared" si="74"/>
        <v>0.11271067773525591</v>
      </c>
    </row>
    <row r="1200" spans="1:16" x14ac:dyDescent="0.3">
      <c r="A1200" t="s">
        <v>2386</v>
      </c>
      <c r="B1200" t="s">
        <v>2385</v>
      </c>
      <c r="C1200" t="s">
        <v>395</v>
      </c>
      <c r="D1200" s="6">
        <f>+SED!AJ1200</f>
        <v>0.34571084388220802</v>
      </c>
      <c r="E1200" s="7">
        <v>0.34571084388220802</v>
      </c>
      <c r="F1200" t="e">
        <f>VLOOKUP(B1200,RegInd!$B$2:$N$388,13,FALSE)</f>
        <v>#N/A</v>
      </c>
      <c r="G1200" s="7" t="s">
        <v>3</v>
      </c>
      <c r="H1200">
        <f>+VLOOKUP(C1200,ExpPat!$A$2:$D$47,4,FALSE)</f>
        <v>0.18510750424402303</v>
      </c>
      <c r="I1200" s="7">
        <v>0.18510750424402303</v>
      </c>
      <c r="J1200" t="e">
        <f t="shared" si="75"/>
        <v>#VALUE!</v>
      </c>
      <c r="N1200" s="3">
        <f t="shared" si="72"/>
        <v>0.56540241792442192</v>
      </c>
      <c r="O1200" s="3" t="e">
        <f t="shared" si="73"/>
        <v>#VALUE!</v>
      </c>
      <c r="P1200" s="3">
        <f t="shared" si="74"/>
        <v>0.11271067773525591</v>
      </c>
    </row>
    <row r="1201" spans="1:16" x14ac:dyDescent="0.3">
      <c r="A1201" t="s">
        <v>2388</v>
      </c>
      <c r="B1201" t="s">
        <v>2387</v>
      </c>
      <c r="C1201" t="s">
        <v>395</v>
      </c>
      <c r="D1201" s="6">
        <f>+SED!AJ1201</f>
        <v>0.33866234336387646</v>
      </c>
      <c r="E1201" s="7">
        <v>0.33866234336387646</v>
      </c>
      <c r="F1201" t="e">
        <f>VLOOKUP(B1201,RegInd!$B$2:$N$388,13,FALSE)</f>
        <v>#N/A</v>
      </c>
      <c r="G1201" s="7" t="s">
        <v>3</v>
      </c>
      <c r="H1201">
        <f>+VLOOKUP(C1201,ExpPat!$A$2:$D$47,4,FALSE)</f>
        <v>0.18510750424402303</v>
      </c>
      <c r="I1201" s="7">
        <v>0.18510750424402303</v>
      </c>
      <c r="J1201" t="e">
        <f t="shared" si="75"/>
        <v>#VALUE!</v>
      </c>
      <c r="N1201" s="3">
        <f t="shared" si="72"/>
        <v>0.5768833613329889</v>
      </c>
      <c r="O1201" s="3" t="e">
        <f t="shared" si="73"/>
        <v>#VALUE!</v>
      </c>
      <c r="P1201" s="3">
        <f t="shared" si="74"/>
        <v>0.11271067773525591</v>
      </c>
    </row>
    <row r="1202" spans="1:16" x14ac:dyDescent="0.3">
      <c r="A1202" t="s">
        <v>403</v>
      </c>
      <c r="B1202" t="s">
        <v>2389</v>
      </c>
      <c r="C1202" t="s">
        <v>395</v>
      </c>
      <c r="D1202" s="6" t="e">
        <f>+SED!AJ1202</f>
        <v>#VALUE!</v>
      </c>
      <c r="E1202" s="7" t="s">
        <v>3</v>
      </c>
      <c r="F1202" t="e">
        <f>VLOOKUP(B1202,RegInd!$B$2:$N$388,13,FALSE)</f>
        <v>#N/A</v>
      </c>
      <c r="G1202" s="7" t="s">
        <v>3</v>
      </c>
      <c r="H1202">
        <f>+VLOOKUP(C1202,ExpPat!$A$2:$D$47,4,FALSE)</f>
        <v>0.18510750424402303</v>
      </c>
      <c r="I1202" s="7">
        <v>0.18510750424402303</v>
      </c>
      <c r="J1202" t="e">
        <f t="shared" si="75"/>
        <v>#VALUE!</v>
      </c>
      <c r="N1202" s="3" t="e">
        <f t="shared" si="72"/>
        <v>#VALUE!</v>
      </c>
      <c r="O1202" s="3" t="e">
        <f t="shared" si="73"/>
        <v>#VALUE!</v>
      </c>
      <c r="P1202" s="3">
        <f t="shared" si="74"/>
        <v>0.11271067773525591</v>
      </c>
    </row>
    <row r="1203" spans="1:16" x14ac:dyDescent="0.3">
      <c r="A1203" t="s">
        <v>404</v>
      </c>
      <c r="B1203" t="s">
        <v>405</v>
      </c>
      <c r="C1203" t="s">
        <v>395</v>
      </c>
      <c r="D1203" s="6" t="e">
        <f>+SED!AJ1203</f>
        <v>#VALUE!</v>
      </c>
      <c r="E1203" s="7" t="s">
        <v>3</v>
      </c>
      <c r="F1203" t="e">
        <f>VLOOKUP(B1203,RegInd!$B$2:$N$388,13,FALSE)</f>
        <v>#VALUE!</v>
      </c>
      <c r="G1203" s="7" t="s">
        <v>3</v>
      </c>
      <c r="H1203">
        <f>+VLOOKUP(C1203,ExpPat!$A$2:$D$47,4,FALSE)</f>
        <v>0.18510750424402303</v>
      </c>
      <c r="I1203" s="7">
        <v>0.18510750424402303</v>
      </c>
      <c r="J1203" t="e">
        <f t="shared" si="75"/>
        <v>#VALUE!</v>
      </c>
      <c r="N1203" s="3" t="e">
        <f t="shared" si="72"/>
        <v>#VALUE!</v>
      </c>
      <c r="O1203" s="3" t="e">
        <f t="shared" si="73"/>
        <v>#VALUE!</v>
      </c>
      <c r="P1203" s="3">
        <f t="shared" si="74"/>
        <v>0.11271067773525591</v>
      </c>
    </row>
    <row r="1204" spans="1:16" x14ac:dyDescent="0.3">
      <c r="A1204" t="s">
        <v>2391</v>
      </c>
      <c r="B1204" t="s">
        <v>2390</v>
      </c>
      <c r="C1204" t="s">
        <v>395</v>
      </c>
      <c r="D1204" s="6">
        <f>+SED!AJ1204</f>
        <v>0.33455145426921967</v>
      </c>
      <c r="E1204" s="7">
        <v>0.33455145426921967</v>
      </c>
      <c r="F1204" t="e">
        <f>VLOOKUP(B1204,RegInd!$B$2:$N$388,13,FALSE)</f>
        <v>#N/A</v>
      </c>
      <c r="G1204" s="7" t="s">
        <v>3</v>
      </c>
      <c r="H1204">
        <f>+VLOOKUP(C1204,ExpPat!$A$2:$D$47,4,FALSE)</f>
        <v>0.18510750424402303</v>
      </c>
      <c r="I1204" s="7">
        <v>0.18510750424402303</v>
      </c>
      <c r="J1204" t="e">
        <f t="shared" si="75"/>
        <v>#VALUE!</v>
      </c>
      <c r="N1204" s="3">
        <f t="shared" si="72"/>
        <v>0.58357937915009783</v>
      </c>
      <c r="O1204" s="3" t="e">
        <f t="shared" si="73"/>
        <v>#VALUE!</v>
      </c>
      <c r="P1204" s="3">
        <f t="shared" si="74"/>
        <v>0.11271067773525591</v>
      </c>
    </row>
    <row r="1205" spans="1:16" x14ac:dyDescent="0.3">
      <c r="A1205" t="s">
        <v>2393</v>
      </c>
      <c r="B1205" t="s">
        <v>2392</v>
      </c>
      <c r="C1205" t="s">
        <v>395</v>
      </c>
      <c r="D1205" s="6">
        <f>+SED!AJ1205</f>
        <v>0.3418828907829875</v>
      </c>
      <c r="E1205" s="7">
        <v>0.3418828907829875</v>
      </c>
      <c r="F1205" t="e">
        <f>VLOOKUP(B1205,RegInd!$B$2:$N$388,13,FALSE)</f>
        <v>#N/A</v>
      </c>
      <c r="G1205" s="7" t="s">
        <v>3</v>
      </c>
      <c r="H1205">
        <f>+VLOOKUP(C1205,ExpPat!$A$2:$D$47,4,FALSE)</f>
        <v>0.18510750424402303</v>
      </c>
      <c r="I1205" s="7">
        <v>0.18510750424402303</v>
      </c>
      <c r="J1205" t="e">
        <f t="shared" si="75"/>
        <v>#VALUE!</v>
      </c>
      <c r="N1205" s="3">
        <f t="shared" si="72"/>
        <v>0.57163757571273432</v>
      </c>
      <c r="O1205" s="3" t="e">
        <f t="shared" si="73"/>
        <v>#VALUE!</v>
      </c>
      <c r="P1205" s="3">
        <f t="shared" si="74"/>
        <v>0.11271067773525591</v>
      </c>
    </row>
    <row r="1206" spans="1:16" x14ac:dyDescent="0.3">
      <c r="A1206" t="s">
        <v>2395</v>
      </c>
      <c r="B1206" t="s">
        <v>2394</v>
      </c>
      <c r="C1206" t="s">
        <v>395</v>
      </c>
      <c r="D1206" s="6">
        <f>+SED!AJ1206</f>
        <v>0.38409188460338206</v>
      </c>
      <c r="E1206" s="7">
        <v>0.38409188460338206</v>
      </c>
      <c r="F1206" t="e">
        <f>VLOOKUP(B1206,RegInd!$B$2:$N$388,13,FALSE)</f>
        <v>#N/A</v>
      </c>
      <c r="G1206" s="7" t="s">
        <v>3</v>
      </c>
      <c r="H1206">
        <f>+VLOOKUP(C1206,ExpPat!$A$2:$D$47,4,FALSE)</f>
        <v>0.18510750424402303</v>
      </c>
      <c r="I1206" s="7">
        <v>0.18510750424402303</v>
      </c>
      <c r="J1206" t="e">
        <f t="shared" si="75"/>
        <v>#VALUE!</v>
      </c>
      <c r="N1206" s="3">
        <f t="shared" si="72"/>
        <v>0.50288549601519117</v>
      </c>
      <c r="O1206" s="3" t="e">
        <f t="shared" si="73"/>
        <v>#VALUE!</v>
      </c>
      <c r="P1206" s="3">
        <f t="shared" si="74"/>
        <v>0.11271067773525591</v>
      </c>
    </row>
    <row r="1207" spans="1:16" x14ac:dyDescent="0.3">
      <c r="A1207" t="s">
        <v>406</v>
      </c>
      <c r="B1207" t="s">
        <v>407</v>
      </c>
      <c r="C1207" t="s">
        <v>395</v>
      </c>
      <c r="D1207" s="6" t="e">
        <f>+SED!AJ1207</f>
        <v>#VALUE!</v>
      </c>
      <c r="E1207" s="7" t="s">
        <v>3</v>
      </c>
      <c r="F1207" t="e">
        <f>VLOOKUP(B1207,RegInd!$B$2:$N$388,13,FALSE)</f>
        <v>#VALUE!</v>
      </c>
      <c r="G1207" s="7" t="s">
        <v>3</v>
      </c>
      <c r="H1207">
        <f>+VLOOKUP(C1207,ExpPat!$A$2:$D$47,4,FALSE)</f>
        <v>0.18510750424402303</v>
      </c>
      <c r="I1207" s="7">
        <v>0.18510750424402303</v>
      </c>
      <c r="J1207" t="e">
        <f t="shared" si="75"/>
        <v>#VALUE!</v>
      </c>
      <c r="N1207" s="3" t="e">
        <f t="shared" si="72"/>
        <v>#VALUE!</v>
      </c>
      <c r="O1207" s="3" t="e">
        <f t="shared" si="73"/>
        <v>#VALUE!</v>
      </c>
      <c r="P1207" s="3">
        <f t="shared" si="74"/>
        <v>0.11271067773525591</v>
      </c>
    </row>
    <row r="1208" spans="1:16" x14ac:dyDescent="0.3">
      <c r="A1208" t="s">
        <v>2397</v>
      </c>
      <c r="B1208" t="s">
        <v>2396</v>
      </c>
      <c r="C1208" t="s">
        <v>395</v>
      </c>
      <c r="D1208" s="6">
        <f>+SED!AJ1208</f>
        <v>0.37727606629002719</v>
      </c>
      <c r="E1208" s="7">
        <v>0.37727606629002719</v>
      </c>
      <c r="F1208" t="e">
        <f>VLOOKUP(B1208,RegInd!$B$2:$N$388,13,FALSE)</f>
        <v>#N/A</v>
      </c>
      <c r="G1208" s="7" t="s">
        <v>3</v>
      </c>
      <c r="H1208">
        <f>+VLOOKUP(C1208,ExpPat!$A$2:$D$47,4,FALSE)</f>
        <v>0.18510750424402303</v>
      </c>
      <c r="I1208" s="7">
        <v>0.18510750424402303</v>
      </c>
      <c r="J1208" t="e">
        <f t="shared" si="75"/>
        <v>#VALUE!</v>
      </c>
      <c r="N1208" s="3">
        <f t="shared" si="72"/>
        <v>0.51398743523406276</v>
      </c>
      <c r="O1208" s="3" t="e">
        <f t="shared" si="73"/>
        <v>#VALUE!</v>
      </c>
      <c r="P1208" s="3">
        <f t="shared" si="74"/>
        <v>0.11271067773525591</v>
      </c>
    </row>
    <row r="1209" spans="1:16" x14ac:dyDescent="0.3">
      <c r="A1209" t="s">
        <v>2399</v>
      </c>
      <c r="B1209" t="s">
        <v>2398</v>
      </c>
      <c r="C1209" t="s">
        <v>395</v>
      </c>
      <c r="D1209" s="6">
        <f>+SED!AJ1209</f>
        <v>0.3388544630434529</v>
      </c>
      <c r="E1209" s="7">
        <v>0.3388544630434529</v>
      </c>
      <c r="F1209" t="e">
        <f>VLOOKUP(B1209,RegInd!$B$2:$N$388,13,FALSE)</f>
        <v>#N/A</v>
      </c>
      <c r="G1209" s="7" t="s">
        <v>3</v>
      </c>
      <c r="H1209">
        <f>+VLOOKUP(C1209,ExpPat!$A$2:$D$47,4,FALSE)</f>
        <v>0.18510750424402303</v>
      </c>
      <c r="I1209" s="7">
        <v>0.18510750424402303</v>
      </c>
      <c r="J1209" t="e">
        <f t="shared" si="75"/>
        <v>#VALUE!</v>
      </c>
      <c r="N1209" s="3">
        <f t="shared" si="72"/>
        <v>0.57657042737446074</v>
      </c>
      <c r="O1209" s="3" t="e">
        <f t="shared" si="73"/>
        <v>#VALUE!</v>
      </c>
      <c r="P1209" s="3">
        <f t="shared" si="74"/>
        <v>0.11271067773525591</v>
      </c>
    </row>
    <row r="1210" spans="1:16" x14ac:dyDescent="0.3">
      <c r="A1210" t="s">
        <v>2401</v>
      </c>
      <c r="B1210" t="s">
        <v>2400</v>
      </c>
      <c r="C1210" t="s">
        <v>395</v>
      </c>
      <c r="D1210" s="6">
        <f>+SED!AJ1210</f>
        <v>0.34783967876814159</v>
      </c>
      <c r="E1210" s="7">
        <v>0.34783967876814159</v>
      </c>
      <c r="F1210" t="e">
        <f>VLOOKUP(B1210,RegInd!$B$2:$N$388,13,FALSE)</f>
        <v>#N/A</v>
      </c>
      <c r="G1210" s="7" t="s">
        <v>3</v>
      </c>
      <c r="H1210">
        <f>+VLOOKUP(C1210,ExpPat!$A$2:$D$47,4,FALSE)</f>
        <v>0.18510750424402303</v>
      </c>
      <c r="I1210" s="7">
        <v>0.18510750424402303</v>
      </c>
      <c r="J1210" t="e">
        <f t="shared" si="75"/>
        <v>#VALUE!</v>
      </c>
      <c r="N1210" s="3">
        <f t="shared" si="72"/>
        <v>0.561934867232183</v>
      </c>
      <c r="O1210" s="3" t="e">
        <f t="shared" si="73"/>
        <v>#VALUE!</v>
      </c>
      <c r="P1210" s="3">
        <f t="shared" si="74"/>
        <v>0.11271067773525591</v>
      </c>
    </row>
    <row r="1211" spans="1:16" x14ac:dyDescent="0.3">
      <c r="A1211" t="s">
        <v>2403</v>
      </c>
      <c r="B1211" t="s">
        <v>2402</v>
      </c>
      <c r="C1211" t="s">
        <v>395</v>
      </c>
      <c r="D1211" s="6">
        <f>+SED!AJ1211</f>
        <v>0.38847711282105934</v>
      </c>
      <c r="E1211" s="7">
        <v>0.38847711282105934</v>
      </c>
      <c r="F1211" t="e">
        <f>VLOOKUP(B1211,RegInd!$B$2:$N$388,13,FALSE)</f>
        <v>#N/A</v>
      </c>
      <c r="G1211" s="7" t="s">
        <v>3</v>
      </c>
      <c r="H1211">
        <f>+VLOOKUP(C1211,ExpPat!$A$2:$D$47,4,FALSE)</f>
        <v>0.18510750424402303</v>
      </c>
      <c r="I1211" s="7">
        <v>0.18510750424402303</v>
      </c>
      <c r="J1211" t="e">
        <f t="shared" si="75"/>
        <v>#VALUE!</v>
      </c>
      <c r="N1211" s="3">
        <f t="shared" si="72"/>
        <v>0.49574262117679624</v>
      </c>
      <c r="O1211" s="3" t="e">
        <f t="shared" si="73"/>
        <v>#VALUE!</v>
      </c>
      <c r="P1211" s="3">
        <f t="shared" si="74"/>
        <v>0.11271067773525591</v>
      </c>
    </row>
    <row r="1212" spans="1:16" x14ac:dyDescent="0.3">
      <c r="A1212" t="s">
        <v>408</v>
      </c>
      <c r="B1212" t="s">
        <v>409</v>
      </c>
      <c r="C1212" t="s">
        <v>395</v>
      </c>
      <c r="D1212" s="6" t="e">
        <f>+SED!AJ1212</f>
        <v>#VALUE!</v>
      </c>
      <c r="E1212" s="7" t="s">
        <v>3</v>
      </c>
      <c r="F1212" t="e">
        <f>VLOOKUP(B1212,RegInd!$B$2:$N$388,13,FALSE)</f>
        <v>#VALUE!</v>
      </c>
      <c r="G1212" s="7" t="s">
        <v>3</v>
      </c>
      <c r="H1212">
        <f>+VLOOKUP(C1212,ExpPat!$A$2:$D$47,4,FALSE)</f>
        <v>0.18510750424402303</v>
      </c>
      <c r="I1212" s="7">
        <v>0.18510750424402303</v>
      </c>
      <c r="J1212" t="e">
        <f t="shared" si="75"/>
        <v>#VALUE!</v>
      </c>
      <c r="N1212" s="3" t="e">
        <f t="shared" si="72"/>
        <v>#VALUE!</v>
      </c>
      <c r="O1212" s="3" t="e">
        <f t="shared" si="73"/>
        <v>#VALUE!</v>
      </c>
      <c r="P1212" s="3">
        <f t="shared" si="74"/>
        <v>0.11271067773525591</v>
      </c>
    </row>
    <row r="1213" spans="1:16" x14ac:dyDescent="0.3">
      <c r="A1213" t="s">
        <v>408</v>
      </c>
      <c r="B1213" t="s">
        <v>2404</v>
      </c>
      <c r="C1213" t="s">
        <v>395</v>
      </c>
      <c r="D1213" s="6">
        <f>+SED!AJ1213</f>
        <v>0.38055178953915414</v>
      </c>
      <c r="E1213" s="7">
        <v>0.38055178953915414</v>
      </c>
      <c r="F1213" t="e">
        <f>VLOOKUP(B1213,RegInd!$B$2:$N$388,13,FALSE)</f>
        <v>#N/A</v>
      </c>
      <c r="G1213" s="7" t="s">
        <v>3</v>
      </c>
      <c r="H1213">
        <f>+VLOOKUP(C1213,ExpPat!$A$2:$D$47,4,FALSE)</f>
        <v>0.18510750424402303</v>
      </c>
      <c r="I1213" s="7">
        <v>0.18510750424402303</v>
      </c>
      <c r="J1213" t="e">
        <f t="shared" si="75"/>
        <v>#VALUE!</v>
      </c>
      <c r="N1213" s="3">
        <f t="shared" si="72"/>
        <v>0.50865177651522708</v>
      </c>
      <c r="O1213" s="3" t="e">
        <f t="shared" si="73"/>
        <v>#VALUE!</v>
      </c>
      <c r="P1213" s="3">
        <f t="shared" si="74"/>
        <v>0.11271067773525591</v>
      </c>
    </row>
    <row r="1214" spans="1:16" x14ac:dyDescent="0.3">
      <c r="A1214" t="s">
        <v>410</v>
      </c>
      <c r="B1214" t="s">
        <v>2405</v>
      </c>
      <c r="C1214" t="s">
        <v>395</v>
      </c>
      <c r="D1214" s="6" t="e">
        <f>+SED!AJ1214</f>
        <v>#VALUE!</v>
      </c>
      <c r="E1214" s="7" t="s">
        <v>3</v>
      </c>
      <c r="F1214" t="e">
        <f>VLOOKUP(B1214,RegInd!$B$2:$N$388,13,FALSE)</f>
        <v>#N/A</v>
      </c>
      <c r="G1214" s="7" t="s">
        <v>3</v>
      </c>
      <c r="H1214">
        <f>+VLOOKUP(C1214,ExpPat!$A$2:$D$47,4,FALSE)</f>
        <v>0.18510750424402303</v>
      </c>
      <c r="I1214" s="7">
        <v>0.18510750424402303</v>
      </c>
      <c r="J1214" t="e">
        <f t="shared" si="75"/>
        <v>#VALUE!</v>
      </c>
      <c r="N1214" s="3" t="e">
        <f t="shared" si="72"/>
        <v>#VALUE!</v>
      </c>
      <c r="O1214" s="3" t="e">
        <f t="shared" si="73"/>
        <v>#VALUE!</v>
      </c>
      <c r="P1214" s="3">
        <f t="shared" si="74"/>
        <v>0.11271067773525591</v>
      </c>
    </row>
    <row r="1215" spans="1:16" x14ac:dyDescent="0.3">
      <c r="A1215" t="s">
        <v>411</v>
      </c>
      <c r="B1215" t="s">
        <v>412</v>
      </c>
      <c r="C1215" t="s">
        <v>395</v>
      </c>
      <c r="D1215" s="6" t="e">
        <f>+SED!AJ1215</f>
        <v>#VALUE!</v>
      </c>
      <c r="E1215" s="7" t="s">
        <v>3</v>
      </c>
      <c r="F1215" t="e">
        <f>VLOOKUP(B1215,RegInd!$B$2:$N$388,13,FALSE)</f>
        <v>#VALUE!</v>
      </c>
      <c r="G1215" s="7" t="s">
        <v>3</v>
      </c>
      <c r="H1215">
        <f>+VLOOKUP(C1215,ExpPat!$A$2:$D$47,4,FALSE)</f>
        <v>0.18510750424402303</v>
      </c>
      <c r="I1215" s="7">
        <v>0.18510750424402303</v>
      </c>
      <c r="J1215" t="e">
        <f t="shared" si="75"/>
        <v>#VALUE!</v>
      </c>
      <c r="N1215" s="3" t="e">
        <f t="shared" si="72"/>
        <v>#VALUE!</v>
      </c>
      <c r="O1215" s="3" t="e">
        <f t="shared" si="73"/>
        <v>#VALUE!</v>
      </c>
      <c r="P1215" s="3">
        <f t="shared" si="74"/>
        <v>0.11271067773525591</v>
      </c>
    </row>
    <row r="1216" spans="1:16" x14ac:dyDescent="0.3">
      <c r="A1216" t="s">
        <v>411</v>
      </c>
      <c r="B1216" t="s">
        <v>2406</v>
      </c>
      <c r="C1216" t="s">
        <v>395</v>
      </c>
      <c r="D1216" s="6">
        <f>+SED!AJ1216</f>
        <v>0.38446207727106596</v>
      </c>
      <c r="E1216" s="7">
        <v>0.38446207727106596</v>
      </c>
      <c r="F1216" t="e">
        <f>VLOOKUP(B1216,RegInd!$B$2:$N$388,13,FALSE)</f>
        <v>#N/A</v>
      </c>
      <c r="G1216" s="7" t="s">
        <v>3</v>
      </c>
      <c r="H1216">
        <f>+VLOOKUP(C1216,ExpPat!$A$2:$D$47,4,FALSE)</f>
        <v>0.18510750424402303</v>
      </c>
      <c r="I1216" s="7">
        <v>0.18510750424402303</v>
      </c>
      <c r="J1216" t="e">
        <f t="shared" si="75"/>
        <v>#VALUE!</v>
      </c>
      <c r="N1216" s="3">
        <f t="shared" si="72"/>
        <v>0.50228250803826024</v>
      </c>
      <c r="O1216" s="3" t="e">
        <f t="shared" si="73"/>
        <v>#VALUE!</v>
      </c>
      <c r="P1216" s="3">
        <f t="shared" si="74"/>
        <v>0.11271067773525591</v>
      </c>
    </row>
    <row r="1217" spans="1:16" x14ac:dyDescent="0.3">
      <c r="A1217" t="s">
        <v>413</v>
      </c>
      <c r="B1217" t="s">
        <v>414</v>
      </c>
      <c r="C1217" t="s">
        <v>395</v>
      </c>
      <c r="D1217" s="6" t="e">
        <f>+SED!AJ1217</f>
        <v>#VALUE!</v>
      </c>
      <c r="E1217" s="7" t="s">
        <v>3</v>
      </c>
      <c r="F1217" t="e">
        <f>VLOOKUP(B1217,RegInd!$B$2:$N$388,13,FALSE)</f>
        <v>#VALUE!</v>
      </c>
      <c r="G1217" s="7" t="s">
        <v>3</v>
      </c>
      <c r="H1217">
        <f>+VLOOKUP(C1217,ExpPat!$A$2:$D$47,4,FALSE)</f>
        <v>0.18510750424402303</v>
      </c>
      <c r="I1217" s="7">
        <v>0.18510750424402303</v>
      </c>
      <c r="J1217" t="e">
        <f t="shared" si="75"/>
        <v>#VALUE!</v>
      </c>
      <c r="N1217" s="3" t="e">
        <f t="shared" si="72"/>
        <v>#VALUE!</v>
      </c>
      <c r="O1217" s="3" t="e">
        <f t="shared" si="73"/>
        <v>#VALUE!</v>
      </c>
      <c r="P1217" s="3">
        <f t="shared" si="74"/>
        <v>0.11271067773525591</v>
      </c>
    </row>
    <row r="1218" spans="1:16" x14ac:dyDescent="0.3">
      <c r="A1218" t="s">
        <v>2408</v>
      </c>
      <c r="B1218" t="s">
        <v>2407</v>
      </c>
      <c r="C1218" t="s">
        <v>395</v>
      </c>
      <c r="D1218" s="6">
        <f>+SED!AJ1218</f>
        <v>0.37283421903418423</v>
      </c>
      <c r="E1218" s="7">
        <v>0.37283421903418423</v>
      </c>
      <c r="F1218" t="e">
        <f>VLOOKUP(B1218,RegInd!$B$2:$N$388,13,FALSE)</f>
        <v>#N/A</v>
      </c>
      <c r="G1218" s="7" t="s">
        <v>3</v>
      </c>
      <c r="H1218">
        <f>+VLOOKUP(C1218,ExpPat!$A$2:$D$47,4,FALSE)</f>
        <v>0.18510750424402303</v>
      </c>
      <c r="I1218" s="7">
        <v>0.18510750424402303</v>
      </c>
      <c r="J1218" t="e">
        <f t="shared" si="75"/>
        <v>#VALUE!</v>
      </c>
      <c r="N1218" s="3">
        <f t="shared" ref="N1218:N1281" si="76">1-(E1218-$L$2)/($M$2-$L$2)</f>
        <v>0.52122253393926976</v>
      </c>
      <c r="O1218" s="3" t="e">
        <f t="shared" ref="O1218:O1281" si="77">+(G1218-$L$3)/($M$3-$L$3)</f>
        <v>#VALUE!</v>
      </c>
      <c r="P1218" s="3">
        <f t="shared" ref="P1218:P1281" si="78">+(I1218-$L$4)/($M$4-$L$4)</f>
        <v>0.11271067773525591</v>
      </c>
    </row>
    <row r="1219" spans="1:16" x14ac:dyDescent="0.3">
      <c r="A1219" t="s">
        <v>2410</v>
      </c>
      <c r="B1219" t="s">
        <v>2409</v>
      </c>
      <c r="C1219" t="s">
        <v>395</v>
      </c>
      <c r="D1219" s="6">
        <f>+SED!AJ1219</f>
        <v>0.373825550280112</v>
      </c>
      <c r="E1219" s="7">
        <v>0.373825550280112</v>
      </c>
      <c r="F1219" t="e">
        <f>VLOOKUP(B1219,RegInd!$B$2:$N$388,13,FALSE)</f>
        <v>#N/A</v>
      </c>
      <c r="G1219" s="7" t="s">
        <v>3</v>
      </c>
      <c r="H1219">
        <f>+VLOOKUP(C1219,ExpPat!$A$2:$D$47,4,FALSE)</f>
        <v>0.18510750424402303</v>
      </c>
      <c r="I1219" s="7">
        <v>0.18510750424402303</v>
      </c>
      <c r="J1219" t="e">
        <f t="shared" ref="J1219:J1282" si="79">+(N1219/3)+(O1219/3)+(P1219/3)</f>
        <v>#VALUE!</v>
      </c>
      <c r="N1219" s="3">
        <f t="shared" si="76"/>
        <v>0.51960780497613213</v>
      </c>
      <c r="O1219" s="3" t="e">
        <f t="shared" si="77"/>
        <v>#VALUE!</v>
      </c>
      <c r="P1219" s="3">
        <f t="shared" si="78"/>
        <v>0.11271067773525591</v>
      </c>
    </row>
    <row r="1220" spans="1:16" x14ac:dyDescent="0.3">
      <c r="A1220" t="s">
        <v>2412</v>
      </c>
      <c r="B1220" t="s">
        <v>2411</v>
      </c>
      <c r="C1220" t="s">
        <v>395</v>
      </c>
      <c r="D1220" s="6">
        <f>+SED!AJ1220</f>
        <v>0.36531227394988941</v>
      </c>
      <c r="E1220" s="7">
        <v>0.36531227394988941</v>
      </c>
      <c r="F1220" t="e">
        <f>VLOOKUP(B1220,RegInd!$B$2:$N$388,13,FALSE)</f>
        <v>#N/A</v>
      </c>
      <c r="G1220" s="7" t="s">
        <v>3</v>
      </c>
      <c r="H1220">
        <f>+VLOOKUP(C1220,ExpPat!$A$2:$D$47,4,FALSE)</f>
        <v>0.18510750424402303</v>
      </c>
      <c r="I1220" s="7">
        <v>0.18510750424402303</v>
      </c>
      <c r="J1220" t="e">
        <f t="shared" si="79"/>
        <v>#VALUE!</v>
      </c>
      <c r="N1220" s="3">
        <f t="shared" si="76"/>
        <v>0.53347464708170877</v>
      </c>
      <c r="O1220" s="3" t="e">
        <f t="shared" si="77"/>
        <v>#VALUE!</v>
      </c>
      <c r="P1220" s="3">
        <f t="shared" si="78"/>
        <v>0.11271067773525591</v>
      </c>
    </row>
    <row r="1221" spans="1:16" x14ac:dyDescent="0.3">
      <c r="A1221" t="s">
        <v>2414</v>
      </c>
      <c r="B1221" t="s">
        <v>2413</v>
      </c>
      <c r="C1221" t="s">
        <v>395</v>
      </c>
      <c r="D1221" s="6">
        <f>+SED!AJ1221</f>
        <v>0.36971026288351105</v>
      </c>
      <c r="E1221" s="7">
        <v>0.36971026288351105</v>
      </c>
      <c r="F1221" t="e">
        <f>VLOOKUP(B1221,RegInd!$B$2:$N$388,13,FALSE)</f>
        <v>#N/A</v>
      </c>
      <c r="G1221" s="7" t="s">
        <v>3</v>
      </c>
      <c r="H1221">
        <f>+VLOOKUP(C1221,ExpPat!$A$2:$D$47,4,FALSE)</f>
        <v>0.18510750424402303</v>
      </c>
      <c r="I1221" s="7">
        <v>0.18510750424402303</v>
      </c>
      <c r="J1221" t="e">
        <f t="shared" si="79"/>
        <v>#VALUE!</v>
      </c>
      <c r="N1221" s="3">
        <f t="shared" si="76"/>
        <v>0.52631098696320655</v>
      </c>
      <c r="O1221" s="3" t="e">
        <f t="shared" si="77"/>
        <v>#VALUE!</v>
      </c>
      <c r="P1221" s="3">
        <f t="shared" si="78"/>
        <v>0.11271067773525591</v>
      </c>
    </row>
    <row r="1222" spans="1:16" x14ac:dyDescent="0.3">
      <c r="A1222" t="s">
        <v>2416</v>
      </c>
      <c r="B1222" t="s">
        <v>2415</v>
      </c>
      <c r="C1222" t="s">
        <v>395</v>
      </c>
      <c r="D1222" s="6">
        <f>+SED!AJ1222</f>
        <v>0.36336501752919359</v>
      </c>
      <c r="E1222" s="7">
        <v>0.36336501752919359</v>
      </c>
      <c r="F1222" t="e">
        <f>VLOOKUP(B1222,RegInd!$B$2:$N$388,13,FALSE)</f>
        <v>#N/A</v>
      </c>
      <c r="G1222" s="7" t="s">
        <v>3</v>
      </c>
      <c r="H1222">
        <f>+VLOOKUP(C1222,ExpPat!$A$2:$D$47,4,FALSE)</f>
        <v>0.18510750424402303</v>
      </c>
      <c r="I1222" s="7">
        <v>0.18510750424402303</v>
      </c>
      <c r="J1222" t="e">
        <f t="shared" si="79"/>
        <v>#VALUE!</v>
      </c>
      <c r="N1222" s="3">
        <f t="shared" si="76"/>
        <v>0.53664643386243382</v>
      </c>
      <c r="O1222" s="3" t="e">
        <f t="shared" si="77"/>
        <v>#VALUE!</v>
      </c>
      <c r="P1222" s="3">
        <f t="shared" si="78"/>
        <v>0.11271067773525591</v>
      </c>
    </row>
    <row r="1223" spans="1:16" x14ac:dyDescent="0.3">
      <c r="A1223" t="s">
        <v>2418</v>
      </c>
      <c r="B1223" t="s">
        <v>2417</v>
      </c>
      <c r="C1223" t="s">
        <v>395</v>
      </c>
      <c r="D1223" s="6">
        <f>+SED!AJ1223</f>
        <v>0.37102903641419227</v>
      </c>
      <c r="E1223" s="7">
        <v>0.37102903641419227</v>
      </c>
      <c r="F1223" t="e">
        <f>VLOOKUP(B1223,RegInd!$B$2:$N$388,13,FALSE)</f>
        <v>#N/A</v>
      </c>
      <c r="G1223" s="7" t="s">
        <v>3</v>
      </c>
      <c r="H1223">
        <f>+VLOOKUP(C1223,ExpPat!$A$2:$D$47,4,FALSE)</f>
        <v>0.18510750424402303</v>
      </c>
      <c r="I1223" s="7">
        <v>0.18510750424402303</v>
      </c>
      <c r="J1223" t="e">
        <f t="shared" si="79"/>
        <v>#VALUE!</v>
      </c>
      <c r="N1223" s="3">
        <f t="shared" si="76"/>
        <v>0.5241629039439758</v>
      </c>
      <c r="O1223" s="3" t="e">
        <f t="shared" si="77"/>
        <v>#VALUE!</v>
      </c>
      <c r="P1223" s="3">
        <f t="shared" si="78"/>
        <v>0.11271067773525591</v>
      </c>
    </row>
    <row r="1224" spans="1:16" x14ac:dyDescent="0.3">
      <c r="A1224" t="s">
        <v>2420</v>
      </c>
      <c r="B1224" t="s">
        <v>2419</v>
      </c>
      <c r="C1224" t="s">
        <v>395</v>
      </c>
      <c r="D1224" s="6">
        <f>+SED!AJ1224</f>
        <v>0.37973443871453683</v>
      </c>
      <c r="E1224" s="7">
        <v>0.37973443871453683</v>
      </c>
      <c r="F1224" t="e">
        <f>VLOOKUP(B1224,RegInd!$B$2:$N$388,13,FALSE)</f>
        <v>#N/A</v>
      </c>
      <c r="G1224" s="7" t="s">
        <v>3</v>
      </c>
      <c r="H1224">
        <f>+VLOOKUP(C1224,ExpPat!$A$2:$D$47,4,FALSE)</f>
        <v>0.18510750424402303</v>
      </c>
      <c r="I1224" s="7">
        <v>0.18510750424402303</v>
      </c>
      <c r="J1224" t="e">
        <f t="shared" si="79"/>
        <v>#VALUE!</v>
      </c>
      <c r="N1224" s="3">
        <f t="shared" si="76"/>
        <v>0.50998311763352189</v>
      </c>
      <c r="O1224" s="3" t="e">
        <f t="shared" si="77"/>
        <v>#VALUE!</v>
      </c>
      <c r="P1224" s="3">
        <f t="shared" si="78"/>
        <v>0.11271067773525591</v>
      </c>
    </row>
    <row r="1225" spans="1:16" x14ac:dyDescent="0.3">
      <c r="A1225" t="s">
        <v>415</v>
      </c>
      <c r="B1225" t="s">
        <v>416</v>
      </c>
      <c r="C1225" t="s">
        <v>395</v>
      </c>
      <c r="D1225" s="6" t="e">
        <f>+SED!AJ1225</f>
        <v>#VALUE!</v>
      </c>
      <c r="E1225" s="7" t="s">
        <v>3</v>
      </c>
      <c r="F1225" t="e">
        <f>VLOOKUP(B1225,RegInd!$B$2:$N$388,13,FALSE)</f>
        <v>#VALUE!</v>
      </c>
      <c r="G1225" s="7" t="s">
        <v>3</v>
      </c>
      <c r="H1225">
        <f>+VLOOKUP(C1225,ExpPat!$A$2:$D$47,4,FALSE)</f>
        <v>0.18510750424402303</v>
      </c>
      <c r="I1225" s="7">
        <v>0.18510750424402303</v>
      </c>
      <c r="J1225" t="e">
        <f t="shared" si="79"/>
        <v>#VALUE!</v>
      </c>
      <c r="N1225" s="3" t="e">
        <f t="shared" si="76"/>
        <v>#VALUE!</v>
      </c>
      <c r="O1225" s="3" t="e">
        <f t="shared" si="77"/>
        <v>#VALUE!</v>
      </c>
      <c r="P1225" s="3">
        <f t="shared" si="78"/>
        <v>0.11271067773525591</v>
      </c>
    </row>
    <row r="1226" spans="1:16" x14ac:dyDescent="0.3">
      <c r="A1226" t="s">
        <v>2422</v>
      </c>
      <c r="B1226" t="s">
        <v>2421</v>
      </c>
      <c r="C1226" t="s">
        <v>395</v>
      </c>
      <c r="D1226" s="6">
        <f>+SED!AJ1226</f>
        <v>0.36685242906373383</v>
      </c>
      <c r="E1226" s="7">
        <v>0.36685242906373383</v>
      </c>
      <c r="F1226" t="e">
        <f>VLOOKUP(B1226,RegInd!$B$2:$N$388,13,FALSE)</f>
        <v>#N/A</v>
      </c>
      <c r="G1226" s="7" t="s">
        <v>3</v>
      </c>
      <c r="H1226">
        <f>+VLOOKUP(C1226,ExpPat!$A$2:$D$47,4,FALSE)</f>
        <v>0.18510750424402303</v>
      </c>
      <c r="I1226" s="7">
        <v>0.18510750424402303</v>
      </c>
      <c r="J1226" t="e">
        <f t="shared" si="79"/>
        <v>#VALUE!</v>
      </c>
      <c r="N1226" s="3">
        <f t="shared" si="76"/>
        <v>0.53096596687994468</v>
      </c>
      <c r="O1226" s="3" t="e">
        <f t="shared" si="77"/>
        <v>#VALUE!</v>
      </c>
      <c r="P1226" s="3">
        <f t="shared" si="78"/>
        <v>0.11271067773525591</v>
      </c>
    </row>
    <row r="1227" spans="1:16" x14ac:dyDescent="0.3">
      <c r="A1227" t="s">
        <v>2424</v>
      </c>
      <c r="B1227" t="s">
        <v>2423</v>
      </c>
      <c r="C1227" t="s">
        <v>395</v>
      </c>
      <c r="D1227" s="6">
        <f>+SED!AJ1227</f>
        <v>0.38079207540905535</v>
      </c>
      <c r="E1227" s="7">
        <v>0.38079207540905535</v>
      </c>
      <c r="F1227" t="e">
        <f>VLOOKUP(B1227,RegInd!$B$2:$N$388,13,FALSE)</f>
        <v>#N/A</v>
      </c>
      <c r="G1227" s="7" t="s">
        <v>3</v>
      </c>
      <c r="H1227">
        <f>+VLOOKUP(C1227,ExpPat!$A$2:$D$47,4,FALSE)</f>
        <v>0.18510750424402303</v>
      </c>
      <c r="I1227" s="7">
        <v>0.18510750424402303</v>
      </c>
      <c r="J1227" t="e">
        <f t="shared" si="79"/>
        <v>#VALUE!</v>
      </c>
      <c r="N1227" s="3">
        <f t="shared" si="76"/>
        <v>0.50826038710310462</v>
      </c>
      <c r="O1227" s="3" t="e">
        <f t="shared" si="77"/>
        <v>#VALUE!</v>
      </c>
      <c r="P1227" s="3">
        <f t="shared" si="78"/>
        <v>0.11271067773525591</v>
      </c>
    </row>
    <row r="1228" spans="1:16" x14ac:dyDescent="0.3">
      <c r="A1228" t="s">
        <v>2426</v>
      </c>
      <c r="B1228" t="s">
        <v>2425</v>
      </c>
      <c r="C1228" t="s">
        <v>395</v>
      </c>
      <c r="D1228" s="6">
        <f>+SED!AJ1228</f>
        <v>0.3722440524689099</v>
      </c>
      <c r="E1228" s="7">
        <v>0.3722440524689099</v>
      </c>
      <c r="F1228" t="e">
        <f>VLOOKUP(B1228,RegInd!$B$2:$N$388,13,FALSE)</f>
        <v>#N/A</v>
      </c>
      <c r="G1228" s="7" t="s">
        <v>3</v>
      </c>
      <c r="H1228">
        <f>+VLOOKUP(C1228,ExpPat!$A$2:$D$47,4,FALSE)</f>
        <v>0.18510750424402303</v>
      </c>
      <c r="I1228" s="7">
        <v>0.18510750424402303</v>
      </c>
      <c r="J1228" t="e">
        <f t="shared" si="79"/>
        <v>#VALUE!</v>
      </c>
      <c r="N1228" s="3">
        <f t="shared" si="76"/>
        <v>0.52218382619141923</v>
      </c>
      <c r="O1228" s="3" t="e">
        <f t="shared" si="77"/>
        <v>#VALUE!</v>
      </c>
      <c r="P1228" s="3">
        <f t="shared" si="78"/>
        <v>0.11271067773525591</v>
      </c>
    </row>
    <row r="1229" spans="1:16" x14ac:dyDescent="0.3">
      <c r="A1229" t="s">
        <v>2428</v>
      </c>
      <c r="B1229" t="s">
        <v>2427</v>
      </c>
      <c r="C1229" t="s">
        <v>395</v>
      </c>
      <c r="D1229" s="6">
        <f>+SED!AJ1229</f>
        <v>0.3643007376815105</v>
      </c>
      <c r="E1229" s="7">
        <v>0.3643007376815105</v>
      </c>
      <c r="F1229" t="e">
        <f>VLOOKUP(B1229,RegInd!$B$2:$N$388,13,FALSE)</f>
        <v>#N/A</v>
      </c>
      <c r="G1229" s="7" t="s">
        <v>3</v>
      </c>
      <c r="H1229">
        <f>+VLOOKUP(C1229,ExpPat!$A$2:$D$47,4,FALSE)</f>
        <v>0.18510750424402303</v>
      </c>
      <c r="I1229" s="7">
        <v>0.18510750424402303</v>
      </c>
      <c r="J1229" t="e">
        <f t="shared" si="79"/>
        <v>#VALUE!</v>
      </c>
      <c r="N1229" s="3">
        <f t="shared" si="76"/>
        <v>0.5351222869765726</v>
      </c>
      <c r="O1229" s="3" t="e">
        <f t="shared" si="77"/>
        <v>#VALUE!</v>
      </c>
      <c r="P1229" s="3">
        <f t="shared" si="78"/>
        <v>0.11271067773525591</v>
      </c>
    </row>
    <row r="1230" spans="1:16" x14ac:dyDescent="0.3">
      <c r="A1230" t="s">
        <v>2430</v>
      </c>
      <c r="B1230" t="s">
        <v>2429</v>
      </c>
      <c r="C1230" t="s">
        <v>395</v>
      </c>
      <c r="D1230" s="6">
        <f>+SED!AJ1230</f>
        <v>0.36655527901998142</v>
      </c>
      <c r="E1230" s="7">
        <v>0.36655527901998142</v>
      </c>
      <c r="F1230" t="e">
        <f>VLOOKUP(B1230,RegInd!$B$2:$N$388,13,FALSE)</f>
        <v>#N/A</v>
      </c>
      <c r="G1230" s="7" t="s">
        <v>3</v>
      </c>
      <c r="H1230">
        <f>+VLOOKUP(C1230,ExpPat!$A$2:$D$47,4,FALSE)</f>
        <v>0.18510750424402303</v>
      </c>
      <c r="I1230" s="7">
        <v>0.18510750424402303</v>
      </c>
      <c r="J1230" t="e">
        <f t="shared" si="79"/>
        <v>#VALUE!</v>
      </c>
      <c r="N1230" s="3">
        <f t="shared" si="76"/>
        <v>0.53144997944790884</v>
      </c>
      <c r="O1230" s="3" t="e">
        <f t="shared" si="77"/>
        <v>#VALUE!</v>
      </c>
      <c r="P1230" s="3">
        <f t="shared" si="78"/>
        <v>0.11271067773525591</v>
      </c>
    </row>
    <row r="1231" spans="1:16" x14ac:dyDescent="0.3">
      <c r="A1231" t="s">
        <v>2432</v>
      </c>
      <c r="B1231" t="s">
        <v>2431</v>
      </c>
      <c r="C1231" t="s">
        <v>395</v>
      </c>
      <c r="D1231" s="6">
        <f>+SED!AJ1231</f>
        <v>0.36927356005849088</v>
      </c>
      <c r="E1231" s="7">
        <v>0.36927356005849088</v>
      </c>
      <c r="F1231" t="e">
        <f>VLOOKUP(B1231,RegInd!$B$2:$N$388,13,FALSE)</f>
        <v>#N/A</v>
      </c>
      <c r="G1231" s="7" t="s">
        <v>3</v>
      </c>
      <c r="H1231">
        <f>+VLOOKUP(C1231,ExpPat!$A$2:$D$47,4,FALSE)</f>
        <v>0.18510750424402303</v>
      </c>
      <c r="I1231" s="7">
        <v>0.18510750424402303</v>
      </c>
      <c r="J1231" t="e">
        <f t="shared" si="79"/>
        <v>#VALUE!</v>
      </c>
      <c r="N1231" s="3">
        <f t="shared" si="76"/>
        <v>0.52702230994706367</v>
      </c>
      <c r="O1231" s="3" t="e">
        <f t="shared" si="77"/>
        <v>#VALUE!</v>
      </c>
      <c r="P1231" s="3">
        <f t="shared" si="78"/>
        <v>0.11271067773525591</v>
      </c>
    </row>
    <row r="1232" spans="1:16" x14ac:dyDescent="0.3">
      <c r="A1232" t="s">
        <v>417</v>
      </c>
      <c r="B1232" t="s">
        <v>418</v>
      </c>
      <c r="C1232" t="s">
        <v>395</v>
      </c>
      <c r="D1232" s="6" t="e">
        <f>+SED!AJ1232</f>
        <v>#VALUE!</v>
      </c>
      <c r="E1232" s="7" t="s">
        <v>3</v>
      </c>
      <c r="F1232" t="e">
        <f>VLOOKUP(B1232,RegInd!$B$2:$N$388,13,FALSE)</f>
        <v>#VALUE!</v>
      </c>
      <c r="G1232" s="7" t="s">
        <v>3</v>
      </c>
      <c r="H1232">
        <f>+VLOOKUP(C1232,ExpPat!$A$2:$D$47,4,FALSE)</f>
        <v>0.18510750424402303</v>
      </c>
      <c r="I1232" s="7">
        <v>0.18510750424402303</v>
      </c>
      <c r="J1232" t="e">
        <f t="shared" si="79"/>
        <v>#VALUE!</v>
      </c>
      <c r="N1232" s="3" t="e">
        <f t="shared" si="76"/>
        <v>#VALUE!</v>
      </c>
      <c r="O1232" s="3" t="e">
        <f t="shared" si="77"/>
        <v>#VALUE!</v>
      </c>
      <c r="P1232" s="3">
        <f t="shared" si="78"/>
        <v>0.11271067773525591</v>
      </c>
    </row>
    <row r="1233" spans="1:16" x14ac:dyDescent="0.3">
      <c r="A1233" t="s">
        <v>2434</v>
      </c>
      <c r="B1233" t="s">
        <v>2433</v>
      </c>
      <c r="C1233" t="s">
        <v>395</v>
      </c>
      <c r="D1233" s="6">
        <f>+SED!AJ1233</f>
        <v>0.3136903408420546</v>
      </c>
      <c r="E1233" s="7">
        <v>0.3136903408420546</v>
      </c>
      <c r="F1233" t="e">
        <f>VLOOKUP(B1233,RegInd!$B$2:$N$388,13,FALSE)</f>
        <v>#N/A</v>
      </c>
      <c r="G1233" s="7" t="s">
        <v>3</v>
      </c>
      <c r="H1233">
        <f>+VLOOKUP(C1233,ExpPat!$A$2:$D$47,4,FALSE)</f>
        <v>0.18510750424402303</v>
      </c>
      <c r="I1233" s="7">
        <v>0.18510750424402303</v>
      </c>
      <c r="J1233" t="e">
        <f t="shared" si="79"/>
        <v>#VALUE!</v>
      </c>
      <c r="N1233" s="3">
        <f t="shared" si="76"/>
        <v>0.61755898404252585</v>
      </c>
      <c r="O1233" s="3" t="e">
        <f t="shared" si="77"/>
        <v>#VALUE!</v>
      </c>
      <c r="P1233" s="3">
        <f t="shared" si="78"/>
        <v>0.11271067773525591</v>
      </c>
    </row>
    <row r="1234" spans="1:16" x14ac:dyDescent="0.3">
      <c r="A1234" t="s">
        <v>2436</v>
      </c>
      <c r="B1234" t="s">
        <v>2435</v>
      </c>
      <c r="C1234" t="s">
        <v>395</v>
      </c>
      <c r="D1234" s="6">
        <f>+SED!AJ1234</f>
        <v>0.34171710298924823</v>
      </c>
      <c r="E1234" s="7">
        <v>0.34171710298924823</v>
      </c>
      <c r="F1234" t="e">
        <f>VLOOKUP(B1234,RegInd!$B$2:$N$388,13,FALSE)</f>
        <v>#N/A</v>
      </c>
      <c r="G1234" s="7" t="s">
        <v>3</v>
      </c>
      <c r="H1234">
        <f>+VLOOKUP(C1234,ExpPat!$A$2:$D$47,4,FALSE)</f>
        <v>0.18510750424402303</v>
      </c>
      <c r="I1234" s="7">
        <v>0.18510750424402303</v>
      </c>
      <c r="J1234" t="e">
        <f t="shared" si="79"/>
        <v>#VALUE!</v>
      </c>
      <c r="N1234" s="3">
        <f t="shared" si="76"/>
        <v>0.57190761900389986</v>
      </c>
      <c r="O1234" s="3" t="e">
        <f t="shared" si="77"/>
        <v>#VALUE!</v>
      </c>
      <c r="P1234" s="3">
        <f t="shared" si="78"/>
        <v>0.11271067773525591</v>
      </c>
    </row>
    <row r="1235" spans="1:16" x14ac:dyDescent="0.3">
      <c r="A1235" t="s">
        <v>419</v>
      </c>
      <c r="B1235" t="s">
        <v>2437</v>
      </c>
      <c r="C1235" t="s">
        <v>395</v>
      </c>
      <c r="D1235" s="6" t="e">
        <f>+SED!AJ1235</f>
        <v>#VALUE!</v>
      </c>
      <c r="E1235" s="7" t="s">
        <v>3</v>
      </c>
      <c r="F1235" t="e">
        <f>VLOOKUP(B1235,RegInd!$B$2:$N$388,13,FALSE)</f>
        <v>#N/A</v>
      </c>
      <c r="G1235" s="7" t="s">
        <v>3</v>
      </c>
      <c r="H1235">
        <f>+VLOOKUP(C1235,ExpPat!$A$2:$D$47,4,FALSE)</f>
        <v>0.18510750424402303</v>
      </c>
      <c r="I1235" s="7">
        <v>0.18510750424402303</v>
      </c>
      <c r="J1235" t="e">
        <f t="shared" si="79"/>
        <v>#VALUE!</v>
      </c>
      <c r="N1235" s="3" t="e">
        <f t="shared" si="76"/>
        <v>#VALUE!</v>
      </c>
      <c r="O1235" s="3" t="e">
        <f t="shared" si="77"/>
        <v>#VALUE!</v>
      </c>
      <c r="P1235" s="3">
        <f t="shared" si="78"/>
        <v>0.11271067773525591</v>
      </c>
    </row>
    <row r="1236" spans="1:16" x14ac:dyDescent="0.3">
      <c r="A1236" t="s">
        <v>420</v>
      </c>
      <c r="B1236" t="s">
        <v>421</v>
      </c>
      <c r="C1236" t="s">
        <v>395</v>
      </c>
      <c r="D1236" s="6" t="e">
        <f>+SED!AJ1236</f>
        <v>#VALUE!</v>
      </c>
      <c r="E1236" s="7" t="s">
        <v>3</v>
      </c>
      <c r="F1236" t="e">
        <f>VLOOKUP(B1236,RegInd!$B$2:$N$388,13,FALSE)</f>
        <v>#VALUE!</v>
      </c>
      <c r="G1236" s="7" t="s">
        <v>3</v>
      </c>
      <c r="H1236">
        <f>+VLOOKUP(C1236,ExpPat!$A$2:$D$47,4,FALSE)</f>
        <v>0.18510750424402303</v>
      </c>
      <c r="I1236" s="7">
        <v>0.18510750424402303</v>
      </c>
      <c r="J1236" t="e">
        <f t="shared" si="79"/>
        <v>#VALUE!</v>
      </c>
      <c r="N1236" s="3" t="e">
        <f t="shared" si="76"/>
        <v>#VALUE!</v>
      </c>
      <c r="O1236" s="3" t="e">
        <f t="shared" si="77"/>
        <v>#VALUE!</v>
      </c>
      <c r="P1236" s="3">
        <f t="shared" si="78"/>
        <v>0.11271067773525591</v>
      </c>
    </row>
    <row r="1237" spans="1:16" x14ac:dyDescent="0.3">
      <c r="A1237" t="s">
        <v>2439</v>
      </c>
      <c r="B1237" t="s">
        <v>2438</v>
      </c>
      <c r="C1237" t="s">
        <v>395</v>
      </c>
      <c r="D1237" s="6">
        <f>+SED!AJ1237</f>
        <v>0.39037541358417116</v>
      </c>
      <c r="E1237" s="7">
        <v>0.39037541358417116</v>
      </c>
      <c r="F1237" t="e">
        <f>VLOOKUP(B1237,RegInd!$B$2:$N$388,13,FALSE)</f>
        <v>#N/A</v>
      </c>
      <c r="G1237" s="7" t="s">
        <v>3</v>
      </c>
      <c r="H1237">
        <f>+VLOOKUP(C1237,ExpPat!$A$2:$D$47,4,FALSE)</f>
        <v>0.18510750424402303</v>
      </c>
      <c r="I1237" s="7">
        <v>0.18510750424402303</v>
      </c>
      <c r="J1237" t="e">
        <f t="shared" si="79"/>
        <v>#VALUE!</v>
      </c>
      <c r="N1237" s="3">
        <f t="shared" si="76"/>
        <v>0.49265057577266458</v>
      </c>
      <c r="O1237" s="3" t="e">
        <f t="shared" si="77"/>
        <v>#VALUE!</v>
      </c>
      <c r="P1237" s="3">
        <f t="shared" si="78"/>
        <v>0.11271067773525591</v>
      </c>
    </row>
    <row r="1238" spans="1:16" x14ac:dyDescent="0.3">
      <c r="A1238" t="s">
        <v>2441</v>
      </c>
      <c r="B1238" t="s">
        <v>2440</v>
      </c>
      <c r="C1238" t="s">
        <v>395</v>
      </c>
      <c r="D1238" s="6">
        <f>+SED!AJ1238</f>
        <v>0.39029993579390743</v>
      </c>
      <c r="E1238" s="7">
        <v>0.39029993579390743</v>
      </c>
      <c r="F1238" t="e">
        <f>VLOOKUP(B1238,RegInd!$B$2:$N$388,13,FALSE)</f>
        <v>#N/A</v>
      </c>
      <c r="G1238" s="7" t="s">
        <v>3</v>
      </c>
      <c r="H1238">
        <f>+VLOOKUP(C1238,ExpPat!$A$2:$D$47,4,FALSE)</f>
        <v>0.18510750424402303</v>
      </c>
      <c r="I1238" s="7">
        <v>0.18510750424402303</v>
      </c>
      <c r="J1238" t="e">
        <f t="shared" si="79"/>
        <v>#VALUE!</v>
      </c>
      <c r="N1238" s="3">
        <f t="shared" si="76"/>
        <v>0.49277351770001043</v>
      </c>
      <c r="O1238" s="3" t="e">
        <f t="shared" si="77"/>
        <v>#VALUE!</v>
      </c>
      <c r="P1238" s="3">
        <f t="shared" si="78"/>
        <v>0.11271067773525591</v>
      </c>
    </row>
    <row r="1239" spans="1:16" x14ac:dyDescent="0.3">
      <c r="A1239" t="s">
        <v>2443</v>
      </c>
      <c r="B1239" t="s">
        <v>2442</v>
      </c>
      <c r="C1239" t="s">
        <v>395</v>
      </c>
      <c r="D1239" s="6">
        <f>+SED!AJ1239</f>
        <v>0.34810038670518428</v>
      </c>
      <c r="E1239" s="7">
        <v>0.34810038670518428</v>
      </c>
      <c r="F1239" t="e">
        <f>VLOOKUP(B1239,RegInd!$B$2:$N$388,13,FALSE)</f>
        <v>#N/A</v>
      </c>
      <c r="G1239" s="7" t="s">
        <v>3</v>
      </c>
      <c r="H1239">
        <f>+VLOOKUP(C1239,ExpPat!$A$2:$D$47,4,FALSE)</f>
        <v>0.18510750424402303</v>
      </c>
      <c r="I1239" s="7">
        <v>0.18510750424402303</v>
      </c>
      <c r="J1239" t="e">
        <f t="shared" si="79"/>
        <v>#VALUE!</v>
      </c>
      <c r="N1239" s="3">
        <f t="shared" si="76"/>
        <v>0.56151021335529583</v>
      </c>
      <c r="O1239" s="3" t="e">
        <f t="shared" si="77"/>
        <v>#VALUE!</v>
      </c>
      <c r="P1239" s="3">
        <f t="shared" si="78"/>
        <v>0.11271067773525591</v>
      </c>
    </row>
    <row r="1240" spans="1:16" x14ac:dyDescent="0.3">
      <c r="A1240" t="s">
        <v>2445</v>
      </c>
      <c r="B1240" t="s">
        <v>2444</v>
      </c>
      <c r="C1240" t="s">
        <v>395</v>
      </c>
      <c r="D1240" s="6">
        <f>+SED!AJ1240</f>
        <v>0.3926412474336648</v>
      </c>
      <c r="E1240" s="7">
        <v>0.3926412474336648</v>
      </c>
      <c r="F1240" t="e">
        <f>VLOOKUP(B1240,RegInd!$B$2:$N$388,13,FALSE)</f>
        <v>#N/A</v>
      </c>
      <c r="G1240" s="7" t="s">
        <v>3</v>
      </c>
      <c r="H1240">
        <f>+VLOOKUP(C1240,ExpPat!$A$2:$D$47,4,FALSE)</f>
        <v>0.18510750424402303</v>
      </c>
      <c r="I1240" s="7">
        <v>0.18510750424402303</v>
      </c>
      <c r="J1240" t="e">
        <f t="shared" si="79"/>
        <v>#VALUE!</v>
      </c>
      <c r="N1240" s="3">
        <f t="shared" si="76"/>
        <v>0.48895987444809275</v>
      </c>
      <c r="O1240" s="3" t="e">
        <f t="shared" si="77"/>
        <v>#VALUE!</v>
      </c>
      <c r="P1240" s="3">
        <f t="shared" si="78"/>
        <v>0.11271067773525591</v>
      </c>
    </row>
    <row r="1241" spans="1:16" x14ac:dyDescent="0.3">
      <c r="A1241" t="s">
        <v>422</v>
      </c>
      <c r="B1241" t="s">
        <v>423</v>
      </c>
      <c r="C1241" t="s">
        <v>395</v>
      </c>
      <c r="D1241" s="6" t="e">
        <f>+SED!AJ1241</f>
        <v>#VALUE!</v>
      </c>
      <c r="E1241" s="7" t="s">
        <v>3</v>
      </c>
      <c r="F1241" t="e">
        <f>VLOOKUP(B1241,RegInd!$B$2:$N$388,13,FALSE)</f>
        <v>#VALUE!</v>
      </c>
      <c r="G1241" s="7" t="s">
        <v>3</v>
      </c>
      <c r="H1241">
        <f>+VLOOKUP(C1241,ExpPat!$A$2:$D$47,4,FALSE)</f>
        <v>0.18510750424402303</v>
      </c>
      <c r="I1241" s="7">
        <v>0.18510750424402303</v>
      </c>
      <c r="J1241" t="e">
        <f t="shared" si="79"/>
        <v>#VALUE!</v>
      </c>
      <c r="N1241" s="3" t="e">
        <f t="shared" si="76"/>
        <v>#VALUE!</v>
      </c>
      <c r="O1241" s="3" t="e">
        <f t="shared" si="77"/>
        <v>#VALUE!</v>
      </c>
      <c r="P1241" s="3">
        <f t="shared" si="78"/>
        <v>0.11271067773525591</v>
      </c>
    </row>
    <row r="1242" spans="1:16" x14ac:dyDescent="0.3">
      <c r="A1242" t="s">
        <v>2447</v>
      </c>
      <c r="B1242" t="s">
        <v>2446</v>
      </c>
      <c r="C1242" t="s">
        <v>395</v>
      </c>
      <c r="D1242" s="6">
        <f>+SED!AJ1242</f>
        <v>0.34751926119180443</v>
      </c>
      <c r="E1242" s="7">
        <v>0.34751926119180443</v>
      </c>
      <c r="F1242" t="e">
        <f>VLOOKUP(B1242,RegInd!$B$2:$N$388,13,FALSE)</f>
        <v>#N/A</v>
      </c>
      <c r="G1242" s="7" t="s">
        <v>3</v>
      </c>
      <c r="H1242">
        <f>+VLOOKUP(C1242,ExpPat!$A$2:$D$47,4,FALSE)</f>
        <v>0.18510750424402303</v>
      </c>
      <c r="I1242" s="7">
        <v>0.18510750424402303</v>
      </c>
      <c r="J1242" t="e">
        <f t="shared" si="79"/>
        <v>#VALUE!</v>
      </c>
      <c r="N1242" s="3">
        <f t="shared" si="76"/>
        <v>0.56245677909861047</v>
      </c>
      <c r="O1242" s="3" t="e">
        <f t="shared" si="77"/>
        <v>#VALUE!</v>
      </c>
      <c r="P1242" s="3">
        <f t="shared" si="78"/>
        <v>0.11271067773525591</v>
      </c>
    </row>
    <row r="1243" spans="1:16" x14ac:dyDescent="0.3">
      <c r="A1243" t="s">
        <v>2449</v>
      </c>
      <c r="B1243" t="s">
        <v>2448</v>
      </c>
      <c r="C1243" t="s">
        <v>395</v>
      </c>
      <c r="D1243" s="6">
        <f>+SED!AJ1243</f>
        <v>0.35259993716736215</v>
      </c>
      <c r="E1243" s="7">
        <v>0.35259993716736215</v>
      </c>
      <c r="F1243" t="e">
        <f>VLOOKUP(B1243,RegInd!$B$2:$N$388,13,FALSE)</f>
        <v>#N/A</v>
      </c>
      <c r="G1243" s="7" t="s">
        <v>3</v>
      </c>
      <c r="H1243">
        <f>+VLOOKUP(C1243,ExpPat!$A$2:$D$47,4,FALSE)</f>
        <v>0.18510750424402303</v>
      </c>
      <c r="I1243" s="7">
        <v>0.18510750424402303</v>
      </c>
      <c r="J1243" t="e">
        <f t="shared" si="79"/>
        <v>#VALUE!</v>
      </c>
      <c r="N1243" s="3">
        <f t="shared" si="76"/>
        <v>0.55418112483697868</v>
      </c>
      <c r="O1243" s="3" t="e">
        <f t="shared" si="77"/>
        <v>#VALUE!</v>
      </c>
      <c r="P1243" s="3">
        <f t="shared" si="78"/>
        <v>0.11271067773525591</v>
      </c>
    </row>
    <row r="1244" spans="1:16" x14ac:dyDescent="0.3">
      <c r="A1244" t="s">
        <v>2451</v>
      </c>
      <c r="B1244" t="s">
        <v>2450</v>
      </c>
      <c r="C1244" t="s">
        <v>395</v>
      </c>
      <c r="D1244" s="6">
        <f>+SED!AJ1244</f>
        <v>0.40166177257180313</v>
      </c>
      <c r="E1244" s="7">
        <v>0.40166177257180313</v>
      </c>
      <c r="F1244" t="e">
        <f>VLOOKUP(B1244,RegInd!$B$2:$N$388,13,FALSE)</f>
        <v>#N/A</v>
      </c>
      <c r="G1244" s="7" t="s">
        <v>3</v>
      </c>
      <c r="H1244">
        <f>+VLOOKUP(C1244,ExpPat!$A$2:$D$47,4,FALSE)</f>
        <v>0.18510750424402303</v>
      </c>
      <c r="I1244" s="7">
        <v>0.18510750424402303</v>
      </c>
      <c r="J1244" t="e">
        <f t="shared" si="79"/>
        <v>#VALUE!</v>
      </c>
      <c r="N1244" s="3">
        <f t="shared" si="76"/>
        <v>0.47426680060108428</v>
      </c>
      <c r="O1244" s="3" t="e">
        <f t="shared" si="77"/>
        <v>#VALUE!</v>
      </c>
      <c r="P1244" s="3">
        <f t="shared" si="78"/>
        <v>0.11271067773525591</v>
      </c>
    </row>
    <row r="1245" spans="1:16" x14ac:dyDescent="0.3">
      <c r="A1245" t="s">
        <v>424</v>
      </c>
      <c r="B1245" t="s">
        <v>425</v>
      </c>
      <c r="C1245" t="s">
        <v>425</v>
      </c>
      <c r="D1245" s="6" t="e">
        <f>+SED!AJ1245</f>
        <v>#VALUE!</v>
      </c>
      <c r="E1245" s="7" t="s">
        <v>3</v>
      </c>
      <c r="F1245" t="e">
        <f>VLOOKUP(B1245,RegInd!$B$2:$N$388,13,FALSE)</f>
        <v>#N/A</v>
      </c>
      <c r="G1245" s="7" t="s">
        <v>3</v>
      </c>
      <c r="H1245">
        <f>+VLOOKUP(C1245,ExpPat!$A$2:$D$47,4,FALSE)</f>
        <v>0.18146381724896143</v>
      </c>
      <c r="I1245" s="7">
        <v>0.18146381724896143</v>
      </c>
      <c r="J1245" t="e">
        <f t="shared" si="79"/>
        <v>#VALUE!</v>
      </c>
      <c r="N1245" s="3" t="e">
        <f t="shared" si="76"/>
        <v>#VALUE!</v>
      </c>
      <c r="O1245" s="3" t="e">
        <f t="shared" si="77"/>
        <v>#VALUE!</v>
      </c>
      <c r="P1245" s="3">
        <f t="shared" si="78"/>
        <v>0.10553425290977722</v>
      </c>
    </row>
    <row r="1246" spans="1:16" x14ac:dyDescent="0.3">
      <c r="A1246" t="s">
        <v>426</v>
      </c>
      <c r="B1246" t="s">
        <v>2452</v>
      </c>
      <c r="C1246" t="s">
        <v>425</v>
      </c>
      <c r="D1246" s="6" t="e">
        <f>+SED!AJ1246</f>
        <v>#VALUE!</v>
      </c>
      <c r="E1246" s="7" t="s">
        <v>3</v>
      </c>
      <c r="F1246" t="e">
        <f>VLOOKUP(B1246,RegInd!$B$2:$N$388,13,FALSE)</f>
        <v>#N/A</v>
      </c>
      <c r="G1246" s="7" t="s">
        <v>3</v>
      </c>
      <c r="H1246">
        <f>+VLOOKUP(C1246,ExpPat!$A$2:$D$47,4,FALSE)</f>
        <v>0.18146381724896143</v>
      </c>
      <c r="I1246" s="7">
        <v>0.18146381724896143</v>
      </c>
      <c r="J1246" t="e">
        <f t="shared" si="79"/>
        <v>#VALUE!</v>
      </c>
      <c r="N1246" s="3" t="e">
        <f t="shared" si="76"/>
        <v>#VALUE!</v>
      </c>
      <c r="O1246" s="3" t="e">
        <f t="shared" si="77"/>
        <v>#VALUE!</v>
      </c>
      <c r="P1246" s="3">
        <f t="shared" si="78"/>
        <v>0.10553425290977722</v>
      </c>
    </row>
    <row r="1247" spans="1:16" x14ac:dyDescent="0.3">
      <c r="A1247" t="s">
        <v>427</v>
      </c>
      <c r="B1247" t="s">
        <v>428</v>
      </c>
      <c r="C1247" t="s">
        <v>425</v>
      </c>
      <c r="D1247" s="6" t="e">
        <f>+SED!AJ1247</f>
        <v>#VALUE!</v>
      </c>
      <c r="E1247" s="7" t="s">
        <v>3</v>
      </c>
      <c r="F1247" t="e">
        <f>VLOOKUP(B1247,RegInd!$B$2:$N$388,13,FALSE)</f>
        <v>#VALUE!</v>
      </c>
      <c r="G1247" s="7" t="s">
        <v>3</v>
      </c>
      <c r="H1247">
        <f>+VLOOKUP(C1247,ExpPat!$A$2:$D$47,4,FALSE)</f>
        <v>0.18146381724896143</v>
      </c>
      <c r="I1247" s="7">
        <v>0.18146381724896143</v>
      </c>
      <c r="J1247" t="e">
        <f t="shared" si="79"/>
        <v>#VALUE!</v>
      </c>
      <c r="N1247" s="3" t="e">
        <f t="shared" si="76"/>
        <v>#VALUE!</v>
      </c>
      <c r="O1247" s="3" t="e">
        <f t="shared" si="77"/>
        <v>#VALUE!</v>
      </c>
      <c r="P1247" s="3">
        <f t="shared" si="78"/>
        <v>0.10553425290977722</v>
      </c>
    </row>
    <row r="1248" spans="1:16" x14ac:dyDescent="0.3">
      <c r="A1248" t="s">
        <v>2454</v>
      </c>
      <c r="B1248" t="s">
        <v>2453</v>
      </c>
      <c r="C1248" t="s">
        <v>425</v>
      </c>
      <c r="D1248" s="6">
        <f>+SED!AJ1248</f>
        <v>0.33986313425657377</v>
      </c>
      <c r="E1248" s="7">
        <v>0.33986313425657377</v>
      </c>
      <c r="F1248" t="e">
        <f>VLOOKUP(B1248,RegInd!$B$2:$N$388,13,FALSE)</f>
        <v>#N/A</v>
      </c>
      <c r="G1248" s="7" t="s">
        <v>3</v>
      </c>
      <c r="H1248">
        <f>+VLOOKUP(C1248,ExpPat!$A$2:$D$47,4,FALSE)</f>
        <v>0.18146381724896143</v>
      </c>
      <c r="I1248" s="7">
        <v>0.18146381724896143</v>
      </c>
      <c r="J1248" t="e">
        <f t="shared" si="79"/>
        <v>#VALUE!</v>
      </c>
      <c r="N1248" s="3">
        <f t="shared" si="76"/>
        <v>0.57492745422214653</v>
      </c>
      <c r="O1248" s="3" t="e">
        <f t="shared" si="77"/>
        <v>#VALUE!</v>
      </c>
      <c r="P1248" s="3">
        <f t="shared" si="78"/>
        <v>0.10553425290977722</v>
      </c>
    </row>
    <row r="1249" spans="1:16" x14ac:dyDescent="0.3">
      <c r="A1249" t="s">
        <v>2456</v>
      </c>
      <c r="B1249" t="s">
        <v>2455</v>
      </c>
      <c r="C1249" t="s">
        <v>425</v>
      </c>
      <c r="D1249" s="6">
        <f>+SED!AJ1249</f>
        <v>0.33180529094792238</v>
      </c>
      <c r="E1249" s="7">
        <v>0.33180529094792238</v>
      </c>
      <c r="F1249" t="e">
        <f>VLOOKUP(B1249,RegInd!$B$2:$N$388,13,FALSE)</f>
        <v>#N/A</v>
      </c>
      <c r="G1249" s="7" t="s">
        <v>3</v>
      </c>
      <c r="H1249">
        <f>+VLOOKUP(C1249,ExpPat!$A$2:$D$47,4,FALSE)</f>
        <v>0.18146381724896143</v>
      </c>
      <c r="I1249" s="7">
        <v>0.18146381724896143</v>
      </c>
      <c r="J1249" t="e">
        <f t="shared" si="79"/>
        <v>#VALUE!</v>
      </c>
      <c r="N1249" s="3">
        <f t="shared" si="76"/>
        <v>0.58805246468091377</v>
      </c>
      <c r="O1249" s="3" t="e">
        <f t="shared" si="77"/>
        <v>#VALUE!</v>
      </c>
      <c r="P1249" s="3">
        <f t="shared" si="78"/>
        <v>0.10553425290977722</v>
      </c>
    </row>
    <row r="1250" spans="1:16" x14ac:dyDescent="0.3">
      <c r="A1250" t="s">
        <v>2458</v>
      </c>
      <c r="B1250" t="s">
        <v>2457</v>
      </c>
      <c r="C1250" t="s">
        <v>425</v>
      </c>
      <c r="D1250" s="6">
        <f>+SED!AJ1250</f>
        <v>0.34099299106243181</v>
      </c>
      <c r="E1250" s="7">
        <v>0.34099299106243181</v>
      </c>
      <c r="F1250" t="e">
        <f>VLOOKUP(B1250,RegInd!$B$2:$N$388,13,FALSE)</f>
        <v>#N/A</v>
      </c>
      <c r="G1250" s="7" t="s">
        <v>3</v>
      </c>
      <c r="H1250">
        <f>+VLOOKUP(C1250,ExpPat!$A$2:$D$47,4,FALSE)</f>
        <v>0.18146381724896143</v>
      </c>
      <c r="I1250" s="7">
        <v>0.18146381724896143</v>
      </c>
      <c r="J1250" t="e">
        <f t="shared" si="79"/>
        <v>#VALUE!</v>
      </c>
      <c r="N1250" s="3">
        <f t="shared" si="76"/>
        <v>0.57308708803162089</v>
      </c>
      <c r="O1250" s="3" t="e">
        <f t="shared" si="77"/>
        <v>#VALUE!</v>
      </c>
      <c r="P1250" s="3">
        <f t="shared" si="78"/>
        <v>0.10553425290977722</v>
      </c>
    </row>
    <row r="1251" spans="1:16" x14ac:dyDescent="0.3">
      <c r="A1251" t="s">
        <v>429</v>
      </c>
      <c r="B1251" t="s">
        <v>430</v>
      </c>
      <c r="C1251" t="s">
        <v>425</v>
      </c>
      <c r="D1251" s="6" t="e">
        <f>+SED!AJ1251</f>
        <v>#VALUE!</v>
      </c>
      <c r="E1251" s="7" t="s">
        <v>3</v>
      </c>
      <c r="F1251" t="e">
        <f>VLOOKUP(B1251,RegInd!$B$2:$N$388,13,FALSE)</f>
        <v>#VALUE!</v>
      </c>
      <c r="G1251" s="7" t="s">
        <v>3</v>
      </c>
      <c r="H1251">
        <f>+VLOOKUP(C1251,ExpPat!$A$2:$D$47,4,FALSE)</f>
        <v>0.18146381724896143</v>
      </c>
      <c r="I1251" s="7">
        <v>0.18146381724896143</v>
      </c>
      <c r="J1251" t="e">
        <f t="shared" si="79"/>
        <v>#VALUE!</v>
      </c>
      <c r="N1251" s="3" t="e">
        <f t="shared" si="76"/>
        <v>#VALUE!</v>
      </c>
      <c r="O1251" s="3" t="e">
        <f t="shared" si="77"/>
        <v>#VALUE!</v>
      </c>
      <c r="P1251" s="3">
        <f t="shared" si="78"/>
        <v>0.10553425290977722</v>
      </c>
    </row>
    <row r="1252" spans="1:16" x14ac:dyDescent="0.3">
      <c r="A1252" t="s">
        <v>2460</v>
      </c>
      <c r="B1252" t="s">
        <v>2459</v>
      </c>
      <c r="C1252" t="s">
        <v>425</v>
      </c>
      <c r="D1252" s="6">
        <f>+SED!AJ1252</f>
        <v>0.32528104794982443</v>
      </c>
      <c r="E1252" s="7">
        <v>0.32528104794982443</v>
      </c>
      <c r="F1252" t="e">
        <f>VLOOKUP(B1252,RegInd!$B$2:$N$388,13,FALSE)</f>
        <v>#N/A</v>
      </c>
      <c r="G1252" s="7" t="s">
        <v>3</v>
      </c>
      <c r="H1252">
        <f>+VLOOKUP(C1252,ExpPat!$A$2:$D$47,4,FALSE)</f>
        <v>0.18146381724896143</v>
      </c>
      <c r="I1252" s="7">
        <v>0.18146381724896143</v>
      </c>
      <c r="J1252" t="e">
        <f t="shared" si="79"/>
        <v>#VALUE!</v>
      </c>
      <c r="N1252" s="3">
        <f t="shared" si="76"/>
        <v>0.59867947172306302</v>
      </c>
      <c r="O1252" s="3" t="e">
        <f t="shared" si="77"/>
        <v>#VALUE!</v>
      </c>
      <c r="P1252" s="3">
        <f t="shared" si="78"/>
        <v>0.10553425290977722</v>
      </c>
    </row>
    <row r="1253" spans="1:16" x14ac:dyDescent="0.3">
      <c r="A1253" t="s">
        <v>2462</v>
      </c>
      <c r="B1253" t="s">
        <v>2461</v>
      </c>
      <c r="C1253" t="s">
        <v>425</v>
      </c>
      <c r="D1253" s="6">
        <f>+SED!AJ1253</f>
        <v>0.37535394058853627</v>
      </c>
      <c r="E1253" s="7">
        <v>0.37535394058853627</v>
      </c>
      <c r="F1253" t="e">
        <f>VLOOKUP(B1253,RegInd!$B$2:$N$388,13,FALSE)</f>
        <v>#N/A</v>
      </c>
      <c r="G1253" s="7" t="s">
        <v>3</v>
      </c>
      <c r="H1253">
        <f>+VLOOKUP(C1253,ExpPat!$A$2:$D$47,4,FALSE)</f>
        <v>0.18146381724896143</v>
      </c>
      <c r="I1253" s="7">
        <v>0.18146381724896143</v>
      </c>
      <c r="J1253" t="e">
        <f t="shared" si="79"/>
        <v>#VALUE!</v>
      </c>
      <c r="N1253" s="3">
        <f t="shared" si="76"/>
        <v>0.517118287866559</v>
      </c>
      <c r="O1253" s="3" t="e">
        <f t="shared" si="77"/>
        <v>#VALUE!</v>
      </c>
      <c r="P1253" s="3">
        <f t="shared" si="78"/>
        <v>0.10553425290977722</v>
      </c>
    </row>
    <row r="1254" spans="1:16" x14ac:dyDescent="0.3">
      <c r="A1254" t="s">
        <v>2464</v>
      </c>
      <c r="B1254" t="s">
        <v>2463</v>
      </c>
      <c r="C1254" t="s">
        <v>425</v>
      </c>
      <c r="D1254" s="6">
        <f>+SED!AJ1254</f>
        <v>0.32820428438193155</v>
      </c>
      <c r="E1254" s="7">
        <v>0.32820428438193155</v>
      </c>
      <c r="F1254" t="e">
        <f>VLOOKUP(B1254,RegInd!$B$2:$N$388,13,FALSE)</f>
        <v>#N/A</v>
      </c>
      <c r="G1254" s="7" t="s">
        <v>3</v>
      </c>
      <c r="H1254">
        <f>+VLOOKUP(C1254,ExpPat!$A$2:$D$47,4,FALSE)</f>
        <v>0.18146381724896143</v>
      </c>
      <c r="I1254" s="7">
        <v>0.18146381724896143</v>
      </c>
      <c r="J1254" t="e">
        <f t="shared" si="79"/>
        <v>#VALUE!</v>
      </c>
      <c r="N1254" s="3">
        <f t="shared" si="76"/>
        <v>0.59391796082303583</v>
      </c>
      <c r="O1254" s="3" t="e">
        <f t="shared" si="77"/>
        <v>#VALUE!</v>
      </c>
      <c r="P1254" s="3">
        <f t="shared" si="78"/>
        <v>0.10553425290977722</v>
      </c>
    </row>
    <row r="1255" spans="1:16" x14ac:dyDescent="0.3">
      <c r="A1255" t="s">
        <v>2466</v>
      </c>
      <c r="B1255" t="s">
        <v>2465</v>
      </c>
      <c r="C1255" t="s">
        <v>425</v>
      </c>
      <c r="D1255" s="6">
        <f>+SED!AJ1255</f>
        <v>0.33616807329728793</v>
      </c>
      <c r="E1255" s="7">
        <v>0.33616807329728793</v>
      </c>
      <c r="F1255" t="e">
        <f>VLOOKUP(B1255,RegInd!$B$2:$N$388,13,FALSE)</f>
        <v>#N/A</v>
      </c>
      <c r="G1255" s="7" t="s">
        <v>3</v>
      </c>
      <c r="H1255">
        <f>+VLOOKUP(C1255,ExpPat!$A$2:$D$47,4,FALSE)</f>
        <v>0.18146381724896143</v>
      </c>
      <c r="I1255" s="7">
        <v>0.18146381724896143</v>
      </c>
      <c r="J1255" t="e">
        <f t="shared" si="79"/>
        <v>#VALUE!</v>
      </c>
      <c r="N1255" s="3">
        <f t="shared" si="76"/>
        <v>0.58094615077390732</v>
      </c>
      <c r="O1255" s="3" t="e">
        <f t="shared" si="77"/>
        <v>#VALUE!</v>
      </c>
      <c r="P1255" s="3">
        <f t="shared" si="78"/>
        <v>0.10553425290977722</v>
      </c>
    </row>
    <row r="1256" spans="1:16" x14ac:dyDescent="0.3">
      <c r="A1256" t="s">
        <v>2468</v>
      </c>
      <c r="B1256" t="s">
        <v>2467</v>
      </c>
      <c r="C1256" t="s">
        <v>425</v>
      </c>
      <c r="D1256" s="6">
        <f>+SED!AJ1256</f>
        <v>0.33730782022870964</v>
      </c>
      <c r="E1256" s="7">
        <v>0.33730782022870964</v>
      </c>
      <c r="F1256" t="e">
        <f>VLOOKUP(B1256,RegInd!$B$2:$N$388,13,FALSE)</f>
        <v>#N/A</v>
      </c>
      <c r="G1256" s="7" t="s">
        <v>3</v>
      </c>
      <c r="H1256">
        <f>+VLOOKUP(C1256,ExpPat!$A$2:$D$47,4,FALSE)</f>
        <v>0.18146381724896143</v>
      </c>
      <c r="I1256" s="7">
        <v>0.18146381724896143</v>
      </c>
      <c r="J1256" t="e">
        <f t="shared" si="79"/>
        <v>#VALUE!</v>
      </c>
      <c r="N1256" s="3">
        <f t="shared" si="76"/>
        <v>0.57908967506170328</v>
      </c>
      <c r="O1256" s="3" t="e">
        <f t="shared" si="77"/>
        <v>#VALUE!</v>
      </c>
      <c r="P1256" s="3">
        <f t="shared" si="78"/>
        <v>0.10553425290977722</v>
      </c>
    </row>
    <row r="1257" spans="1:16" x14ac:dyDescent="0.3">
      <c r="A1257" t="s">
        <v>2470</v>
      </c>
      <c r="B1257" t="s">
        <v>2469</v>
      </c>
      <c r="C1257" t="s">
        <v>425</v>
      </c>
      <c r="D1257" s="6">
        <f>+SED!AJ1257</f>
        <v>0.42090733667435104</v>
      </c>
      <c r="E1257" s="7">
        <v>0.42090733667435104</v>
      </c>
      <c r="F1257" t="e">
        <f>VLOOKUP(B1257,RegInd!$B$2:$N$388,13,FALSE)</f>
        <v>#N/A</v>
      </c>
      <c r="G1257" s="7" t="s">
        <v>3</v>
      </c>
      <c r="H1257">
        <f>+VLOOKUP(C1257,ExpPat!$A$2:$D$47,4,FALSE)</f>
        <v>0.18146381724896143</v>
      </c>
      <c r="I1257" s="7">
        <v>0.18146381724896143</v>
      </c>
      <c r="J1257" t="e">
        <f t="shared" si="79"/>
        <v>#VALUE!</v>
      </c>
      <c r="N1257" s="3">
        <f t="shared" si="76"/>
        <v>0.44291868169939141</v>
      </c>
      <c r="O1257" s="3" t="e">
        <f t="shared" si="77"/>
        <v>#VALUE!</v>
      </c>
      <c r="P1257" s="3">
        <f t="shared" si="78"/>
        <v>0.10553425290977722</v>
      </c>
    </row>
    <row r="1258" spans="1:16" x14ac:dyDescent="0.3">
      <c r="A1258" t="s">
        <v>2472</v>
      </c>
      <c r="B1258" t="s">
        <v>2471</v>
      </c>
      <c r="C1258" t="s">
        <v>425</v>
      </c>
      <c r="D1258" s="6">
        <f>+SED!AJ1258</f>
        <v>0.37446778812039055</v>
      </c>
      <c r="E1258" s="7">
        <v>0.37446778812039055</v>
      </c>
      <c r="F1258" t="e">
        <f>VLOOKUP(B1258,RegInd!$B$2:$N$388,13,FALSE)</f>
        <v>#N/A</v>
      </c>
      <c r="G1258" s="7" t="s">
        <v>3</v>
      </c>
      <c r="H1258">
        <f>+VLOOKUP(C1258,ExpPat!$A$2:$D$47,4,FALSE)</f>
        <v>0.18146381724896143</v>
      </c>
      <c r="I1258" s="7">
        <v>0.18146381724896143</v>
      </c>
      <c r="J1258" t="e">
        <f t="shared" si="79"/>
        <v>#VALUE!</v>
      </c>
      <c r="N1258" s="3">
        <f t="shared" si="76"/>
        <v>0.51856169647689865</v>
      </c>
      <c r="O1258" s="3" t="e">
        <f t="shared" si="77"/>
        <v>#VALUE!</v>
      </c>
      <c r="P1258" s="3">
        <f t="shared" si="78"/>
        <v>0.10553425290977722</v>
      </c>
    </row>
    <row r="1259" spans="1:16" x14ac:dyDescent="0.3">
      <c r="A1259" t="s">
        <v>431</v>
      </c>
      <c r="B1259" t="s">
        <v>432</v>
      </c>
      <c r="C1259" t="s">
        <v>425</v>
      </c>
      <c r="D1259" s="6" t="e">
        <f>+SED!AJ1259</f>
        <v>#VALUE!</v>
      </c>
      <c r="E1259" s="7" t="s">
        <v>3</v>
      </c>
      <c r="F1259" t="e">
        <f>VLOOKUP(B1259,RegInd!$B$2:$N$388,13,FALSE)</f>
        <v>#VALUE!</v>
      </c>
      <c r="G1259" s="7" t="s">
        <v>3</v>
      </c>
      <c r="H1259">
        <f>+VLOOKUP(C1259,ExpPat!$A$2:$D$47,4,FALSE)</f>
        <v>0.18146381724896143</v>
      </c>
      <c r="I1259" s="7">
        <v>0.18146381724896143</v>
      </c>
      <c r="J1259" t="e">
        <f t="shared" si="79"/>
        <v>#VALUE!</v>
      </c>
      <c r="N1259" s="3" t="e">
        <f t="shared" si="76"/>
        <v>#VALUE!</v>
      </c>
      <c r="O1259" s="3" t="e">
        <f t="shared" si="77"/>
        <v>#VALUE!</v>
      </c>
      <c r="P1259" s="3">
        <f t="shared" si="78"/>
        <v>0.10553425290977722</v>
      </c>
    </row>
    <row r="1260" spans="1:16" x14ac:dyDescent="0.3">
      <c r="A1260" t="s">
        <v>431</v>
      </c>
      <c r="B1260" t="s">
        <v>2473</v>
      </c>
      <c r="C1260" t="s">
        <v>425</v>
      </c>
      <c r="D1260" s="6">
        <f>+SED!AJ1260</f>
        <v>0.42656988733723294</v>
      </c>
      <c r="E1260" s="7">
        <v>0.42656988733723294</v>
      </c>
      <c r="F1260" t="e">
        <f>VLOOKUP(B1260,RegInd!$B$2:$N$388,13,FALSE)</f>
        <v>#N/A</v>
      </c>
      <c r="G1260" s="7" t="s">
        <v>3</v>
      </c>
      <c r="H1260">
        <f>+VLOOKUP(C1260,ExpPat!$A$2:$D$47,4,FALSE)</f>
        <v>0.18146381724896143</v>
      </c>
      <c r="I1260" s="7">
        <v>0.18146381724896143</v>
      </c>
      <c r="J1260" t="e">
        <f t="shared" si="79"/>
        <v>#VALUE!</v>
      </c>
      <c r="N1260" s="3">
        <f t="shared" si="76"/>
        <v>0.43369524140317361</v>
      </c>
      <c r="O1260" s="3" t="e">
        <f t="shared" si="77"/>
        <v>#VALUE!</v>
      </c>
      <c r="P1260" s="3">
        <f t="shared" si="78"/>
        <v>0.10553425290977722</v>
      </c>
    </row>
    <row r="1261" spans="1:16" x14ac:dyDescent="0.3">
      <c r="A1261" t="s">
        <v>433</v>
      </c>
      <c r="B1261" t="s">
        <v>2474</v>
      </c>
      <c r="C1261" t="s">
        <v>425</v>
      </c>
      <c r="D1261" s="6" t="e">
        <f>+SED!AJ1261</f>
        <v>#VALUE!</v>
      </c>
      <c r="E1261" s="7" t="s">
        <v>3</v>
      </c>
      <c r="F1261" t="e">
        <f>VLOOKUP(B1261,RegInd!$B$2:$N$388,13,FALSE)</f>
        <v>#N/A</v>
      </c>
      <c r="G1261" s="7" t="s">
        <v>3</v>
      </c>
      <c r="H1261">
        <f>+VLOOKUP(C1261,ExpPat!$A$2:$D$47,4,FALSE)</f>
        <v>0.18146381724896143</v>
      </c>
      <c r="I1261" s="7">
        <v>0.18146381724896143</v>
      </c>
      <c r="J1261" t="e">
        <f t="shared" si="79"/>
        <v>#VALUE!</v>
      </c>
      <c r="N1261" s="3" t="e">
        <f t="shared" si="76"/>
        <v>#VALUE!</v>
      </c>
      <c r="O1261" s="3" t="e">
        <f t="shared" si="77"/>
        <v>#VALUE!</v>
      </c>
      <c r="P1261" s="3">
        <f t="shared" si="78"/>
        <v>0.10553425290977722</v>
      </c>
    </row>
    <row r="1262" spans="1:16" x14ac:dyDescent="0.3">
      <c r="A1262" t="s">
        <v>434</v>
      </c>
      <c r="B1262" t="s">
        <v>435</v>
      </c>
      <c r="C1262" t="s">
        <v>425</v>
      </c>
      <c r="D1262" s="6" t="e">
        <f>+SED!AJ1262</f>
        <v>#VALUE!</v>
      </c>
      <c r="E1262" s="7" t="s">
        <v>3</v>
      </c>
      <c r="F1262" t="e">
        <f>VLOOKUP(B1262,RegInd!$B$2:$N$388,13,FALSE)</f>
        <v>#VALUE!</v>
      </c>
      <c r="G1262" s="7" t="s">
        <v>3</v>
      </c>
      <c r="H1262">
        <f>+VLOOKUP(C1262,ExpPat!$A$2:$D$47,4,FALSE)</f>
        <v>0.18146381724896143</v>
      </c>
      <c r="I1262" s="7">
        <v>0.18146381724896143</v>
      </c>
      <c r="J1262" t="e">
        <f t="shared" si="79"/>
        <v>#VALUE!</v>
      </c>
      <c r="N1262" s="3" t="e">
        <f t="shared" si="76"/>
        <v>#VALUE!</v>
      </c>
      <c r="O1262" s="3" t="e">
        <f t="shared" si="77"/>
        <v>#VALUE!</v>
      </c>
      <c r="P1262" s="3">
        <f t="shared" si="78"/>
        <v>0.10553425290977722</v>
      </c>
    </row>
    <row r="1263" spans="1:16" x14ac:dyDescent="0.3">
      <c r="A1263" t="s">
        <v>2476</v>
      </c>
      <c r="B1263" t="s">
        <v>2475</v>
      </c>
      <c r="C1263" t="s">
        <v>425</v>
      </c>
      <c r="D1263" s="6">
        <f>+SED!AJ1263</f>
        <v>0.38053089354159259</v>
      </c>
      <c r="E1263" s="7">
        <v>0.38053089354159259</v>
      </c>
      <c r="F1263" t="e">
        <f>VLOOKUP(B1263,RegInd!$B$2:$N$388,13,FALSE)</f>
        <v>#N/A</v>
      </c>
      <c r="G1263" s="7" t="s">
        <v>3</v>
      </c>
      <c r="H1263">
        <f>+VLOOKUP(C1263,ExpPat!$A$2:$D$47,4,FALSE)</f>
        <v>0.18146381724896143</v>
      </c>
      <c r="I1263" s="7">
        <v>0.18146381724896143</v>
      </c>
      <c r="J1263" t="e">
        <f t="shared" si="79"/>
        <v>#VALUE!</v>
      </c>
      <c r="N1263" s="3">
        <f t="shared" si="76"/>
        <v>0.50868581294110893</v>
      </c>
      <c r="O1263" s="3" t="e">
        <f t="shared" si="77"/>
        <v>#VALUE!</v>
      </c>
      <c r="P1263" s="3">
        <f t="shared" si="78"/>
        <v>0.10553425290977722</v>
      </c>
    </row>
    <row r="1264" spans="1:16" x14ac:dyDescent="0.3">
      <c r="A1264" t="s">
        <v>2478</v>
      </c>
      <c r="B1264" t="s">
        <v>2477</v>
      </c>
      <c r="C1264" t="s">
        <v>425</v>
      </c>
      <c r="D1264" s="6">
        <f>+SED!AJ1264</f>
        <v>0.33593345062281443</v>
      </c>
      <c r="E1264" s="7">
        <v>0.33593345062281443</v>
      </c>
      <c r="F1264" t="e">
        <f>VLOOKUP(B1264,RegInd!$B$2:$N$388,13,FALSE)</f>
        <v>#N/A</v>
      </c>
      <c r="G1264" s="7" t="s">
        <v>3</v>
      </c>
      <c r="H1264">
        <f>+VLOOKUP(C1264,ExpPat!$A$2:$D$47,4,FALSE)</f>
        <v>0.18146381724896143</v>
      </c>
      <c r="I1264" s="7">
        <v>0.18146381724896143</v>
      </c>
      <c r="J1264" t="e">
        <f t="shared" si="79"/>
        <v>#VALUE!</v>
      </c>
      <c r="N1264" s="3">
        <f t="shared" si="76"/>
        <v>0.58132831569550891</v>
      </c>
      <c r="O1264" s="3" t="e">
        <f t="shared" si="77"/>
        <v>#VALUE!</v>
      </c>
      <c r="P1264" s="3">
        <f t="shared" si="78"/>
        <v>0.10553425290977722</v>
      </c>
    </row>
    <row r="1265" spans="1:16" x14ac:dyDescent="0.3">
      <c r="A1265" t="s">
        <v>2480</v>
      </c>
      <c r="B1265" t="s">
        <v>2479</v>
      </c>
      <c r="C1265" t="s">
        <v>425</v>
      </c>
      <c r="D1265" s="6">
        <f>+SED!AJ1265</f>
        <v>0.33306055429755244</v>
      </c>
      <c r="E1265" s="7">
        <v>0.33306055429755244</v>
      </c>
      <c r="F1265" t="e">
        <f>VLOOKUP(B1265,RegInd!$B$2:$N$388,13,FALSE)</f>
        <v>#N/A</v>
      </c>
      <c r="G1265" s="7" t="s">
        <v>3</v>
      </c>
      <c r="H1265">
        <f>+VLOOKUP(C1265,ExpPat!$A$2:$D$47,4,FALSE)</f>
        <v>0.18146381724896143</v>
      </c>
      <c r="I1265" s="7">
        <v>0.18146381724896143</v>
      </c>
      <c r="J1265" t="e">
        <f t="shared" si="79"/>
        <v>#VALUE!</v>
      </c>
      <c r="N1265" s="3">
        <f t="shared" si="76"/>
        <v>0.58600783016007207</v>
      </c>
      <c r="O1265" s="3" t="e">
        <f t="shared" si="77"/>
        <v>#VALUE!</v>
      </c>
      <c r="P1265" s="3">
        <f t="shared" si="78"/>
        <v>0.10553425290977722</v>
      </c>
    </row>
    <row r="1266" spans="1:16" x14ac:dyDescent="0.3">
      <c r="A1266" t="s">
        <v>436</v>
      </c>
      <c r="B1266" t="s">
        <v>437</v>
      </c>
      <c r="C1266" t="s">
        <v>425</v>
      </c>
      <c r="D1266" s="6" t="e">
        <f>+SED!AJ1266</f>
        <v>#VALUE!</v>
      </c>
      <c r="E1266" s="7" t="s">
        <v>3</v>
      </c>
      <c r="F1266" t="e">
        <f>VLOOKUP(B1266,RegInd!$B$2:$N$388,13,FALSE)</f>
        <v>#VALUE!</v>
      </c>
      <c r="G1266" s="7" t="s">
        <v>3</v>
      </c>
      <c r="H1266">
        <f>+VLOOKUP(C1266,ExpPat!$A$2:$D$47,4,FALSE)</f>
        <v>0.18146381724896143</v>
      </c>
      <c r="I1266" s="7">
        <v>0.18146381724896143</v>
      </c>
      <c r="J1266" t="e">
        <f t="shared" si="79"/>
        <v>#VALUE!</v>
      </c>
      <c r="N1266" s="3" t="e">
        <f t="shared" si="76"/>
        <v>#VALUE!</v>
      </c>
      <c r="O1266" s="3" t="e">
        <f t="shared" si="77"/>
        <v>#VALUE!</v>
      </c>
      <c r="P1266" s="3">
        <f t="shared" si="78"/>
        <v>0.10553425290977722</v>
      </c>
    </row>
    <row r="1267" spans="1:16" x14ac:dyDescent="0.3">
      <c r="A1267" t="s">
        <v>2482</v>
      </c>
      <c r="B1267" t="s">
        <v>2481</v>
      </c>
      <c r="C1267" t="s">
        <v>425</v>
      </c>
      <c r="D1267" s="6">
        <f>+SED!AJ1267</f>
        <v>0.38360060853328432</v>
      </c>
      <c r="E1267" s="7">
        <v>0.38360060853328432</v>
      </c>
      <c r="F1267" t="e">
        <f>VLOOKUP(B1267,RegInd!$B$2:$N$388,13,FALSE)</f>
        <v>#N/A</v>
      </c>
      <c r="G1267" s="7" t="s">
        <v>3</v>
      </c>
      <c r="H1267">
        <f>+VLOOKUP(C1267,ExpPat!$A$2:$D$47,4,FALSE)</f>
        <v>0.18146381724896143</v>
      </c>
      <c r="I1267" s="7">
        <v>0.18146381724896143</v>
      </c>
      <c r="J1267" t="e">
        <f t="shared" si="79"/>
        <v>#VALUE!</v>
      </c>
      <c r="N1267" s="3">
        <f t="shared" si="76"/>
        <v>0.50368571057772205</v>
      </c>
      <c r="O1267" s="3" t="e">
        <f t="shared" si="77"/>
        <v>#VALUE!</v>
      </c>
      <c r="P1267" s="3">
        <f t="shared" si="78"/>
        <v>0.10553425290977722</v>
      </c>
    </row>
    <row r="1268" spans="1:16" x14ac:dyDescent="0.3">
      <c r="A1268" t="s">
        <v>2484</v>
      </c>
      <c r="B1268" t="s">
        <v>2483</v>
      </c>
      <c r="C1268" t="s">
        <v>425</v>
      </c>
      <c r="D1268" s="6">
        <f>+SED!AJ1268</f>
        <v>0.33391655355874561</v>
      </c>
      <c r="E1268" s="7">
        <v>0.33391655355874561</v>
      </c>
      <c r="F1268" t="e">
        <f>VLOOKUP(B1268,RegInd!$B$2:$N$388,13,FALSE)</f>
        <v>#N/A</v>
      </c>
      <c r="G1268" s="7" t="s">
        <v>3</v>
      </c>
      <c r="H1268">
        <f>+VLOOKUP(C1268,ExpPat!$A$2:$D$47,4,FALSE)</f>
        <v>0.18146381724896143</v>
      </c>
      <c r="I1268" s="7">
        <v>0.18146381724896143</v>
      </c>
      <c r="J1268" t="e">
        <f t="shared" si="79"/>
        <v>#VALUE!</v>
      </c>
      <c r="N1268" s="3">
        <f t="shared" si="76"/>
        <v>0.5846135365723828</v>
      </c>
      <c r="O1268" s="3" t="e">
        <f t="shared" si="77"/>
        <v>#VALUE!</v>
      </c>
      <c r="P1268" s="3">
        <f t="shared" si="78"/>
        <v>0.10553425290977722</v>
      </c>
    </row>
    <row r="1269" spans="1:16" x14ac:dyDescent="0.3">
      <c r="A1269" t="s">
        <v>2486</v>
      </c>
      <c r="B1269" t="s">
        <v>2485</v>
      </c>
      <c r="C1269" t="s">
        <v>425</v>
      </c>
      <c r="D1269" s="6">
        <f>+SED!AJ1269</f>
        <v>0.39107755571356789</v>
      </c>
      <c r="E1269" s="7">
        <v>0.39107755571356789</v>
      </c>
      <c r="F1269" t="e">
        <f>VLOOKUP(B1269,RegInd!$B$2:$N$388,13,FALSE)</f>
        <v>#N/A</v>
      </c>
      <c r="G1269" s="7" t="s">
        <v>3</v>
      </c>
      <c r="H1269">
        <f>+VLOOKUP(C1269,ExpPat!$A$2:$D$47,4,FALSE)</f>
        <v>0.18146381724896143</v>
      </c>
      <c r="I1269" s="7">
        <v>0.18146381724896143</v>
      </c>
      <c r="J1269" t="e">
        <f t="shared" si="79"/>
        <v>#VALUE!</v>
      </c>
      <c r="N1269" s="3">
        <f t="shared" si="76"/>
        <v>0.49150689222870958</v>
      </c>
      <c r="O1269" s="3" t="e">
        <f t="shared" si="77"/>
        <v>#VALUE!</v>
      </c>
      <c r="P1269" s="3">
        <f t="shared" si="78"/>
        <v>0.10553425290977722</v>
      </c>
    </row>
    <row r="1270" spans="1:16" x14ac:dyDescent="0.3">
      <c r="A1270" t="s">
        <v>2488</v>
      </c>
      <c r="B1270" t="s">
        <v>2487</v>
      </c>
      <c r="C1270" t="s">
        <v>425</v>
      </c>
      <c r="D1270" s="6">
        <f>+SED!AJ1270</f>
        <v>0.33198678032413792</v>
      </c>
      <c r="E1270" s="7">
        <v>0.33198678032413792</v>
      </c>
      <c r="F1270" t="e">
        <f>VLOOKUP(B1270,RegInd!$B$2:$N$388,13,FALSE)</f>
        <v>#N/A</v>
      </c>
      <c r="G1270" s="7" t="s">
        <v>3</v>
      </c>
      <c r="H1270">
        <f>+VLOOKUP(C1270,ExpPat!$A$2:$D$47,4,FALSE)</f>
        <v>0.18146381724896143</v>
      </c>
      <c r="I1270" s="7">
        <v>0.18146381724896143</v>
      </c>
      <c r="J1270" t="e">
        <f t="shared" si="79"/>
        <v>#VALUE!</v>
      </c>
      <c r="N1270" s="3">
        <f t="shared" si="76"/>
        <v>0.58775684588196953</v>
      </c>
      <c r="O1270" s="3" t="e">
        <f t="shared" si="77"/>
        <v>#VALUE!</v>
      </c>
      <c r="P1270" s="3">
        <f t="shared" si="78"/>
        <v>0.10553425290977722</v>
      </c>
    </row>
    <row r="1271" spans="1:16" x14ac:dyDescent="0.3">
      <c r="A1271" t="s">
        <v>2490</v>
      </c>
      <c r="B1271" t="s">
        <v>2489</v>
      </c>
      <c r="C1271" t="s">
        <v>425</v>
      </c>
      <c r="D1271" s="6">
        <f>+SED!AJ1271</f>
        <v>0.33723396976036513</v>
      </c>
      <c r="E1271" s="7">
        <v>0.33723396976036513</v>
      </c>
      <c r="F1271" t="e">
        <f>VLOOKUP(B1271,RegInd!$B$2:$N$388,13,FALSE)</f>
        <v>#N/A</v>
      </c>
      <c r="G1271" s="7" t="s">
        <v>3</v>
      </c>
      <c r="H1271">
        <f>+VLOOKUP(C1271,ExpPat!$A$2:$D$47,4,FALSE)</f>
        <v>0.18146381724896143</v>
      </c>
      <c r="I1271" s="7">
        <v>0.18146381724896143</v>
      </c>
      <c r="J1271" t="e">
        <f t="shared" si="79"/>
        <v>#VALUE!</v>
      </c>
      <c r="N1271" s="3">
        <f t="shared" si="76"/>
        <v>0.57920996632727872</v>
      </c>
      <c r="O1271" s="3" t="e">
        <f t="shared" si="77"/>
        <v>#VALUE!</v>
      </c>
      <c r="P1271" s="3">
        <f t="shared" si="78"/>
        <v>0.10553425290977722</v>
      </c>
    </row>
    <row r="1272" spans="1:16" x14ac:dyDescent="0.3">
      <c r="A1272" t="s">
        <v>2492</v>
      </c>
      <c r="B1272" t="s">
        <v>2491</v>
      </c>
      <c r="C1272" t="s">
        <v>425</v>
      </c>
      <c r="D1272" s="6">
        <f>+SED!AJ1272</f>
        <v>0.33756386934665772</v>
      </c>
      <c r="E1272" s="7">
        <v>0.33756386934665772</v>
      </c>
      <c r="F1272" t="e">
        <f>VLOOKUP(B1272,RegInd!$B$2:$N$388,13,FALSE)</f>
        <v>#N/A</v>
      </c>
      <c r="G1272" s="7" t="s">
        <v>3</v>
      </c>
      <c r="H1272">
        <f>+VLOOKUP(C1272,ExpPat!$A$2:$D$47,4,FALSE)</f>
        <v>0.18146381724896143</v>
      </c>
      <c r="I1272" s="7">
        <v>0.18146381724896143</v>
      </c>
      <c r="J1272" t="e">
        <f t="shared" si="79"/>
        <v>#VALUE!</v>
      </c>
      <c r="N1272" s="3">
        <f t="shared" si="76"/>
        <v>0.5786726096978958</v>
      </c>
      <c r="O1272" s="3" t="e">
        <f t="shared" si="77"/>
        <v>#VALUE!</v>
      </c>
      <c r="P1272" s="3">
        <f t="shared" si="78"/>
        <v>0.10553425290977722</v>
      </c>
    </row>
    <row r="1273" spans="1:16" x14ac:dyDescent="0.3">
      <c r="A1273" t="s">
        <v>438</v>
      </c>
      <c r="B1273" t="s">
        <v>2493</v>
      </c>
      <c r="C1273" t="s">
        <v>425</v>
      </c>
      <c r="D1273" s="6" t="e">
        <f>+SED!AJ1273</f>
        <v>#VALUE!</v>
      </c>
      <c r="E1273" s="7" t="s">
        <v>3</v>
      </c>
      <c r="F1273" t="e">
        <f>VLOOKUP(B1273,RegInd!$B$2:$N$388,13,FALSE)</f>
        <v>#N/A</v>
      </c>
      <c r="G1273" s="7" t="s">
        <v>3</v>
      </c>
      <c r="H1273">
        <f>+VLOOKUP(C1273,ExpPat!$A$2:$D$47,4,FALSE)</f>
        <v>0.18146381724896143</v>
      </c>
      <c r="I1273" s="7">
        <v>0.18146381724896143</v>
      </c>
      <c r="J1273" t="e">
        <f t="shared" si="79"/>
        <v>#VALUE!</v>
      </c>
      <c r="N1273" s="3" t="e">
        <f t="shared" si="76"/>
        <v>#VALUE!</v>
      </c>
      <c r="O1273" s="3" t="e">
        <f t="shared" si="77"/>
        <v>#VALUE!</v>
      </c>
      <c r="P1273" s="3">
        <f t="shared" si="78"/>
        <v>0.10553425290977722</v>
      </c>
    </row>
    <row r="1274" spans="1:16" x14ac:dyDescent="0.3">
      <c r="A1274" t="s">
        <v>439</v>
      </c>
      <c r="B1274" t="s">
        <v>440</v>
      </c>
      <c r="C1274" t="s">
        <v>425</v>
      </c>
      <c r="D1274" s="6" t="e">
        <f>+SED!AJ1274</f>
        <v>#VALUE!</v>
      </c>
      <c r="E1274" s="7" t="s">
        <v>3</v>
      </c>
      <c r="F1274" t="e">
        <f>VLOOKUP(B1274,RegInd!$B$2:$N$388,13,FALSE)</f>
        <v>#VALUE!</v>
      </c>
      <c r="G1274" s="7" t="s">
        <v>3</v>
      </c>
      <c r="H1274">
        <f>+VLOOKUP(C1274,ExpPat!$A$2:$D$47,4,FALSE)</f>
        <v>0.18146381724896143</v>
      </c>
      <c r="I1274" s="7">
        <v>0.18146381724896143</v>
      </c>
      <c r="J1274" t="e">
        <f t="shared" si="79"/>
        <v>#VALUE!</v>
      </c>
      <c r="N1274" s="3" t="e">
        <f t="shared" si="76"/>
        <v>#VALUE!</v>
      </c>
      <c r="O1274" s="3" t="e">
        <f t="shared" si="77"/>
        <v>#VALUE!</v>
      </c>
      <c r="P1274" s="3">
        <f t="shared" si="78"/>
        <v>0.10553425290977722</v>
      </c>
    </row>
    <row r="1275" spans="1:16" x14ac:dyDescent="0.3">
      <c r="A1275" t="s">
        <v>2495</v>
      </c>
      <c r="B1275" t="s">
        <v>2494</v>
      </c>
      <c r="C1275" t="s">
        <v>425</v>
      </c>
      <c r="D1275" s="6">
        <f>+SED!AJ1275</f>
        <v>0.32934493041592511</v>
      </c>
      <c r="E1275" s="7">
        <v>0.32934493041592511</v>
      </c>
      <c r="F1275" t="e">
        <f>VLOOKUP(B1275,RegInd!$B$2:$N$388,13,FALSE)</f>
        <v>#N/A</v>
      </c>
      <c r="G1275" s="7" t="s">
        <v>3</v>
      </c>
      <c r="H1275">
        <f>+VLOOKUP(C1275,ExpPat!$A$2:$D$47,4,FALSE)</f>
        <v>0.18146381724896143</v>
      </c>
      <c r="I1275" s="7">
        <v>0.18146381724896143</v>
      </c>
      <c r="J1275" t="e">
        <f t="shared" si="79"/>
        <v>#VALUE!</v>
      </c>
      <c r="N1275" s="3">
        <f t="shared" si="76"/>
        <v>0.59206002060845719</v>
      </c>
      <c r="O1275" s="3" t="e">
        <f t="shared" si="77"/>
        <v>#VALUE!</v>
      </c>
      <c r="P1275" s="3">
        <f t="shared" si="78"/>
        <v>0.10553425290977722</v>
      </c>
    </row>
    <row r="1276" spans="1:16" x14ac:dyDescent="0.3">
      <c r="A1276" t="s">
        <v>2497</v>
      </c>
      <c r="B1276" t="s">
        <v>2496</v>
      </c>
      <c r="C1276" t="s">
        <v>425</v>
      </c>
      <c r="D1276" s="6">
        <f>+SED!AJ1276</f>
        <v>0.37466766325733009</v>
      </c>
      <c r="E1276" s="7">
        <v>0.37466766325733009</v>
      </c>
      <c r="F1276" t="e">
        <f>VLOOKUP(B1276,RegInd!$B$2:$N$388,13,FALSE)</f>
        <v>#N/A</v>
      </c>
      <c r="G1276" s="7" t="s">
        <v>3</v>
      </c>
      <c r="H1276">
        <f>+VLOOKUP(C1276,ExpPat!$A$2:$D$47,4,FALSE)</f>
        <v>0.18146381724896143</v>
      </c>
      <c r="I1276" s="7">
        <v>0.18146381724896143</v>
      </c>
      <c r="J1276" t="e">
        <f t="shared" si="79"/>
        <v>#VALUE!</v>
      </c>
      <c r="N1276" s="3">
        <f t="shared" si="76"/>
        <v>0.5182361300489734</v>
      </c>
      <c r="O1276" s="3" t="e">
        <f t="shared" si="77"/>
        <v>#VALUE!</v>
      </c>
      <c r="P1276" s="3">
        <f t="shared" si="78"/>
        <v>0.10553425290977722</v>
      </c>
    </row>
    <row r="1277" spans="1:16" x14ac:dyDescent="0.3">
      <c r="A1277" t="s">
        <v>2499</v>
      </c>
      <c r="B1277" t="s">
        <v>2498</v>
      </c>
      <c r="C1277" t="s">
        <v>425</v>
      </c>
      <c r="D1277" s="6">
        <f>+SED!AJ1277</f>
        <v>0.32489877291810881</v>
      </c>
      <c r="E1277" s="7">
        <v>0.32489877291810881</v>
      </c>
      <c r="F1277" t="e">
        <f>VLOOKUP(B1277,RegInd!$B$2:$N$388,13,FALSE)</f>
        <v>#N/A</v>
      </c>
      <c r="G1277" s="7" t="s">
        <v>3</v>
      </c>
      <c r="H1277">
        <f>+VLOOKUP(C1277,ExpPat!$A$2:$D$47,4,FALSE)</f>
        <v>0.18146381724896143</v>
      </c>
      <c r="I1277" s="7">
        <v>0.18146381724896143</v>
      </c>
      <c r="J1277" t="e">
        <f t="shared" si="79"/>
        <v>#VALUE!</v>
      </c>
      <c r="N1277" s="3">
        <f t="shared" si="76"/>
        <v>0.59930214004722937</v>
      </c>
      <c r="O1277" s="3" t="e">
        <f t="shared" si="77"/>
        <v>#VALUE!</v>
      </c>
      <c r="P1277" s="3">
        <f t="shared" si="78"/>
        <v>0.10553425290977722</v>
      </c>
    </row>
    <row r="1278" spans="1:16" x14ac:dyDescent="0.3">
      <c r="A1278" t="s">
        <v>2501</v>
      </c>
      <c r="B1278" t="s">
        <v>2500</v>
      </c>
      <c r="C1278" t="s">
        <v>425</v>
      </c>
      <c r="D1278" s="6">
        <f>+SED!AJ1278</f>
        <v>0.32729073304065581</v>
      </c>
      <c r="E1278" s="7">
        <v>0.32729073304065581</v>
      </c>
      <c r="F1278" t="e">
        <f>VLOOKUP(B1278,RegInd!$B$2:$N$388,13,FALSE)</f>
        <v>#N/A</v>
      </c>
      <c r="G1278" s="7" t="s">
        <v>3</v>
      </c>
      <c r="H1278">
        <f>+VLOOKUP(C1278,ExpPat!$A$2:$D$47,4,FALSE)</f>
        <v>0.18146381724896143</v>
      </c>
      <c r="I1278" s="7">
        <v>0.18146381724896143</v>
      </c>
      <c r="J1278" t="e">
        <f t="shared" si="79"/>
        <v>#VALUE!</v>
      </c>
      <c r="N1278" s="3">
        <f t="shared" si="76"/>
        <v>0.59540599806198169</v>
      </c>
      <c r="O1278" s="3" t="e">
        <f t="shared" si="77"/>
        <v>#VALUE!</v>
      </c>
      <c r="P1278" s="3">
        <f t="shared" si="78"/>
        <v>0.10553425290977722</v>
      </c>
    </row>
    <row r="1279" spans="1:16" x14ac:dyDescent="0.3">
      <c r="A1279" t="s">
        <v>2503</v>
      </c>
      <c r="B1279" t="s">
        <v>2502</v>
      </c>
      <c r="C1279" t="s">
        <v>425</v>
      </c>
      <c r="D1279" s="6">
        <f>+SED!AJ1279</f>
        <v>0.32648225187209612</v>
      </c>
      <c r="E1279" s="7">
        <v>0.32648225187209612</v>
      </c>
      <c r="F1279" t="e">
        <f>VLOOKUP(B1279,RegInd!$B$2:$N$388,13,FALSE)</f>
        <v>#N/A</v>
      </c>
      <c r="G1279" s="7" t="s">
        <v>3</v>
      </c>
      <c r="H1279">
        <f>+VLOOKUP(C1279,ExpPat!$A$2:$D$47,4,FALSE)</f>
        <v>0.18146381724896143</v>
      </c>
      <c r="I1279" s="7">
        <v>0.18146381724896143</v>
      </c>
      <c r="J1279" t="e">
        <f t="shared" si="79"/>
        <v>#VALUE!</v>
      </c>
      <c r="N1279" s="3">
        <f t="shared" si="76"/>
        <v>0.59672289184938876</v>
      </c>
      <c r="O1279" s="3" t="e">
        <f t="shared" si="77"/>
        <v>#VALUE!</v>
      </c>
      <c r="P1279" s="3">
        <f t="shared" si="78"/>
        <v>0.10553425290977722</v>
      </c>
    </row>
    <row r="1280" spans="1:16" x14ac:dyDescent="0.3">
      <c r="A1280" t="s">
        <v>441</v>
      </c>
      <c r="B1280" t="s">
        <v>442</v>
      </c>
      <c r="C1280" t="s">
        <v>425</v>
      </c>
      <c r="D1280" s="6" t="e">
        <f>+SED!AJ1280</f>
        <v>#VALUE!</v>
      </c>
      <c r="E1280" s="7" t="s">
        <v>3</v>
      </c>
      <c r="F1280" t="e">
        <f>VLOOKUP(B1280,RegInd!$B$2:$N$388,13,FALSE)</f>
        <v>#VALUE!</v>
      </c>
      <c r="G1280" s="7" t="s">
        <v>3</v>
      </c>
      <c r="H1280">
        <f>+VLOOKUP(C1280,ExpPat!$A$2:$D$47,4,FALSE)</f>
        <v>0.18146381724896143</v>
      </c>
      <c r="I1280" s="7">
        <v>0.18146381724896143</v>
      </c>
      <c r="J1280" t="e">
        <f t="shared" si="79"/>
        <v>#VALUE!</v>
      </c>
      <c r="N1280" s="3" t="e">
        <f t="shared" si="76"/>
        <v>#VALUE!</v>
      </c>
      <c r="O1280" s="3" t="e">
        <f t="shared" si="77"/>
        <v>#VALUE!</v>
      </c>
      <c r="P1280" s="3">
        <f t="shared" si="78"/>
        <v>0.10553425290977722</v>
      </c>
    </row>
    <row r="1281" spans="1:16" x14ac:dyDescent="0.3">
      <c r="A1281" t="s">
        <v>2505</v>
      </c>
      <c r="B1281" t="s">
        <v>2504</v>
      </c>
      <c r="C1281" t="s">
        <v>425</v>
      </c>
      <c r="D1281" s="6">
        <f>+SED!AJ1281</f>
        <v>0.33292579797589045</v>
      </c>
      <c r="E1281" s="7">
        <v>0.33292579797589045</v>
      </c>
      <c r="F1281" t="e">
        <f>VLOOKUP(B1281,RegInd!$B$2:$N$388,13,FALSE)</f>
        <v>#N/A</v>
      </c>
      <c r="G1281" s="7" t="s">
        <v>3</v>
      </c>
      <c r="H1281">
        <f>+VLOOKUP(C1281,ExpPat!$A$2:$D$47,4,FALSE)</f>
        <v>0.18146381724896143</v>
      </c>
      <c r="I1281" s="7">
        <v>0.18146381724896143</v>
      </c>
      <c r="J1281" t="e">
        <f t="shared" si="79"/>
        <v>#VALUE!</v>
      </c>
      <c r="N1281" s="3">
        <f t="shared" si="76"/>
        <v>0.58622732786726872</v>
      </c>
      <c r="O1281" s="3" t="e">
        <f t="shared" si="77"/>
        <v>#VALUE!</v>
      </c>
      <c r="P1281" s="3">
        <f t="shared" si="78"/>
        <v>0.10553425290977722</v>
      </c>
    </row>
    <row r="1282" spans="1:16" x14ac:dyDescent="0.3">
      <c r="A1282" t="s">
        <v>2507</v>
      </c>
      <c r="B1282" t="s">
        <v>2506</v>
      </c>
      <c r="C1282" t="s">
        <v>425</v>
      </c>
      <c r="D1282" s="6">
        <f>+SED!AJ1282</f>
        <v>0.32709087387228813</v>
      </c>
      <c r="E1282" s="7">
        <v>0.32709087387228813</v>
      </c>
      <c r="F1282" t="e">
        <f>VLOOKUP(B1282,RegInd!$B$2:$N$388,13,FALSE)</f>
        <v>#N/A</v>
      </c>
      <c r="G1282" s="7" t="s">
        <v>3</v>
      </c>
      <c r="H1282">
        <f>+VLOOKUP(C1282,ExpPat!$A$2:$D$47,4,FALSE)</f>
        <v>0.18146381724896143</v>
      </c>
      <c r="I1282" s="7">
        <v>0.18146381724896143</v>
      </c>
      <c r="J1282" t="e">
        <f t="shared" si="79"/>
        <v>#VALUE!</v>
      </c>
      <c r="N1282" s="3">
        <f t="shared" ref="N1282:N1345" si="80">1-(E1282-$L$2)/($M$2-$L$2)</f>
        <v>0.59573153847951377</v>
      </c>
      <c r="O1282" s="3" t="e">
        <f t="shared" ref="O1282:O1345" si="81">+(G1282-$L$3)/($M$3-$L$3)</f>
        <v>#VALUE!</v>
      </c>
      <c r="P1282" s="3">
        <f t="shared" ref="P1282:P1345" si="82">+(I1282-$L$4)/($M$4-$L$4)</f>
        <v>0.10553425290977722</v>
      </c>
    </row>
    <row r="1283" spans="1:16" x14ac:dyDescent="0.3">
      <c r="A1283" t="s">
        <v>2509</v>
      </c>
      <c r="B1283" t="s">
        <v>2508</v>
      </c>
      <c r="C1283" t="s">
        <v>425</v>
      </c>
      <c r="D1283" s="6">
        <f>+SED!AJ1283</f>
        <v>0.37615348851046548</v>
      </c>
      <c r="E1283" s="7">
        <v>0.37615348851046548</v>
      </c>
      <c r="F1283" t="e">
        <f>VLOOKUP(B1283,RegInd!$B$2:$N$388,13,FALSE)</f>
        <v>#N/A</v>
      </c>
      <c r="G1283" s="7" t="s">
        <v>3</v>
      </c>
      <c r="H1283">
        <f>+VLOOKUP(C1283,ExpPat!$A$2:$D$47,4,FALSE)</f>
        <v>0.18146381724896143</v>
      </c>
      <c r="I1283" s="7">
        <v>0.18146381724896143</v>
      </c>
      <c r="J1283" t="e">
        <f t="shared" ref="J1283:J1346" si="83">+(N1283/3)+(O1283/3)+(P1283/3)</f>
        <v>#VALUE!</v>
      </c>
      <c r="N1283" s="3">
        <f t="shared" si="80"/>
        <v>0.51581594498948435</v>
      </c>
      <c r="O1283" s="3" t="e">
        <f t="shared" si="81"/>
        <v>#VALUE!</v>
      </c>
      <c r="P1283" s="3">
        <f t="shared" si="82"/>
        <v>0.10553425290977722</v>
      </c>
    </row>
    <row r="1284" spans="1:16" x14ac:dyDescent="0.3">
      <c r="A1284" t="s">
        <v>443</v>
      </c>
      <c r="B1284" t="s">
        <v>444</v>
      </c>
      <c r="C1284" t="s">
        <v>425</v>
      </c>
      <c r="D1284" s="6" t="e">
        <f>+SED!AJ1284</f>
        <v>#VALUE!</v>
      </c>
      <c r="E1284" s="7" t="s">
        <v>3</v>
      </c>
      <c r="F1284" t="e">
        <f>VLOOKUP(B1284,RegInd!$B$2:$N$388,13,FALSE)</f>
        <v>#VALUE!</v>
      </c>
      <c r="G1284" s="7" t="s">
        <v>3</v>
      </c>
      <c r="H1284">
        <f>+VLOOKUP(C1284,ExpPat!$A$2:$D$47,4,FALSE)</f>
        <v>0.18146381724896143</v>
      </c>
      <c r="I1284" s="7">
        <v>0.18146381724896143</v>
      </c>
      <c r="J1284" t="e">
        <f t="shared" si="83"/>
        <v>#VALUE!</v>
      </c>
      <c r="N1284" s="3" t="e">
        <f t="shared" si="80"/>
        <v>#VALUE!</v>
      </c>
      <c r="O1284" s="3" t="e">
        <f t="shared" si="81"/>
        <v>#VALUE!</v>
      </c>
      <c r="P1284" s="3">
        <f t="shared" si="82"/>
        <v>0.10553425290977722</v>
      </c>
    </row>
    <row r="1285" spans="1:16" x14ac:dyDescent="0.3">
      <c r="A1285" t="s">
        <v>2511</v>
      </c>
      <c r="B1285" t="s">
        <v>2510</v>
      </c>
      <c r="C1285" t="s">
        <v>425</v>
      </c>
      <c r="D1285" s="6">
        <f>+SED!AJ1285</f>
        <v>0.33106282645305302</v>
      </c>
      <c r="E1285" s="7">
        <v>0.33106282645305302</v>
      </c>
      <c r="F1285" t="e">
        <f>VLOOKUP(B1285,RegInd!$B$2:$N$388,13,FALSE)</f>
        <v>#N/A</v>
      </c>
      <c r="G1285" s="7" t="s">
        <v>3</v>
      </c>
      <c r="H1285">
        <f>+VLOOKUP(C1285,ExpPat!$A$2:$D$47,4,FALSE)</f>
        <v>0.18146381724896143</v>
      </c>
      <c r="I1285" s="7">
        <v>0.18146381724896143</v>
      </c>
      <c r="J1285" t="e">
        <f t="shared" si="83"/>
        <v>#VALUE!</v>
      </c>
      <c r="N1285" s="3">
        <f t="shared" si="80"/>
        <v>0.5892618272717649</v>
      </c>
      <c r="O1285" s="3" t="e">
        <f t="shared" si="81"/>
        <v>#VALUE!</v>
      </c>
      <c r="P1285" s="3">
        <f t="shared" si="82"/>
        <v>0.10553425290977722</v>
      </c>
    </row>
    <row r="1286" spans="1:16" x14ac:dyDescent="0.3">
      <c r="A1286" t="s">
        <v>2513</v>
      </c>
      <c r="B1286" t="s">
        <v>2512</v>
      </c>
      <c r="C1286" t="s">
        <v>425</v>
      </c>
      <c r="D1286" s="6">
        <f>+SED!AJ1286</f>
        <v>0.42857066893574264</v>
      </c>
      <c r="E1286" s="7">
        <v>0.42857066893574264</v>
      </c>
      <c r="F1286" t="e">
        <f>VLOOKUP(B1286,RegInd!$B$2:$N$388,13,FALSE)</f>
        <v>#N/A</v>
      </c>
      <c r="G1286" s="7" t="s">
        <v>3</v>
      </c>
      <c r="H1286">
        <f>+VLOOKUP(C1286,ExpPat!$A$2:$D$47,4,FALSE)</f>
        <v>0.18146381724896143</v>
      </c>
      <c r="I1286" s="7">
        <v>0.18146381724896143</v>
      </c>
      <c r="J1286" t="e">
        <f t="shared" si="83"/>
        <v>#VALUE!</v>
      </c>
      <c r="N1286" s="3">
        <f t="shared" si="80"/>
        <v>0.43043627018714692</v>
      </c>
      <c r="O1286" s="3" t="e">
        <f t="shared" si="81"/>
        <v>#VALUE!</v>
      </c>
      <c r="P1286" s="3">
        <f t="shared" si="82"/>
        <v>0.10553425290977722</v>
      </c>
    </row>
    <row r="1287" spans="1:16" x14ac:dyDescent="0.3">
      <c r="A1287" t="s">
        <v>2515</v>
      </c>
      <c r="B1287" t="s">
        <v>2514</v>
      </c>
      <c r="C1287" t="s">
        <v>425</v>
      </c>
      <c r="D1287" s="6">
        <f>+SED!AJ1287</f>
        <v>0.32863009227657058</v>
      </c>
      <c r="E1287" s="7">
        <v>0.32863009227657058</v>
      </c>
      <c r="F1287" t="e">
        <f>VLOOKUP(B1287,RegInd!$B$2:$N$388,13,FALSE)</f>
        <v>#N/A</v>
      </c>
      <c r="G1287" s="7" t="s">
        <v>3</v>
      </c>
      <c r="H1287">
        <f>+VLOOKUP(C1287,ExpPat!$A$2:$D$47,4,FALSE)</f>
        <v>0.18146381724896143</v>
      </c>
      <c r="I1287" s="7">
        <v>0.18146381724896143</v>
      </c>
      <c r="J1287" t="e">
        <f t="shared" si="83"/>
        <v>#VALUE!</v>
      </c>
      <c r="N1287" s="3">
        <f t="shared" si="80"/>
        <v>0.59322438403623445</v>
      </c>
      <c r="O1287" s="3" t="e">
        <f t="shared" si="81"/>
        <v>#VALUE!</v>
      </c>
      <c r="P1287" s="3">
        <f t="shared" si="82"/>
        <v>0.10553425290977722</v>
      </c>
    </row>
    <row r="1288" spans="1:16" x14ac:dyDescent="0.3">
      <c r="A1288" t="s">
        <v>2517</v>
      </c>
      <c r="B1288" t="s">
        <v>2516</v>
      </c>
      <c r="C1288" t="s">
        <v>425</v>
      </c>
      <c r="D1288" s="6">
        <f>+SED!AJ1288</f>
        <v>0.32778551427153857</v>
      </c>
      <c r="E1288" s="7">
        <v>0.32778551427153857</v>
      </c>
      <c r="F1288" t="e">
        <f>VLOOKUP(B1288,RegInd!$B$2:$N$388,13,FALSE)</f>
        <v>#N/A</v>
      </c>
      <c r="G1288" s="7" t="s">
        <v>3</v>
      </c>
      <c r="H1288">
        <f>+VLOOKUP(C1288,ExpPat!$A$2:$D$47,4,FALSE)</f>
        <v>0.18146381724896143</v>
      </c>
      <c r="I1288" s="7">
        <v>0.18146381724896143</v>
      </c>
      <c r="J1288" t="e">
        <f t="shared" si="83"/>
        <v>#VALUE!</v>
      </c>
      <c r="N1288" s="3">
        <f t="shared" si="80"/>
        <v>0.59460007412161853</v>
      </c>
      <c r="O1288" s="3" t="e">
        <f t="shared" si="81"/>
        <v>#VALUE!</v>
      </c>
      <c r="P1288" s="3">
        <f t="shared" si="82"/>
        <v>0.10553425290977722</v>
      </c>
    </row>
    <row r="1289" spans="1:16" x14ac:dyDescent="0.3">
      <c r="A1289" t="s">
        <v>2519</v>
      </c>
      <c r="B1289" t="s">
        <v>2518</v>
      </c>
      <c r="C1289" t="s">
        <v>425</v>
      </c>
      <c r="D1289" s="6">
        <f>+SED!AJ1289</f>
        <v>0.32861092563122013</v>
      </c>
      <c r="E1289" s="7">
        <v>0.32861092563122013</v>
      </c>
      <c r="F1289" t="e">
        <f>VLOOKUP(B1289,RegInd!$B$2:$N$388,13,FALSE)</f>
        <v>#N/A</v>
      </c>
      <c r="G1289" s="7" t="s">
        <v>3</v>
      </c>
      <c r="H1289">
        <f>+VLOOKUP(C1289,ExpPat!$A$2:$D$47,4,FALSE)</f>
        <v>0.18146381724896143</v>
      </c>
      <c r="I1289" s="7">
        <v>0.18146381724896143</v>
      </c>
      <c r="J1289" t="e">
        <f t="shared" si="83"/>
        <v>#VALUE!</v>
      </c>
      <c r="N1289" s="3">
        <f t="shared" si="80"/>
        <v>0.59325560360840135</v>
      </c>
      <c r="O1289" s="3" t="e">
        <f t="shared" si="81"/>
        <v>#VALUE!</v>
      </c>
      <c r="P1289" s="3">
        <f t="shared" si="82"/>
        <v>0.10553425290977722</v>
      </c>
    </row>
    <row r="1290" spans="1:16" x14ac:dyDescent="0.3">
      <c r="A1290" t="s">
        <v>445</v>
      </c>
      <c r="B1290" t="s">
        <v>446</v>
      </c>
      <c r="C1290" t="s">
        <v>425</v>
      </c>
      <c r="D1290" s="6" t="e">
        <f>+SED!AJ1290</f>
        <v>#VALUE!</v>
      </c>
      <c r="E1290" s="7" t="s">
        <v>3</v>
      </c>
      <c r="F1290" t="e">
        <f>VLOOKUP(B1290,RegInd!$B$2:$N$388,13,FALSE)</f>
        <v>#VALUE!</v>
      </c>
      <c r="G1290" s="7" t="s">
        <v>3</v>
      </c>
      <c r="H1290">
        <f>+VLOOKUP(C1290,ExpPat!$A$2:$D$47,4,FALSE)</f>
        <v>0.18146381724896143</v>
      </c>
      <c r="I1290" s="7">
        <v>0.18146381724896143</v>
      </c>
      <c r="J1290" t="e">
        <f t="shared" si="83"/>
        <v>#VALUE!</v>
      </c>
      <c r="N1290" s="3" t="e">
        <f t="shared" si="80"/>
        <v>#VALUE!</v>
      </c>
      <c r="O1290" s="3" t="e">
        <f t="shared" si="81"/>
        <v>#VALUE!</v>
      </c>
      <c r="P1290" s="3">
        <f t="shared" si="82"/>
        <v>0.10553425290977722</v>
      </c>
    </row>
    <row r="1291" spans="1:16" x14ac:dyDescent="0.3">
      <c r="A1291" t="s">
        <v>2521</v>
      </c>
      <c r="B1291" t="s">
        <v>2520</v>
      </c>
      <c r="C1291" t="s">
        <v>425</v>
      </c>
      <c r="D1291" s="6">
        <f>+SED!AJ1291</f>
        <v>0.32475904141788448</v>
      </c>
      <c r="E1291" s="7">
        <v>0.32475904141788448</v>
      </c>
      <c r="F1291" t="e">
        <f>VLOOKUP(B1291,RegInd!$B$2:$N$388,13,FALSE)</f>
        <v>#N/A</v>
      </c>
      <c r="G1291" s="7" t="s">
        <v>3</v>
      </c>
      <c r="H1291">
        <f>+VLOOKUP(C1291,ExpPat!$A$2:$D$47,4,FALSE)</f>
        <v>0.18146381724896143</v>
      </c>
      <c r="I1291" s="7">
        <v>0.18146381724896143</v>
      </c>
      <c r="J1291" t="e">
        <f t="shared" si="83"/>
        <v>#VALUE!</v>
      </c>
      <c r="N1291" s="3">
        <f t="shared" si="80"/>
        <v>0.59952974156932581</v>
      </c>
      <c r="O1291" s="3" t="e">
        <f t="shared" si="81"/>
        <v>#VALUE!</v>
      </c>
      <c r="P1291" s="3">
        <f t="shared" si="82"/>
        <v>0.10553425290977722</v>
      </c>
    </row>
    <row r="1292" spans="1:16" x14ac:dyDescent="0.3">
      <c r="A1292" t="s">
        <v>2523</v>
      </c>
      <c r="B1292" t="s">
        <v>2522</v>
      </c>
      <c r="C1292" t="s">
        <v>425</v>
      </c>
      <c r="D1292" s="6">
        <f>+SED!AJ1292</f>
        <v>0.41810429082615774</v>
      </c>
      <c r="E1292" s="7">
        <v>0.41810429082615774</v>
      </c>
      <c r="F1292" t="e">
        <f>VLOOKUP(B1292,RegInd!$B$2:$N$388,13,FALSE)</f>
        <v>#N/A</v>
      </c>
      <c r="G1292" s="7" t="s">
        <v>3</v>
      </c>
      <c r="H1292">
        <f>+VLOOKUP(C1292,ExpPat!$A$2:$D$47,4,FALSE)</f>
        <v>0.18146381724896143</v>
      </c>
      <c r="I1292" s="7">
        <v>0.18146381724896143</v>
      </c>
      <c r="J1292" t="e">
        <f t="shared" si="83"/>
        <v>#VALUE!</v>
      </c>
      <c r="N1292" s="3">
        <f t="shared" si="80"/>
        <v>0.44748442028038871</v>
      </c>
      <c r="O1292" s="3" t="e">
        <f t="shared" si="81"/>
        <v>#VALUE!</v>
      </c>
      <c r="P1292" s="3">
        <f t="shared" si="82"/>
        <v>0.10553425290977722</v>
      </c>
    </row>
    <row r="1293" spans="1:16" x14ac:dyDescent="0.3">
      <c r="A1293" t="s">
        <v>447</v>
      </c>
      <c r="B1293" t="s">
        <v>448</v>
      </c>
      <c r="C1293" t="s">
        <v>448</v>
      </c>
      <c r="D1293" s="6" t="e">
        <f>+SED!AJ1293</f>
        <v>#VALUE!</v>
      </c>
      <c r="E1293" s="7" t="s">
        <v>3</v>
      </c>
      <c r="F1293" t="e">
        <f>VLOOKUP(B1293,RegInd!$B$2:$N$388,13,FALSE)</f>
        <v>#N/A</v>
      </c>
      <c r="G1293" s="7" t="s">
        <v>3</v>
      </c>
      <c r="H1293">
        <f>+VLOOKUP(C1293,ExpPat!$A$2:$D$47,4,FALSE)</f>
        <v>0.43135151006388456</v>
      </c>
      <c r="I1293" s="7">
        <v>0.43135151006388456</v>
      </c>
      <c r="J1293" t="e">
        <f t="shared" si="83"/>
        <v>#VALUE!</v>
      </c>
      <c r="N1293" s="3" t="e">
        <f t="shared" si="80"/>
        <v>#VALUE!</v>
      </c>
      <c r="O1293" s="3" t="e">
        <f t="shared" si="81"/>
        <v>#VALUE!</v>
      </c>
      <c r="P1293" s="3">
        <f t="shared" si="82"/>
        <v>0.59770063403118556</v>
      </c>
    </row>
    <row r="1294" spans="1:16" x14ac:dyDescent="0.3">
      <c r="A1294" t="s">
        <v>449</v>
      </c>
      <c r="B1294" t="s">
        <v>2524</v>
      </c>
      <c r="C1294" t="s">
        <v>448</v>
      </c>
      <c r="D1294" s="6" t="e">
        <f>+SED!AJ1294</f>
        <v>#VALUE!</v>
      </c>
      <c r="E1294" s="7" t="s">
        <v>3</v>
      </c>
      <c r="F1294" t="e">
        <f>VLOOKUP(B1294,RegInd!$B$2:$N$388,13,FALSE)</f>
        <v>#N/A</v>
      </c>
      <c r="G1294" s="7" t="s">
        <v>3</v>
      </c>
      <c r="H1294">
        <f>+VLOOKUP(C1294,ExpPat!$A$2:$D$47,4,FALSE)</f>
        <v>0.43135151006388456</v>
      </c>
      <c r="I1294" s="7">
        <v>0.43135151006388456</v>
      </c>
      <c r="J1294" t="e">
        <f t="shared" si="83"/>
        <v>#VALUE!</v>
      </c>
      <c r="N1294" s="3" t="e">
        <f t="shared" si="80"/>
        <v>#VALUE!</v>
      </c>
      <c r="O1294" s="3" t="e">
        <f t="shared" si="81"/>
        <v>#VALUE!</v>
      </c>
      <c r="P1294" s="3">
        <f t="shared" si="82"/>
        <v>0.59770063403118556</v>
      </c>
    </row>
    <row r="1295" spans="1:16" x14ac:dyDescent="0.3">
      <c r="A1295" t="s">
        <v>450</v>
      </c>
      <c r="B1295" t="s">
        <v>451</v>
      </c>
      <c r="C1295" t="s">
        <v>448</v>
      </c>
      <c r="D1295" s="6" t="e">
        <f>+SED!AJ1295</f>
        <v>#VALUE!</v>
      </c>
      <c r="E1295" s="7" t="s">
        <v>3</v>
      </c>
      <c r="F1295">
        <f>VLOOKUP(B1295,RegInd!$B$2:$N$388,13,FALSE)</f>
        <v>0.49208582397166345</v>
      </c>
      <c r="G1295" s="7">
        <v>0.49208582397166345</v>
      </c>
      <c r="H1295">
        <f>+VLOOKUP(C1295,ExpPat!$A$2:$D$47,4,FALSE)</f>
        <v>0.43135151006388456</v>
      </c>
      <c r="I1295" s="7">
        <v>0.43135151006388456</v>
      </c>
      <c r="J1295" t="e">
        <f t="shared" si="83"/>
        <v>#VALUE!</v>
      </c>
      <c r="N1295" s="3" t="e">
        <f t="shared" si="80"/>
        <v>#VALUE!</v>
      </c>
      <c r="O1295" s="3">
        <f t="shared" si="81"/>
        <v>0.56555412256673043</v>
      </c>
      <c r="P1295" s="3">
        <f t="shared" si="82"/>
        <v>0.59770063403118556</v>
      </c>
    </row>
    <row r="1296" spans="1:16" x14ac:dyDescent="0.3">
      <c r="A1296" t="s">
        <v>2526</v>
      </c>
      <c r="B1296" t="s">
        <v>2525</v>
      </c>
      <c r="C1296" t="s">
        <v>448</v>
      </c>
      <c r="D1296" s="6">
        <f>+SED!AJ1296</f>
        <v>0.17915389343274474</v>
      </c>
      <c r="E1296" s="7">
        <v>0.17915389343274474</v>
      </c>
      <c r="F1296" t="e">
        <f>VLOOKUP(B1296,RegInd!$B$2:$N$388,13,FALSE)</f>
        <v>#N/A</v>
      </c>
      <c r="G1296" s="7">
        <v>0.49208582397166345</v>
      </c>
      <c r="H1296">
        <f>+VLOOKUP(C1296,ExpPat!$A$2:$D$47,4,FALSE)</f>
        <v>0.43135151006388456</v>
      </c>
      <c r="I1296" s="7">
        <v>0.43135151006388456</v>
      </c>
      <c r="J1296">
        <f t="shared" si="83"/>
        <v>0.66665110195612043</v>
      </c>
      <c r="N1296" s="3">
        <f t="shared" si="80"/>
        <v>0.83669854927044529</v>
      </c>
      <c r="O1296" s="3">
        <f t="shared" si="81"/>
        <v>0.56555412256673043</v>
      </c>
      <c r="P1296" s="3">
        <f t="shared" si="82"/>
        <v>0.59770063403118556</v>
      </c>
    </row>
    <row r="1297" spans="1:16" x14ac:dyDescent="0.3">
      <c r="A1297" t="s">
        <v>2528</v>
      </c>
      <c r="B1297" t="s">
        <v>2527</v>
      </c>
      <c r="C1297" t="s">
        <v>448</v>
      </c>
      <c r="D1297" s="6">
        <f>+SED!AJ1297</f>
        <v>0.16860862253021477</v>
      </c>
      <c r="E1297" s="7">
        <v>0.16860862253021477</v>
      </c>
      <c r="F1297" t="e">
        <f>VLOOKUP(B1297,RegInd!$B$2:$N$388,13,FALSE)</f>
        <v>#N/A</v>
      </c>
      <c r="G1297" s="7">
        <v>0.49208582397166345</v>
      </c>
      <c r="H1297">
        <f>+VLOOKUP(C1297,ExpPat!$A$2:$D$47,4,FALSE)</f>
        <v>0.43135151006388456</v>
      </c>
      <c r="I1297" s="7">
        <v>0.43135151006388456</v>
      </c>
      <c r="J1297">
        <f t="shared" si="83"/>
        <v>0.67237665347094644</v>
      </c>
      <c r="N1297" s="3">
        <f t="shared" si="80"/>
        <v>0.85387520381492332</v>
      </c>
      <c r="O1297" s="3">
        <f t="shared" si="81"/>
        <v>0.56555412256673043</v>
      </c>
      <c r="P1297" s="3">
        <f t="shared" si="82"/>
        <v>0.59770063403118556</v>
      </c>
    </row>
    <row r="1298" spans="1:16" x14ac:dyDescent="0.3">
      <c r="A1298" t="s">
        <v>2530</v>
      </c>
      <c r="B1298" t="s">
        <v>2529</v>
      </c>
      <c r="C1298" t="s">
        <v>448</v>
      </c>
      <c r="D1298" s="6">
        <f>+SED!AJ1298</f>
        <v>0.16023049912391257</v>
      </c>
      <c r="E1298" s="7">
        <v>0.16023049912391257</v>
      </c>
      <c r="F1298" t="e">
        <f>VLOOKUP(B1298,RegInd!$B$2:$N$388,13,FALSE)</f>
        <v>#N/A</v>
      </c>
      <c r="G1298" s="7">
        <v>0.49208582397166345</v>
      </c>
      <c r="H1298">
        <f>+VLOOKUP(C1298,ExpPat!$A$2:$D$47,4,FALSE)</f>
        <v>0.43135151006388456</v>
      </c>
      <c r="I1298" s="7">
        <v>0.43135151006388456</v>
      </c>
      <c r="J1298">
        <f t="shared" si="83"/>
        <v>0.67692555293533518</v>
      </c>
      <c r="N1298" s="3">
        <f t="shared" si="80"/>
        <v>0.86752190220808945</v>
      </c>
      <c r="O1298" s="3">
        <f t="shared" si="81"/>
        <v>0.56555412256673043</v>
      </c>
      <c r="P1298" s="3">
        <f t="shared" si="82"/>
        <v>0.59770063403118556</v>
      </c>
    </row>
    <row r="1299" spans="1:16" x14ac:dyDescent="0.3">
      <c r="A1299" t="s">
        <v>2532</v>
      </c>
      <c r="B1299" t="s">
        <v>2531</v>
      </c>
      <c r="C1299" t="s">
        <v>448</v>
      </c>
      <c r="D1299" s="6">
        <f>+SED!AJ1299</f>
        <v>0.15803556287014789</v>
      </c>
      <c r="E1299" s="7">
        <v>0.15803556287014789</v>
      </c>
      <c r="F1299" t="e">
        <f>VLOOKUP(B1299,RegInd!$B$2:$N$388,13,FALSE)</f>
        <v>#N/A</v>
      </c>
      <c r="G1299" s="7">
        <v>0.49208582397166345</v>
      </c>
      <c r="H1299">
        <f>+VLOOKUP(C1299,ExpPat!$A$2:$D$47,4,FALSE)</f>
        <v>0.43135151006388456</v>
      </c>
      <c r="I1299" s="7">
        <v>0.43135151006388456</v>
      </c>
      <c r="J1299">
        <f t="shared" si="83"/>
        <v>0.67811729288292377</v>
      </c>
      <c r="N1299" s="3">
        <f t="shared" si="80"/>
        <v>0.87109712205085532</v>
      </c>
      <c r="O1299" s="3">
        <f t="shared" si="81"/>
        <v>0.56555412256673043</v>
      </c>
      <c r="P1299" s="3">
        <f t="shared" si="82"/>
        <v>0.59770063403118556</v>
      </c>
    </row>
    <row r="1300" spans="1:16" x14ac:dyDescent="0.3">
      <c r="A1300" t="s">
        <v>2534</v>
      </c>
      <c r="B1300" t="s">
        <v>2533</v>
      </c>
      <c r="C1300" t="s">
        <v>448</v>
      </c>
      <c r="D1300" s="6">
        <f>+SED!AJ1300</f>
        <v>0.1586316251547677</v>
      </c>
      <c r="E1300" s="7">
        <v>0.1586316251547677</v>
      </c>
      <c r="F1300" t="e">
        <f>VLOOKUP(B1300,RegInd!$B$2:$N$388,13,FALSE)</f>
        <v>#N/A</v>
      </c>
      <c r="G1300" s="7">
        <v>0.49208582397166345</v>
      </c>
      <c r="H1300">
        <f>+VLOOKUP(C1300,ExpPat!$A$2:$D$47,4,FALSE)</f>
        <v>0.43135151006388456</v>
      </c>
      <c r="I1300" s="7">
        <v>0.43135151006388456</v>
      </c>
      <c r="J1300">
        <f t="shared" si="83"/>
        <v>0.6777936610532459</v>
      </c>
      <c r="N1300" s="3">
        <f t="shared" si="80"/>
        <v>0.87012622656182148</v>
      </c>
      <c r="O1300" s="3">
        <f t="shared" si="81"/>
        <v>0.56555412256673043</v>
      </c>
      <c r="P1300" s="3">
        <f t="shared" si="82"/>
        <v>0.59770063403118556</v>
      </c>
    </row>
    <row r="1301" spans="1:16" x14ac:dyDescent="0.3">
      <c r="A1301" t="s">
        <v>2536</v>
      </c>
      <c r="B1301" t="s">
        <v>2535</v>
      </c>
      <c r="C1301" t="s">
        <v>448</v>
      </c>
      <c r="D1301" s="6">
        <f>+SED!AJ1301</f>
        <v>0.17035872089803764</v>
      </c>
      <c r="E1301" s="7">
        <v>0.17035872089803764</v>
      </c>
      <c r="F1301" t="e">
        <f>VLOOKUP(B1301,RegInd!$B$2:$N$388,13,FALSE)</f>
        <v>#N/A</v>
      </c>
      <c r="G1301" s="7">
        <v>0.49208582397166345</v>
      </c>
      <c r="H1301">
        <f>+VLOOKUP(C1301,ExpPat!$A$2:$D$47,4,FALSE)</f>
        <v>0.43135151006388456</v>
      </c>
      <c r="I1301" s="7">
        <v>0.43135151006388456</v>
      </c>
      <c r="J1301">
        <f t="shared" si="83"/>
        <v>0.67142643811340841</v>
      </c>
      <c r="N1301" s="3">
        <f t="shared" si="80"/>
        <v>0.85102455774230923</v>
      </c>
      <c r="O1301" s="3">
        <f t="shared" si="81"/>
        <v>0.56555412256673043</v>
      </c>
      <c r="P1301" s="3">
        <f t="shared" si="82"/>
        <v>0.59770063403118556</v>
      </c>
    </row>
    <row r="1302" spans="1:16" x14ac:dyDescent="0.3">
      <c r="A1302" t="s">
        <v>452</v>
      </c>
      <c r="B1302" t="s">
        <v>453</v>
      </c>
      <c r="C1302" t="s">
        <v>448</v>
      </c>
      <c r="D1302" s="6" t="e">
        <f>+SED!AJ1302</f>
        <v>#VALUE!</v>
      </c>
      <c r="E1302" s="7" t="s">
        <v>3</v>
      </c>
      <c r="F1302">
        <f>VLOOKUP(B1302,RegInd!$B$2:$N$388,13,FALSE)</f>
        <v>0.47138894233389989</v>
      </c>
      <c r="G1302" s="7">
        <v>0.47138894233389989</v>
      </c>
      <c r="H1302">
        <f>+VLOOKUP(C1302,ExpPat!$A$2:$D$47,4,FALSE)</f>
        <v>0.43135151006388456</v>
      </c>
      <c r="I1302" s="7">
        <v>0.43135151006388456</v>
      </c>
      <c r="J1302" t="e">
        <f t="shared" si="83"/>
        <v>#VALUE!</v>
      </c>
      <c r="N1302" s="3" t="e">
        <f t="shared" si="80"/>
        <v>#VALUE!</v>
      </c>
      <c r="O1302" s="3">
        <f t="shared" si="81"/>
        <v>0.52675319085969574</v>
      </c>
      <c r="P1302" s="3">
        <f t="shared" si="82"/>
        <v>0.59770063403118556</v>
      </c>
    </row>
    <row r="1303" spans="1:16" x14ac:dyDescent="0.3">
      <c r="A1303" t="s">
        <v>2538</v>
      </c>
      <c r="B1303" t="s">
        <v>2537</v>
      </c>
      <c r="C1303" t="s">
        <v>448</v>
      </c>
      <c r="D1303" s="6">
        <f>+SED!AJ1303</f>
        <v>0.1790090031511056</v>
      </c>
      <c r="E1303" s="7">
        <v>0.1790090031511056</v>
      </c>
      <c r="F1303" t="e">
        <f>VLOOKUP(B1303,RegInd!$B$2:$N$388,13,FALSE)</f>
        <v>#N/A</v>
      </c>
      <c r="G1303" s="7">
        <v>0.47138894233389989</v>
      </c>
      <c r="H1303">
        <f>+VLOOKUP(C1303,ExpPat!$A$2:$D$47,4,FALSE)</f>
        <v>0.43135151006388456</v>
      </c>
      <c r="I1303" s="7">
        <v>0.43135151006388456</v>
      </c>
      <c r="J1303">
        <f t="shared" si="83"/>
        <v>0.65379612618655181</v>
      </c>
      <c r="N1303" s="3">
        <f t="shared" si="80"/>
        <v>0.83693455366877423</v>
      </c>
      <c r="O1303" s="3">
        <f t="shared" si="81"/>
        <v>0.52675319085969574</v>
      </c>
      <c r="P1303" s="3">
        <f t="shared" si="82"/>
        <v>0.59770063403118556</v>
      </c>
    </row>
    <row r="1304" spans="1:16" x14ac:dyDescent="0.3">
      <c r="A1304" t="s">
        <v>2540</v>
      </c>
      <c r="B1304" t="s">
        <v>2539</v>
      </c>
      <c r="C1304" t="s">
        <v>448</v>
      </c>
      <c r="D1304" s="6">
        <f>+SED!AJ1304</f>
        <v>0.17575002192660599</v>
      </c>
      <c r="E1304" s="7">
        <v>0.17575002192660599</v>
      </c>
      <c r="F1304" t="e">
        <f>VLOOKUP(B1304,RegInd!$B$2:$N$388,13,FALSE)</f>
        <v>#N/A</v>
      </c>
      <c r="G1304" s="7">
        <v>0.47138894233389989</v>
      </c>
      <c r="H1304">
        <f>+VLOOKUP(C1304,ExpPat!$A$2:$D$47,4,FALSE)</f>
        <v>0.43135151006388456</v>
      </c>
      <c r="I1304" s="7">
        <v>0.43135151006388456</v>
      </c>
      <c r="J1304">
        <f t="shared" si="83"/>
        <v>0.65556558901583262</v>
      </c>
      <c r="N1304" s="3">
        <f t="shared" si="80"/>
        <v>0.84224294215661666</v>
      </c>
      <c r="O1304" s="3">
        <f t="shared" si="81"/>
        <v>0.52675319085969574</v>
      </c>
      <c r="P1304" s="3">
        <f t="shared" si="82"/>
        <v>0.59770063403118556</v>
      </c>
    </row>
    <row r="1305" spans="1:16" x14ac:dyDescent="0.3">
      <c r="A1305" t="s">
        <v>2542</v>
      </c>
      <c r="B1305" t="s">
        <v>2541</v>
      </c>
      <c r="C1305" t="s">
        <v>448</v>
      </c>
      <c r="D1305" s="6">
        <f>+SED!AJ1305</f>
        <v>0.18674994066631984</v>
      </c>
      <c r="E1305" s="7">
        <v>0.18674994066631984</v>
      </c>
      <c r="F1305" t="e">
        <f>VLOOKUP(B1305,RegInd!$B$2:$N$388,13,FALSE)</f>
        <v>#N/A</v>
      </c>
      <c r="G1305" s="7">
        <v>0.47138894233389989</v>
      </c>
      <c r="H1305">
        <f>+VLOOKUP(C1305,ExpPat!$A$2:$D$47,4,FALSE)</f>
        <v>0.43135151006388456</v>
      </c>
      <c r="I1305" s="7">
        <v>0.43135151006388456</v>
      </c>
      <c r="J1305">
        <f t="shared" si="83"/>
        <v>0.64959318660101928</v>
      </c>
      <c r="N1305" s="3">
        <f t="shared" si="80"/>
        <v>0.82432573491217642</v>
      </c>
      <c r="O1305" s="3">
        <f t="shared" si="81"/>
        <v>0.52675319085969574</v>
      </c>
      <c r="P1305" s="3">
        <f t="shared" si="82"/>
        <v>0.59770063403118556</v>
      </c>
    </row>
    <row r="1306" spans="1:16" x14ac:dyDescent="0.3">
      <c r="A1306" t="s">
        <v>2544</v>
      </c>
      <c r="B1306" t="s">
        <v>2543</v>
      </c>
      <c r="C1306" t="s">
        <v>448</v>
      </c>
      <c r="D1306" s="6">
        <f>+SED!AJ1306</f>
        <v>0.18798262490776968</v>
      </c>
      <c r="E1306" s="7">
        <v>0.18798262490776968</v>
      </c>
      <c r="F1306" t="e">
        <f>VLOOKUP(B1306,RegInd!$B$2:$N$388,13,FALSE)</f>
        <v>#N/A</v>
      </c>
      <c r="G1306" s="7">
        <v>0.47138894233389989</v>
      </c>
      <c r="H1306">
        <f>+VLOOKUP(C1306,ExpPat!$A$2:$D$47,4,FALSE)</f>
        <v>0.43135151006388456</v>
      </c>
      <c r="I1306" s="7">
        <v>0.43135151006388456</v>
      </c>
      <c r="J1306">
        <f t="shared" si="83"/>
        <v>0.64892390108041287</v>
      </c>
      <c r="N1306" s="3">
        <f t="shared" si="80"/>
        <v>0.8223178783503573</v>
      </c>
      <c r="O1306" s="3">
        <f t="shared" si="81"/>
        <v>0.52675319085969574</v>
      </c>
      <c r="P1306" s="3">
        <f t="shared" si="82"/>
        <v>0.59770063403118556</v>
      </c>
    </row>
    <row r="1307" spans="1:16" x14ac:dyDescent="0.3">
      <c r="A1307" t="s">
        <v>2546</v>
      </c>
      <c r="B1307" t="s">
        <v>2545</v>
      </c>
      <c r="C1307" t="s">
        <v>448</v>
      </c>
      <c r="D1307" s="6">
        <f>+SED!AJ1307</f>
        <v>0.18793064022086869</v>
      </c>
      <c r="E1307" s="7">
        <v>0.18793064022086869</v>
      </c>
      <c r="F1307" t="e">
        <f>VLOOKUP(B1307,RegInd!$B$2:$N$388,13,FALSE)</f>
        <v>#N/A</v>
      </c>
      <c r="G1307" s="7">
        <v>0.47138894233389989</v>
      </c>
      <c r="H1307">
        <f>+VLOOKUP(C1307,ExpPat!$A$2:$D$47,4,FALSE)</f>
        <v>0.43135151006388456</v>
      </c>
      <c r="I1307" s="7">
        <v>0.43135151006388456</v>
      </c>
      <c r="J1307">
        <f t="shared" si="83"/>
        <v>0.64895212614979081</v>
      </c>
      <c r="N1307" s="3">
        <f t="shared" si="80"/>
        <v>0.82240255355849123</v>
      </c>
      <c r="O1307" s="3">
        <f t="shared" si="81"/>
        <v>0.52675319085969574</v>
      </c>
      <c r="P1307" s="3">
        <f t="shared" si="82"/>
        <v>0.59770063403118556</v>
      </c>
    </row>
    <row r="1308" spans="1:16" x14ac:dyDescent="0.3">
      <c r="A1308" t="s">
        <v>2548</v>
      </c>
      <c r="B1308" t="s">
        <v>2547</v>
      </c>
      <c r="C1308" t="s">
        <v>448</v>
      </c>
      <c r="D1308" s="6">
        <f>+SED!AJ1308</f>
        <v>0.18804210420153594</v>
      </c>
      <c r="E1308" s="7">
        <v>0.18804210420153594</v>
      </c>
      <c r="F1308" t="e">
        <f>VLOOKUP(B1308,RegInd!$B$2:$N$388,13,FALSE)</f>
        <v>#N/A</v>
      </c>
      <c r="G1308" s="7">
        <v>0.47138894233389989</v>
      </c>
      <c r="H1308">
        <f>+VLOOKUP(C1308,ExpPat!$A$2:$D$47,4,FALSE)</f>
        <v>0.43135151006388456</v>
      </c>
      <c r="I1308" s="7">
        <v>0.43135151006388456</v>
      </c>
      <c r="J1308">
        <f t="shared" si="83"/>
        <v>0.64889160681659808</v>
      </c>
      <c r="N1308" s="3">
        <f t="shared" si="80"/>
        <v>0.82222099555891304</v>
      </c>
      <c r="O1308" s="3">
        <f t="shared" si="81"/>
        <v>0.52675319085969574</v>
      </c>
      <c r="P1308" s="3">
        <f t="shared" si="82"/>
        <v>0.59770063403118556</v>
      </c>
    </row>
    <row r="1309" spans="1:16" x14ac:dyDescent="0.3">
      <c r="A1309" t="s">
        <v>2550</v>
      </c>
      <c r="B1309" t="s">
        <v>2549</v>
      </c>
      <c r="C1309" t="s">
        <v>448</v>
      </c>
      <c r="D1309" s="6">
        <f>+SED!AJ1309</f>
        <v>0.18937221793106909</v>
      </c>
      <c r="E1309" s="7">
        <v>0.18937221793106909</v>
      </c>
      <c r="F1309" t="e">
        <f>VLOOKUP(B1309,RegInd!$B$2:$N$388,13,FALSE)</f>
        <v>#N/A</v>
      </c>
      <c r="G1309" s="7">
        <v>0.47138894233389989</v>
      </c>
      <c r="H1309">
        <f>+VLOOKUP(C1309,ExpPat!$A$2:$D$47,4,FALSE)</f>
        <v>0.43135151006388456</v>
      </c>
      <c r="I1309" s="7">
        <v>0.43135151006388456</v>
      </c>
      <c r="J1309">
        <f t="shared" si="83"/>
        <v>0.64816942198612659</v>
      </c>
      <c r="N1309" s="3">
        <f t="shared" si="80"/>
        <v>0.82005444106749859</v>
      </c>
      <c r="O1309" s="3">
        <f t="shared" si="81"/>
        <v>0.52675319085969574</v>
      </c>
      <c r="P1309" s="3">
        <f t="shared" si="82"/>
        <v>0.59770063403118556</v>
      </c>
    </row>
    <row r="1310" spans="1:16" x14ac:dyDescent="0.3">
      <c r="A1310" t="s">
        <v>2552</v>
      </c>
      <c r="B1310" t="s">
        <v>2551</v>
      </c>
      <c r="C1310" t="s">
        <v>448</v>
      </c>
      <c r="D1310" s="6">
        <f>+SED!AJ1310</f>
        <v>0.18565400825294351</v>
      </c>
      <c r="E1310" s="7">
        <v>0.18565400825294351</v>
      </c>
      <c r="F1310" t="e">
        <f>VLOOKUP(B1310,RegInd!$B$2:$N$388,13,FALSE)</f>
        <v>#N/A</v>
      </c>
      <c r="G1310" s="7">
        <v>0.47138894233389989</v>
      </c>
      <c r="H1310">
        <f>+VLOOKUP(C1310,ExpPat!$A$2:$D$47,4,FALSE)</f>
        <v>0.43135151006388456</v>
      </c>
      <c r="I1310" s="7">
        <v>0.43135151006388456</v>
      </c>
      <c r="J1310">
        <f t="shared" si="83"/>
        <v>0.65018822275964927</v>
      </c>
      <c r="N1310" s="3">
        <f t="shared" si="80"/>
        <v>0.8261108433880664</v>
      </c>
      <c r="O1310" s="3">
        <f t="shared" si="81"/>
        <v>0.52675319085969574</v>
      </c>
      <c r="P1310" s="3">
        <f t="shared" si="82"/>
        <v>0.59770063403118556</v>
      </c>
    </row>
    <row r="1311" spans="1:16" x14ac:dyDescent="0.3">
      <c r="A1311" t="s">
        <v>454</v>
      </c>
      <c r="B1311" t="s">
        <v>2553</v>
      </c>
      <c r="C1311" t="s">
        <v>448</v>
      </c>
      <c r="D1311" s="6" t="e">
        <f>+SED!AJ1311</f>
        <v>#VALUE!</v>
      </c>
      <c r="E1311" s="7" t="s">
        <v>3</v>
      </c>
      <c r="F1311" t="e">
        <f>VLOOKUP(B1311,RegInd!$B$2:$N$388,13,FALSE)</f>
        <v>#N/A</v>
      </c>
      <c r="G1311" s="7" t="s">
        <v>3</v>
      </c>
      <c r="H1311">
        <f>+VLOOKUP(C1311,ExpPat!$A$2:$D$47,4,FALSE)</f>
        <v>0.43135151006388456</v>
      </c>
      <c r="I1311" s="7">
        <v>0.43135151006388456</v>
      </c>
      <c r="J1311" t="e">
        <f t="shared" si="83"/>
        <v>#VALUE!</v>
      </c>
      <c r="N1311" s="3" t="e">
        <f t="shared" si="80"/>
        <v>#VALUE!</v>
      </c>
      <c r="O1311" s="3" t="e">
        <f t="shared" si="81"/>
        <v>#VALUE!</v>
      </c>
      <c r="P1311" s="3">
        <f t="shared" si="82"/>
        <v>0.59770063403118556</v>
      </c>
    </row>
    <row r="1312" spans="1:16" x14ac:dyDescent="0.3">
      <c r="A1312" t="s">
        <v>455</v>
      </c>
      <c r="B1312" t="s">
        <v>456</v>
      </c>
      <c r="C1312" t="s">
        <v>448</v>
      </c>
      <c r="D1312" s="6" t="e">
        <f>+SED!AJ1312</f>
        <v>#VALUE!</v>
      </c>
      <c r="E1312" s="7" t="s">
        <v>3</v>
      </c>
      <c r="F1312">
        <f>VLOOKUP(B1312,RegInd!$B$2:$N$388,13,FALSE)</f>
        <v>0.47891508111126846</v>
      </c>
      <c r="G1312" s="7">
        <v>0.47891508111126846</v>
      </c>
      <c r="H1312">
        <f>+VLOOKUP(C1312,ExpPat!$A$2:$D$47,4,FALSE)</f>
        <v>0.43135151006388456</v>
      </c>
      <c r="I1312" s="7">
        <v>0.43135151006388456</v>
      </c>
      <c r="J1312" t="e">
        <f t="shared" si="83"/>
        <v>#VALUE!</v>
      </c>
      <c r="N1312" s="3" t="e">
        <f t="shared" si="80"/>
        <v>#VALUE!</v>
      </c>
      <c r="O1312" s="3">
        <f t="shared" si="81"/>
        <v>0.54086262057134471</v>
      </c>
      <c r="P1312" s="3">
        <f t="shared" si="82"/>
        <v>0.59770063403118556</v>
      </c>
    </row>
    <row r="1313" spans="1:16" x14ac:dyDescent="0.3">
      <c r="A1313" t="s">
        <v>2555</v>
      </c>
      <c r="B1313" t="s">
        <v>2554</v>
      </c>
      <c r="C1313" t="s">
        <v>448</v>
      </c>
      <c r="D1313" s="6">
        <f>+SED!AJ1313</f>
        <v>0.15613087743181583</v>
      </c>
      <c r="E1313" s="7">
        <v>0.15613087743181583</v>
      </c>
      <c r="F1313" t="e">
        <f>VLOOKUP(B1313,RegInd!$B$2:$N$388,13,FALSE)</f>
        <v>#N/A</v>
      </c>
      <c r="G1313" s="7">
        <v>0.47891508111126846</v>
      </c>
      <c r="H1313">
        <f>+VLOOKUP(C1313,ExpPat!$A$2:$D$47,4,FALSE)</f>
        <v>0.43135151006388456</v>
      </c>
      <c r="I1313" s="7">
        <v>0.43135151006388456</v>
      </c>
      <c r="J1313">
        <f t="shared" si="83"/>
        <v>0.67092094057657214</v>
      </c>
      <c r="N1313" s="3">
        <f t="shared" si="80"/>
        <v>0.87419956712718605</v>
      </c>
      <c r="O1313" s="3">
        <f t="shared" si="81"/>
        <v>0.54086262057134471</v>
      </c>
      <c r="P1313" s="3">
        <f t="shared" si="82"/>
        <v>0.59770063403118556</v>
      </c>
    </row>
    <row r="1314" spans="1:16" x14ac:dyDescent="0.3">
      <c r="A1314" t="s">
        <v>2557</v>
      </c>
      <c r="B1314" t="s">
        <v>2556</v>
      </c>
      <c r="C1314" t="s">
        <v>448</v>
      </c>
      <c r="D1314" s="6">
        <f>+SED!AJ1314</f>
        <v>0.15611098245921165</v>
      </c>
      <c r="E1314" s="7">
        <v>0.15611098245921165</v>
      </c>
      <c r="F1314" t="e">
        <f>VLOOKUP(B1314,RegInd!$B$2:$N$388,13,FALSE)</f>
        <v>#N/A</v>
      </c>
      <c r="G1314" s="7">
        <v>0.47891508111126846</v>
      </c>
      <c r="H1314">
        <f>+VLOOKUP(C1314,ExpPat!$A$2:$D$47,4,FALSE)</f>
        <v>0.43135151006388456</v>
      </c>
      <c r="I1314" s="7">
        <v>0.43135151006388456</v>
      </c>
      <c r="J1314">
        <f t="shared" si="83"/>
        <v>0.67093174254568078</v>
      </c>
      <c r="N1314" s="3">
        <f t="shared" si="80"/>
        <v>0.87423197303451194</v>
      </c>
      <c r="O1314" s="3">
        <f t="shared" si="81"/>
        <v>0.54086262057134471</v>
      </c>
      <c r="P1314" s="3">
        <f t="shared" si="82"/>
        <v>0.59770063403118556</v>
      </c>
    </row>
    <row r="1315" spans="1:16" x14ac:dyDescent="0.3">
      <c r="A1315" t="s">
        <v>2559</v>
      </c>
      <c r="B1315" t="s">
        <v>2558</v>
      </c>
      <c r="C1315" t="s">
        <v>448</v>
      </c>
      <c r="D1315" s="6">
        <f>+SED!AJ1315</f>
        <v>0.17589434927728254</v>
      </c>
      <c r="E1315" s="7">
        <v>0.17589434927728254</v>
      </c>
      <c r="F1315" t="e">
        <f>VLOOKUP(B1315,RegInd!$B$2:$N$388,13,FALSE)</f>
        <v>#N/A</v>
      </c>
      <c r="G1315" s="7">
        <v>0.47891508111126846</v>
      </c>
      <c r="H1315">
        <f>+VLOOKUP(C1315,ExpPat!$A$2:$D$47,4,FALSE)</f>
        <v>0.43135151006388456</v>
      </c>
      <c r="I1315" s="7">
        <v>0.43135151006388456</v>
      </c>
      <c r="J1315">
        <f t="shared" si="83"/>
        <v>0.66019036976346146</v>
      </c>
      <c r="N1315" s="3">
        <f t="shared" si="80"/>
        <v>0.84200785468785422</v>
      </c>
      <c r="O1315" s="3">
        <f t="shared" si="81"/>
        <v>0.54086262057134471</v>
      </c>
      <c r="P1315" s="3">
        <f t="shared" si="82"/>
        <v>0.59770063403118556</v>
      </c>
    </row>
    <row r="1316" spans="1:16" x14ac:dyDescent="0.3">
      <c r="A1316" t="s">
        <v>2561</v>
      </c>
      <c r="B1316" t="s">
        <v>2560</v>
      </c>
      <c r="C1316" t="s">
        <v>448</v>
      </c>
      <c r="D1316" s="6">
        <f>+SED!AJ1316</f>
        <v>0.15581508140108158</v>
      </c>
      <c r="E1316" s="7">
        <v>0.15581508140108158</v>
      </c>
      <c r="F1316" t="e">
        <f>VLOOKUP(B1316,RegInd!$B$2:$N$388,13,FALSE)</f>
        <v>#N/A</v>
      </c>
      <c r="G1316" s="7">
        <v>0.47891508111126846</v>
      </c>
      <c r="H1316">
        <f>+VLOOKUP(C1316,ExpPat!$A$2:$D$47,4,FALSE)</f>
        <v>0.43135151006388456</v>
      </c>
      <c r="I1316" s="7">
        <v>0.43135151006388456</v>
      </c>
      <c r="J1316">
        <f t="shared" si="83"/>
        <v>0.67109240193198527</v>
      </c>
      <c r="N1316" s="3">
        <f t="shared" si="80"/>
        <v>0.87471395119342543</v>
      </c>
      <c r="O1316" s="3">
        <f t="shared" si="81"/>
        <v>0.54086262057134471</v>
      </c>
      <c r="P1316" s="3">
        <f t="shared" si="82"/>
        <v>0.59770063403118556</v>
      </c>
    </row>
    <row r="1317" spans="1:16" x14ac:dyDescent="0.3">
      <c r="A1317" t="s">
        <v>2563</v>
      </c>
      <c r="B1317" t="s">
        <v>2562</v>
      </c>
      <c r="C1317" t="s">
        <v>448</v>
      </c>
      <c r="D1317" s="6">
        <f>+SED!AJ1317</f>
        <v>0.15490499652795922</v>
      </c>
      <c r="E1317" s="7">
        <v>0.15490499652795922</v>
      </c>
      <c r="F1317" t="e">
        <f>VLOOKUP(B1317,RegInd!$B$2:$N$388,13,FALSE)</f>
        <v>#N/A</v>
      </c>
      <c r="G1317" s="7">
        <v>0.47891508111126846</v>
      </c>
      <c r="H1317">
        <f>+VLOOKUP(C1317,ExpPat!$A$2:$D$47,4,FALSE)</f>
        <v>0.43135151006388456</v>
      </c>
      <c r="I1317" s="7">
        <v>0.43135151006388456</v>
      </c>
      <c r="J1317">
        <f t="shared" si="83"/>
        <v>0.67158653222717524</v>
      </c>
      <c r="N1317" s="3">
        <f t="shared" si="80"/>
        <v>0.87619634207899555</v>
      </c>
      <c r="O1317" s="3">
        <f t="shared" si="81"/>
        <v>0.54086262057134471</v>
      </c>
      <c r="P1317" s="3">
        <f t="shared" si="82"/>
        <v>0.59770063403118556</v>
      </c>
    </row>
    <row r="1318" spans="1:16" x14ac:dyDescent="0.3">
      <c r="A1318" t="s">
        <v>2565</v>
      </c>
      <c r="B1318" t="s">
        <v>2564</v>
      </c>
      <c r="C1318" t="s">
        <v>448</v>
      </c>
      <c r="D1318" s="6">
        <f>+SED!AJ1318</f>
        <v>0.16396124232448897</v>
      </c>
      <c r="E1318" s="7">
        <v>0.16396124232448897</v>
      </c>
      <c r="F1318" t="e">
        <f>VLOOKUP(B1318,RegInd!$B$2:$N$388,13,FALSE)</f>
        <v>#N/A</v>
      </c>
      <c r="G1318" s="7">
        <v>0.47891508111126846</v>
      </c>
      <c r="H1318">
        <f>+VLOOKUP(C1318,ExpPat!$A$2:$D$47,4,FALSE)</f>
        <v>0.43135151006388456</v>
      </c>
      <c r="I1318" s="7">
        <v>0.43135151006388456</v>
      </c>
      <c r="J1318">
        <f t="shared" si="83"/>
        <v>0.66666944642461734</v>
      </c>
      <c r="N1318" s="3">
        <f t="shared" si="80"/>
        <v>0.86144508467132175</v>
      </c>
      <c r="O1318" s="3">
        <f t="shared" si="81"/>
        <v>0.54086262057134471</v>
      </c>
      <c r="P1318" s="3">
        <f t="shared" si="82"/>
        <v>0.59770063403118556</v>
      </c>
    </row>
    <row r="1319" spans="1:16" x14ac:dyDescent="0.3">
      <c r="A1319" t="s">
        <v>457</v>
      </c>
      <c r="B1319" t="s">
        <v>458</v>
      </c>
      <c r="C1319" t="s">
        <v>448</v>
      </c>
      <c r="D1319" s="6" t="e">
        <f>+SED!AJ1319</f>
        <v>#VALUE!</v>
      </c>
      <c r="E1319" s="7" t="s">
        <v>3</v>
      </c>
      <c r="F1319">
        <f>VLOOKUP(B1319,RegInd!$B$2:$N$388,13,FALSE)</f>
        <v>0.48832275458297913</v>
      </c>
      <c r="G1319" s="7">
        <v>0.48832275458297913</v>
      </c>
      <c r="H1319">
        <f>+VLOOKUP(C1319,ExpPat!$A$2:$D$47,4,FALSE)</f>
        <v>0.43135151006388456</v>
      </c>
      <c r="I1319" s="7">
        <v>0.43135151006388456</v>
      </c>
      <c r="J1319" t="e">
        <f t="shared" si="83"/>
        <v>#VALUE!</v>
      </c>
      <c r="N1319" s="3" t="e">
        <f t="shared" si="80"/>
        <v>#VALUE!</v>
      </c>
      <c r="O1319" s="3">
        <f t="shared" si="81"/>
        <v>0.55849940771090589</v>
      </c>
      <c r="P1319" s="3">
        <f t="shared" si="82"/>
        <v>0.59770063403118556</v>
      </c>
    </row>
    <row r="1320" spans="1:16" x14ac:dyDescent="0.3">
      <c r="A1320" t="s">
        <v>2567</v>
      </c>
      <c r="B1320" t="s">
        <v>2566</v>
      </c>
      <c r="C1320" t="s">
        <v>448</v>
      </c>
      <c r="D1320" s="6">
        <f>+SED!AJ1320</f>
        <v>0.17161015769263502</v>
      </c>
      <c r="E1320" s="7">
        <v>0.17161015769263502</v>
      </c>
      <c r="F1320" t="e">
        <f>VLOOKUP(B1320,RegInd!$B$2:$N$388,13,FALSE)</f>
        <v>#N/A</v>
      </c>
      <c r="G1320" s="7">
        <v>0.48832275458297913</v>
      </c>
      <c r="H1320">
        <f>+VLOOKUP(C1320,ExpPat!$A$2:$D$47,4,FALSE)</f>
        <v>0.43135151006388456</v>
      </c>
      <c r="I1320" s="7">
        <v>0.43135151006388456</v>
      </c>
      <c r="J1320">
        <f t="shared" si="83"/>
        <v>0.66839539928136937</v>
      </c>
      <c r="N1320" s="3">
        <f t="shared" si="80"/>
        <v>0.84898615610201655</v>
      </c>
      <c r="O1320" s="3">
        <f t="shared" si="81"/>
        <v>0.55849940771090589</v>
      </c>
      <c r="P1320" s="3">
        <f t="shared" si="82"/>
        <v>0.59770063403118556</v>
      </c>
    </row>
    <row r="1321" spans="1:16" x14ac:dyDescent="0.3">
      <c r="A1321" t="s">
        <v>2569</v>
      </c>
      <c r="B1321" t="s">
        <v>2568</v>
      </c>
      <c r="C1321" t="s">
        <v>448</v>
      </c>
      <c r="D1321" s="6">
        <f>+SED!AJ1321</f>
        <v>0.17088742458479805</v>
      </c>
      <c r="E1321" s="7">
        <v>0.17088742458479805</v>
      </c>
      <c r="F1321" t="e">
        <f>VLOOKUP(B1321,RegInd!$B$2:$N$388,13,FALSE)</f>
        <v>#N/A</v>
      </c>
      <c r="G1321" s="7">
        <v>0.48832275458297913</v>
      </c>
      <c r="H1321">
        <f>+VLOOKUP(C1321,ExpPat!$A$2:$D$47,4,FALSE)</f>
        <v>0.43135151006388456</v>
      </c>
      <c r="I1321" s="7">
        <v>0.43135151006388456</v>
      </c>
      <c r="J1321">
        <f t="shared" si="83"/>
        <v>0.66878780699461249</v>
      </c>
      <c r="N1321" s="3">
        <f t="shared" si="80"/>
        <v>0.85016337924174579</v>
      </c>
      <c r="O1321" s="3">
        <f t="shared" si="81"/>
        <v>0.55849940771090589</v>
      </c>
      <c r="P1321" s="3">
        <f t="shared" si="82"/>
        <v>0.59770063403118556</v>
      </c>
    </row>
    <row r="1322" spans="1:16" x14ac:dyDescent="0.3">
      <c r="A1322" t="s">
        <v>2571</v>
      </c>
      <c r="B1322" t="s">
        <v>2570</v>
      </c>
      <c r="C1322" t="s">
        <v>448</v>
      </c>
      <c r="D1322" s="6">
        <f>+SED!AJ1322</f>
        <v>0.16117300303661344</v>
      </c>
      <c r="E1322" s="7">
        <v>0.16117300303661344</v>
      </c>
      <c r="F1322" t="e">
        <f>VLOOKUP(B1322,RegInd!$B$2:$N$388,13,FALSE)</f>
        <v>#N/A</v>
      </c>
      <c r="G1322" s="7">
        <v>0.48832275458297913</v>
      </c>
      <c r="H1322">
        <f>+VLOOKUP(C1322,ExpPat!$A$2:$D$47,4,FALSE)</f>
        <v>0.43135151006388456</v>
      </c>
      <c r="I1322" s="7">
        <v>0.43135151006388456</v>
      </c>
      <c r="J1322">
        <f t="shared" si="83"/>
        <v>0.67406224911420964</v>
      </c>
      <c r="N1322" s="3">
        <f t="shared" si="80"/>
        <v>0.86598670560053737</v>
      </c>
      <c r="O1322" s="3">
        <f t="shared" si="81"/>
        <v>0.55849940771090589</v>
      </c>
      <c r="P1322" s="3">
        <f t="shared" si="82"/>
        <v>0.59770063403118556</v>
      </c>
    </row>
    <row r="1323" spans="1:16" x14ac:dyDescent="0.3">
      <c r="A1323" t="s">
        <v>2573</v>
      </c>
      <c r="B1323" t="s">
        <v>2572</v>
      </c>
      <c r="C1323" t="s">
        <v>448</v>
      </c>
      <c r="D1323" s="6">
        <f>+SED!AJ1323</f>
        <v>0.17099861086780632</v>
      </c>
      <c r="E1323" s="7">
        <v>0.17099861086780632</v>
      </c>
      <c r="F1323" t="e">
        <f>VLOOKUP(B1323,RegInd!$B$2:$N$388,13,FALSE)</f>
        <v>#N/A</v>
      </c>
      <c r="G1323" s="7">
        <v>0.48832275458297913</v>
      </c>
      <c r="H1323">
        <f>+VLOOKUP(C1323,ExpPat!$A$2:$D$47,4,FALSE)</f>
        <v>0.43135151006388456</v>
      </c>
      <c r="I1323" s="7">
        <v>0.43135151006388456</v>
      </c>
      <c r="J1323">
        <f t="shared" si="83"/>
        <v>0.66872743843727622</v>
      </c>
      <c r="N1323" s="3">
        <f t="shared" si="80"/>
        <v>0.8499822735697371</v>
      </c>
      <c r="O1323" s="3">
        <f t="shared" si="81"/>
        <v>0.55849940771090589</v>
      </c>
      <c r="P1323" s="3">
        <f t="shared" si="82"/>
        <v>0.59770063403118556</v>
      </c>
    </row>
    <row r="1324" spans="1:16" x14ac:dyDescent="0.3">
      <c r="A1324" t="s">
        <v>459</v>
      </c>
      <c r="B1324" t="s">
        <v>460</v>
      </c>
      <c r="C1324" t="s">
        <v>448</v>
      </c>
      <c r="D1324" s="6" t="e">
        <f>+SED!AJ1324</f>
        <v>#VALUE!</v>
      </c>
      <c r="E1324" s="7" t="s">
        <v>3</v>
      </c>
      <c r="F1324">
        <f>VLOOKUP(B1324,RegInd!$B$2:$N$388,13,FALSE)</f>
        <v>0.50525656683205844</v>
      </c>
      <c r="G1324" s="7">
        <v>0.50525656683205844</v>
      </c>
      <c r="H1324">
        <f>+VLOOKUP(C1324,ExpPat!$A$2:$D$47,4,FALSE)</f>
        <v>0.43135151006388456</v>
      </c>
      <c r="I1324" s="7">
        <v>0.43135151006388456</v>
      </c>
      <c r="J1324" t="e">
        <f t="shared" si="83"/>
        <v>#VALUE!</v>
      </c>
      <c r="N1324" s="3" t="e">
        <f t="shared" si="80"/>
        <v>#VALUE!</v>
      </c>
      <c r="O1324" s="3">
        <f t="shared" si="81"/>
        <v>0.59024562456211616</v>
      </c>
      <c r="P1324" s="3">
        <f t="shared" si="82"/>
        <v>0.59770063403118556</v>
      </c>
    </row>
    <row r="1325" spans="1:16" x14ac:dyDescent="0.3">
      <c r="A1325" t="s">
        <v>2575</v>
      </c>
      <c r="B1325" t="s">
        <v>2574</v>
      </c>
      <c r="C1325" t="s">
        <v>448</v>
      </c>
      <c r="D1325" s="6">
        <f>+SED!AJ1325</f>
        <v>0.17129865845538567</v>
      </c>
      <c r="E1325" s="7">
        <v>0.17129865845538567</v>
      </c>
      <c r="F1325" t="e">
        <f>VLOOKUP(B1325,RegInd!$B$2:$N$388,13,FALSE)</f>
        <v>#N/A</v>
      </c>
      <c r="G1325" s="7">
        <v>0.50525656683205844</v>
      </c>
      <c r="H1325">
        <f>+VLOOKUP(C1325,ExpPat!$A$2:$D$47,4,FALSE)</f>
        <v>0.43135151006388456</v>
      </c>
      <c r="I1325" s="7">
        <v>0.43135151006388456</v>
      </c>
      <c r="J1325">
        <f t="shared" si="83"/>
        <v>0.6791465999778501</v>
      </c>
      <c r="N1325" s="3">
        <f t="shared" si="80"/>
        <v>0.84949354134024846</v>
      </c>
      <c r="O1325" s="3">
        <f t="shared" si="81"/>
        <v>0.59024562456211616</v>
      </c>
      <c r="P1325" s="3">
        <f t="shared" si="82"/>
        <v>0.59770063403118556</v>
      </c>
    </row>
    <row r="1326" spans="1:16" x14ac:dyDescent="0.3">
      <c r="A1326" t="s">
        <v>2577</v>
      </c>
      <c r="B1326" t="s">
        <v>2576</v>
      </c>
      <c r="C1326" t="s">
        <v>448</v>
      </c>
      <c r="D1326" s="6">
        <f>+SED!AJ1326</f>
        <v>0.17155362144920142</v>
      </c>
      <c r="E1326" s="7">
        <v>0.17155362144920142</v>
      </c>
      <c r="F1326" t="e">
        <f>VLOOKUP(B1326,RegInd!$B$2:$N$388,13,FALSE)</f>
        <v>#N/A</v>
      </c>
      <c r="G1326" s="7">
        <v>0.50525656683205844</v>
      </c>
      <c r="H1326">
        <f>+VLOOKUP(C1326,ExpPat!$A$2:$D$47,4,FALSE)</f>
        <v>0.43135151006388456</v>
      </c>
      <c r="I1326" s="7">
        <v>0.43135151006388456</v>
      </c>
      <c r="J1326">
        <f t="shared" si="83"/>
        <v>0.67900816790066976</v>
      </c>
      <c r="N1326" s="3">
        <f t="shared" si="80"/>
        <v>0.84907824510870755</v>
      </c>
      <c r="O1326" s="3">
        <f t="shared" si="81"/>
        <v>0.59024562456211616</v>
      </c>
      <c r="P1326" s="3">
        <f t="shared" si="82"/>
        <v>0.59770063403118556</v>
      </c>
    </row>
    <row r="1327" spans="1:16" x14ac:dyDescent="0.3">
      <c r="A1327" t="s">
        <v>461</v>
      </c>
      <c r="B1327" t="s">
        <v>2578</v>
      </c>
      <c r="C1327" t="s">
        <v>448</v>
      </c>
      <c r="D1327" s="6" t="e">
        <f>+SED!AJ1327</f>
        <v>#VALUE!</v>
      </c>
      <c r="E1327" s="7" t="s">
        <v>3</v>
      </c>
      <c r="F1327" t="e">
        <f>VLOOKUP(B1327,RegInd!$B$2:$N$388,13,FALSE)</f>
        <v>#N/A</v>
      </c>
      <c r="G1327" s="7" t="s">
        <v>3</v>
      </c>
      <c r="H1327">
        <f>+VLOOKUP(C1327,ExpPat!$A$2:$D$47,4,FALSE)</f>
        <v>0.43135151006388456</v>
      </c>
      <c r="I1327" s="7">
        <v>0.43135151006388456</v>
      </c>
      <c r="J1327" t="e">
        <f t="shared" si="83"/>
        <v>#VALUE!</v>
      </c>
      <c r="N1327" s="3" t="e">
        <f t="shared" si="80"/>
        <v>#VALUE!</v>
      </c>
      <c r="O1327" s="3" t="e">
        <f t="shared" si="81"/>
        <v>#VALUE!</v>
      </c>
      <c r="P1327" s="3">
        <f t="shared" si="82"/>
        <v>0.59770063403118556</v>
      </c>
    </row>
    <row r="1328" spans="1:16" x14ac:dyDescent="0.3">
      <c r="A1328" t="s">
        <v>462</v>
      </c>
      <c r="B1328" t="s">
        <v>463</v>
      </c>
      <c r="C1328" t="s">
        <v>448</v>
      </c>
      <c r="D1328" s="6" t="e">
        <f>+SED!AJ1328</f>
        <v>#VALUE!</v>
      </c>
      <c r="E1328" s="7" t="s">
        <v>3</v>
      </c>
      <c r="F1328">
        <f>VLOOKUP(B1328,RegInd!$B$2:$N$388,13,FALSE)</f>
        <v>0.4770335464169263</v>
      </c>
      <c r="G1328" s="7">
        <v>0.4770335464169263</v>
      </c>
      <c r="H1328">
        <f>+VLOOKUP(C1328,ExpPat!$A$2:$D$47,4,FALSE)</f>
        <v>0.43135151006388456</v>
      </c>
      <c r="I1328" s="7">
        <v>0.43135151006388456</v>
      </c>
      <c r="J1328" t="e">
        <f t="shared" si="83"/>
        <v>#VALUE!</v>
      </c>
      <c r="N1328" s="3" t="e">
        <f t="shared" si="80"/>
        <v>#VALUE!</v>
      </c>
      <c r="O1328" s="3">
        <f t="shared" si="81"/>
        <v>0.5373352631434325</v>
      </c>
      <c r="P1328" s="3">
        <f t="shared" si="82"/>
        <v>0.59770063403118556</v>
      </c>
    </row>
    <row r="1329" spans="1:16" x14ac:dyDescent="0.3">
      <c r="A1329" t="s">
        <v>2580</v>
      </c>
      <c r="B1329" t="s">
        <v>2579</v>
      </c>
      <c r="C1329" t="s">
        <v>448</v>
      </c>
      <c r="D1329" s="6">
        <f>+SED!AJ1329</f>
        <v>0.18320887855534282</v>
      </c>
      <c r="E1329" s="7">
        <v>0.18320887855534282</v>
      </c>
      <c r="F1329" t="e">
        <f>VLOOKUP(B1329,RegInd!$B$2:$N$388,13,FALSE)</f>
        <v>#N/A</v>
      </c>
      <c r="G1329" s="7">
        <v>0.4770335464169263</v>
      </c>
      <c r="H1329">
        <f>+VLOOKUP(C1329,ExpPat!$A$2:$D$47,4,FALSE)</f>
        <v>0.43135151006388456</v>
      </c>
      <c r="I1329" s="7">
        <v>0.43135151006388456</v>
      </c>
      <c r="J1329">
        <f t="shared" si="83"/>
        <v>0.65504316258667128</v>
      </c>
      <c r="N1329" s="3">
        <f t="shared" si="80"/>
        <v>0.83009359058539578</v>
      </c>
      <c r="O1329" s="3">
        <f t="shared" si="81"/>
        <v>0.5373352631434325</v>
      </c>
      <c r="P1329" s="3">
        <f t="shared" si="82"/>
        <v>0.59770063403118556</v>
      </c>
    </row>
    <row r="1330" spans="1:16" x14ac:dyDescent="0.3">
      <c r="A1330" t="s">
        <v>2582</v>
      </c>
      <c r="B1330" t="s">
        <v>2581</v>
      </c>
      <c r="C1330" t="s">
        <v>448</v>
      </c>
      <c r="D1330" s="6">
        <f>+SED!AJ1330</f>
        <v>0.17638678685056608</v>
      </c>
      <c r="E1330" s="7">
        <v>0.17638678685056608</v>
      </c>
      <c r="F1330" t="e">
        <f>VLOOKUP(B1330,RegInd!$B$2:$N$388,13,FALSE)</f>
        <v>#N/A</v>
      </c>
      <c r="G1330" s="7">
        <v>0.4770335464169263</v>
      </c>
      <c r="H1330">
        <f>+VLOOKUP(C1330,ExpPat!$A$2:$D$47,4,FALSE)</f>
        <v>0.43135151006388456</v>
      </c>
      <c r="I1330" s="7">
        <v>0.43135151006388456</v>
      </c>
      <c r="J1330">
        <f t="shared" si="83"/>
        <v>0.65874721512885825</v>
      </c>
      <c r="N1330" s="3">
        <f t="shared" si="80"/>
        <v>0.84120574821195671</v>
      </c>
      <c r="O1330" s="3">
        <f t="shared" si="81"/>
        <v>0.5373352631434325</v>
      </c>
      <c r="P1330" s="3">
        <f t="shared" si="82"/>
        <v>0.59770063403118556</v>
      </c>
    </row>
    <row r="1331" spans="1:16" x14ac:dyDescent="0.3">
      <c r="A1331" t="s">
        <v>2584</v>
      </c>
      <c r="B1331" t="s">
        <v>2583</v>
      </c>
      <c r="C1331" t="s">
        <v>448</v>
      </c>
      <c r="D1331" s="6">
        <f>+SED!AJ1331</f>
        <v>0.17398151157613675</v>
      </c>
      <c r="E1331" s="7">
        <v>0.17398151157613675</v>
      </c>
      <c r="F1331" t="e">
        <f>VLOOKUP(B1331,RegInd!$B$2:$N$388,13,FALSE)</f>
        <v>#N/A</v>
      </c>
      <c r="G1331" s="7">
        <v>0.4770335464169263</v>
      </c>
      <c r="H1331">
        <f>+VLOOKUP(C1331,ExpPat!$A$2:$D$47,4,FALSE)</f>
        <v>0.43135151006388456</v>
      </c>
      <c r="I1331" s="7">
        <v>0.43135151006388456</v>
      </c>
      <c r="J1331">
        <f t="shared" si="83"/>
        <v>0.66005315858146119</v>
      </c>
      <c r="N1331" s="3">
        <f t="shared" si="80"/>
        <v>0.84512357856976528</v>
      </c>
      <c r="O1331" s="3">
        <f t="shared" si="81"/>
        <v>0.5373352631434325</v>
      </c>
      <c r="P1331" s="3">
        <f t="shared" si="82"/>
        <v>0.59770063403118556</v>
      </c>
    </row>
    <row r="1332" spans="1:16" x14ac:dyDescent="0.3">
      <c r="A1332" t="s">
        <v>2586</v>
      </c>
      <c r="B1332" t="s">
        <v>2585</v>
      </c>
      <c r="C1332" t="s">
        <v>448</v>
      </c>
      <c r="D1332" s="6">
        <f>+SED!AJ1332</f>
        <v>0.17680292796659888</v>
      </c>
      <c r="E1332" s="7">
        <v>0.17680292796659888</v>
      </c>
      <c r="F1332" t="e">
        <f>VLOOKUP(B1332,RegInd!$B$2:$N$388,13,FALSE)</f>
        <v>#N/A</v>
      </c>
      <c r="G1332" s="7">
        <v>0.4770335464169263</v>
      </c>
      <c r="H1332">
        <f>+VLOOKUP(C1332,ExpPat!$A$2:$D$47,4,FALSE)</f>
        <v>0.43135151006388456</v>
      </c>
      <c r="I1332" s="7">
        <v>0.43135151006388456</v>
      </c>
      <c r="J1332">
        <f t="shared" si="83"/>
        <v>0.65852127144099049</v>
      </c>
      <c r="N1332" s="3">
        <f t="shared" si="80"/>
        <v>0.84052791714835318</v>
      </c>
      <c r="O1332" s="3">
        <f t="shared" si="81"/>
        <v>0.5373352631434325</v>
      </c>
      <c r="P1332" s="3">
        <f t="shared" si="82"/>
        <v>0.59770063403118556</v>
      </c>
    </row>
    <row r="1333" spans="1:16" x14ac:dyDescent="0.3">
      <c r="A1333" t="s">
        <v>2588</v>
      </c>
      <c r="B1333" t="s">
        <v>2587</v>
      </c>
      <c r="C1333" t="s">
        <v>448</v>
      </c>
      <c r="D1333" s="6">
        <f>+SED!AJ1333</f>
        <v>0.17279073038271842</v>
      </c>
      <c r="E1333" s="7">
        <v>0.17279073038271842</v>
      </c>
      <c r="F1333" t="e">
        <f>VLOOKUP(B1333,RegInd!$B$2:$N$388,13,FALSE)</f>
        <v>#N/A</v>
      </c>
      <c r="G1333" s="7">
        <v>0.4770335464169263</v>
      </c>
      <c r="H1333">
        <f>+VLOOKUP(C1333,ExpPat!$A$2:$D$47,4,FALSE)</f>
        <v>0.43135151006388456</v>
      </c>
      <c r="I1333" s="7">
        <v>0.43135151006388456</v>
      </c>
      <c r="J1333">
        <f t="shared" si="83"/>
        <v>0.66069969285533803</v>
      </c>
      <c r="N1333" s="3">
        <f t="shared" si="80"/>
        <v>0.84706318139139603</v>
      </c>
      <c r="O1333" s="3">
        <f t="shared" si="81"/>
        <v>0.5373352631434325</v>
      </c>
      <c r="P1333" s="3">
        <f t="shared" si="82"/>
        <v>0.59770063403118556</v>
      </c>
    </row>
    <row r="1334" spans="1:16" x14ac:dyDescent="0.3">
      <c r="A1334" t="s">
        <v>464</v>
      </c>
      <c r="B1334" t="s">
        <v>465</v>
      </c>
      <c r="C1334" t="s">
        <v>448</v>
      </c>
      <c r="D1334" s="6" t="e">
        <f>+SED!AJ1334</f>
        <v>#VALUE!</v>
      </c>
      <c r="E1334" s="7" t="s">
        <v>3</v>
      </c>
      <c r="F1334">
        <f>VLOOKUP(B1334,RegInd!$B$2:$N$388,13,FALSE)</f>
        <v>0.50149349744337413</v>
      </c>
      <c r="G1334" s="7">
        <v>0.50149349744337413</v>
      </c>
      <c r="H1334">
        <f>+VLOOKUP(C1334,ExpPat!$A$2:$D$47,4,FALSE)</f>
        <v>0.43135151006388456</v>
      </c>
      <c r="I1334" s="7">
        <v>0.43135151006388456</v>
      </c>
      <c r="J1334" t="e">
        <f t="shared" si="83"/>
        <v>#VALUE!</v>
      </c>
      <c r="N1334" s="3" t="e">
        <f t="shared" si="80"/>
        <v>#VALUE!</v>
      </c>
      <c r="O1334" s="3">
        <f t="shared" si="81"/>
        <v>0.58319090970629162</v>
      </c>
      <c r="P1334" s="3">
        <f t="shared" si="82"/>
        <v>0.59770063403118556</v>
      </c>
    </row>
    <row r="1335" spans="1:16" x14ac:dyDescent="0.3">
      <c r="A1335" t="s">
        <v>2590</v>
      </c>
      <c r="B1335" t="s">
        <v>2589</v>
      </c>
      <c r="C1335" t="s">
        <v>448</v>
      </c>
      <c r="D1335" s="6">
        <f>+SED!AJ1335</f>
        <v>0.16058286773366534</v>
      </c>
      <c r="E1335" s="7">
        <v>0.16058286773366534</v>
      </c>
      <c r="F1335" t="e">
        <f>VLOOKUP(B1335,RegInd!$B$2:$N$388,13,FALSE)</f>
        <v>#N/A</v>
      </c>
      <c r="G1335" s="7">
        <v>0.50149349744337413</v>
      </c>
      <c r="H1335">
        <f>+VLOOKUP(C1335,ExpPat!$A$2:$D$47,4,FALSE)</f>
        <v>0.43135151006388456</v>
      </c>
      <c r="I1335" s="7">
        <v>0.43135151006388456</v>
      </c>
      <c r="J1335">
        <f t="shared" si="83"/>
        <v>0.68261316355618451</v>
      </c>
      <c r="N1335" s="3">
        <f t="shared" si="80"/>
        <v>0.86694794693107624</v>
      </c>
      <c r="O1335" s="3">
        <f t="shared" si="81"/>
        <v>0.58319090970629162</v>
      </c>
      <c r="P1335" s="3">
        <f t="shared" si="82"/>
        <v>0.59770063403118556</v>
      </c>
    </row>
    <row r="1336" spans="1:16" x14ac:dyDescent="0.3">
      <c r="A1336" t="s">
        <v>2592</v>
      </c>
      <c r="B1336" t="s">
        <v>2591</v>
      </c>
      <c r="C1336" t="s">
        <v>448</v>
      </c>
      <c r="D1336" s="6">
        <f>+SED!AJ1336</f>
        <v>0.17018959966455807</v>
      </c>
      <c r="E1336" s="7">
        <v>0.17018959966455807</v>
      </c>
      <c r="F1336" t="e">
        <f>VLOOKUP(B1336,RegInd!$B$2:$N$388,13,FALSE)</f>
        <v>#N/A</v>
      </c>
      <c r="G1336" s="7">
        <v>0.50149349744337413</v>
      </c>
      <c r="H1336">
        <f>+VLOOKUP(C1336,ExpPat!$A$2:$D$47,4,FALSE)</f>
        <v>0.43135151006388456</v>
      </c>
      <c r="I1336" s="7">
        <v>0.43135151006388456</v>
      </c>
      <c r="J1336">
        <f t="shared" si="83"/>
        <v>0.67739719148037425</v>
      </c>
      <c r="N1336" s="3">
        <f t="shared" si="80"/>
        <v>0.85130003070364557</v>
      </c>
      <c r="O1336" s="3">
        <f t="shared" si="81"/>
        <v>0.58319090970629162</v>
      </c>
      <c r="P1336" s="3">
        <f t="shared" si="82"/>
        <v>0.59770063403118556</v>
      </c>
    </row>
    <row r="1337" spans="1:16" x14ac:dyDescent="0.3">
      <c r="A1337" t="s">
        <v>466</v>
      </c>
      <c r="B1337" t="s">
        <v>2593</v>
      </c>
      <c r="C1337" t="s">
        <v>448</v>
      </c>
      <c r="D1337" s="6" t="e">
        <f>+SED!AJ1337</f>
        <v>#VALUE!</v>
      </c>
      <c r="E1337" s="7" t="s">
        <v>3</v>
      </c>
      <c r="F1337" t="e">
        <f>VLOOKUP(B1337,RegInd!$B$2:$N$388,13,FALSE)</f>
        <v>#N/A</v>
      </c>
      <c r="G1337" s="7" t="s">
        <v>3</v>
      </c>
      <c r="H1337">
        <f>+VLOOKUP(C1337,ExpPat!$A$2:$D$47,4,FALSE)</f>
        <v>0.43135151006388456</v>
      </c>
      <c r="I1337" s="7">
        <v>0.43135151006388456</v>
      </c>
      <c r="J1337" t="e">
        <f t="shared" si="83"/>
        <v>#VALUE!</v>
      </c>
      <c r="N1337" s="3" t="e">
        <f t="shared" si="80"/>
        <v>#VALUE!</v>
      </c>
      <c r="O1337" s="3" t="e">
        <f t="shared" si="81"/>
        <v>#VALUE!</v>
      </c>
      <c r="P1337" s="3">
        <f t="shared" si="82"/>
        <v>0.59770063403118556</v>
      </c>
    </row>
    <row r="1338" spans="1:16" x14ac:dyDescent="0.3">
      <c r="A1338" t="s">
        <v>467</v>
      </c>
      <c r="B1338" t="s">
        <v>468</v>
      </c>
      <c r="C1338" t="s">
        <v>448</v>
      </c>
      <c r="D1338" s="6" t="e">
        <f>+SED!AJ1338</f>
        <v>#VALUE!</v>
      </c>
      <c r="E1338" s="7" t="s">
        <v>3</v>
      </c>
      <c r="F1338">
        <f>VLOOKUP(B1338,RegInd!$B$2:$N$388,13,FALSE)</f>
        <v>0.50149349744337413</v>
      </c>
      <c r="G1338" s="7">
        <v>0.50149349744337413</v>
      </c>
      <c r="H1338">
        <f>+VLOOKUP(C1338,ExpPat!$A$2:$D$47,4,FALSE)</f>
        <v>0.43135151006388456</v>
      </c>
      <c r="I1338" s="7">
        <v>0.43135151006388456</v>
      </c>
      <c r="J1338" t="e">
        <f t="shared" si="83"/>
        <v>#VALUE!</v>
      </c>
      <c r="N1338" s="3" t="e">
        <f t="shared" si="80"/>
        <v>#VALUE!</v>
      </c>
      <c r="O1338" s="3">
        <f t="shared" si="81"/>
        <v>0.58319090970629162</v>
      </c>
      <c r="P1338" s="3">
        <f t="shared" si="82"/>
        <v>0.59770063403118556</v>
      </c>
    </row>
    <row r="1339" spans="1:16" x14ac:dyDescent="0.3">
      <c r="A1339" t="s">
        <v>2595</v>
      </c>
      <c r="B1339" t="s">
        <v>2594</v>
      </c>
      <c r="C1339" t="s">
        <v>448</v>
      </c>
      <c r="D1339" s="6">
        <f>+SED!AJ1339</f>
        <v>0.17523433616688544</v>
      </c>
      <c r="E1339" s="7">
        <v>0.17523433616688544</v>
      </c>
      <c r="F1339" t="e">
        <f>VLOOKUP(B1339,RegInd!$B$2:$N$388,13,FALSE)</f>
        <v>#N/A</v>
      </c>
      <c r="G1339" s="7">
        <v>0.50149349744337413</v>
      </c>
      <c r="H1339">
        <f>+VLOOKUP(C1339,ExpPat!$A$2:$D$47,4,FALSE)</f>
        <v>0.43135151006388456</v>
      </c>
      <c r="I1339" s="7">
        <v>0.43135151006388456</v>
      </c>
      <c r="J1339">
        <f t="shared" si="83"/>
        <v>0.67465815338550006</v>
      </c>
      <c r="N1339" s="3">
        <f t="shared" si="80"/>
        <v>0.84308291641902289</v>
      </c>
      <c r="O1339" s="3">
        <f t="shared" si="81"/>
        <v>0.58319090970629162</v>
      </c>
      <c r="P1339" s="3">
        <f t="shared" si="82"/>
        <v>0.59770063403118556</v>
      </c>
    </row>
    <row r="1340" spans="1:16" x14ac:dyDescent="0.3">
      <c r="A1340" t="s">
        <v>2597</v>
      </c>
      <c r="B1340" t="s">
        <v>2596</v>
      </c>
      <c r="C1340" t="s">
        <v>448</v>
      </c>
      <c r="D1340" s="6">
        <f>+SED!AJ1340</f>
        <v>0.15441605438178388</v>
      </c>
      <c r="E1340" s="7">
        <v>0.15441605438178388</v>
      </c>
      <c r="F1340" t="e">
        <f>VLOOKUP(B1340,RegInd!$B$2:$N$388,13,FALSE)</f>
        <v>#N/A</v>
      </c>
      <c r="G1340" s="7">
        <v>0.50149349744337413</v>
      </c>
      <c r="H1340">
        <f>+VLOOKUP(C1340,ExpPat!$A$2:$D$47,4,FALSE)</f>
        <v>0.43135151006388456</v>
      </c>
      <c r="I1340" s="7">
        <v>0.43135151006388456</v>
      </c>
      <c r="J1340">
        <f t="shared" si="83"/>
        <v>0.68596143292307599</v>
      </c>
      <c r="N1340" s="3">
        <f t="shared" si="80"/>
        <v>0.87699275503175089</v>
      </c>
      <c r="O1340" s="3">
        <f t="shared" si="81"/>
        <v>0.58319090970629162</v>
      </c>
      <c r="P1340" s="3">
        <f t="shared" si="82"/>
        <v>0.59770063403118556</v>
      </c>
    </row>
    <row r="1341" spans="1:16" x14ac:dyDescent="0.3">
      <c r="A1341" t="s">
        <v>2599</v>
      </c>
      <c r="B1341" t="s">
        <v>2598</v>
      </c>
      <c r="C1341" t="s">
        <v>448</v>
      </c>
      <c r="D1341" s="6">
        <f>+SED!AJ1341</f>
        <v>0.15583735509255972</v>
      </c>
      <c r="E1341" s="7">
        <v>0.15583735509255972</v>
      </c>
      <c r="F1341" t="e">
        <f>VLOOKUP(B1341,RegInd!$B$2:$N$388,13,FALSE)</f>
        <v>#N/A</v>
      </c>
      <c r="G1341" s="7">
        <v>0.50149349744337413</v>
      </c>
      <c r="H1341">
        <f>+VLOOKUP(C1341,ExpPat!$A$2:$D$47,4,FALSE)</f>
        <v>0.43135151006388456</v>
      </c>
      <c r="I1341" s="7">
        <v>0.43135151006388456</v>
      </c>
      <c r="J1341">
        <f t="shared" si="83"/>
        <v>0.68518973814986228</v>
      </c>
      <c r="N1341" s="3">
        <f t="shared" si="80"/>
        <v>0.87467767071210956</v>
      </c>
      <c r="O1341" s="3">
        <f t="shared" si="81"/>
        <v>0.58319090970629162</v>
      </c>
      <c r="P1341" s="3">
        <f t="shared" si="82"/>
        <v>0.59770063403118556</v>
      </c>
    </row>
    <row r="1342" spans="1:16" x14ac:dyDescent="0.3">
      <c r="A1342" t="s">
        <v>2601</v>
      </c>
      <c r="B1342" t="s">
        <v>2600</v>
      </c>
      <c r="C1342" t="s">
        <v>448</v>
      </c>
      <c r="D1342" s="6">
        <f>+SED!AJ1342</f>
        <v>0.15460185381340819</v>
      </c>
      <c r="E1342" s="7">
        <v>0.15460185381340819</v>
      </c>
      <c r="F1342" t="e">
        <f>VLOOKUP(B1342,RegInd!$B$2:$N$388,13,FALSE)</f>
        <v>#N/A</v>
      </c>
      <c r="G1342" s="7">
        <v>0.50149349744337413</v>
      </c>
      <c r="H1342">
        <f>+VLOOKUP(C1342,ExpPat!$A$2:$D$47,4,FALSE)</f>
        <v>0.43135151006388456</v>
      </c>
      <c r="I1342" s="7">
        <v>0.43135151006388456</v>
      </c>
      <c r="J1342">
        <f t="shared" si="83"/>
        <v>0.68586055318020145</v>
      </c>
      <c r="N1342" s="3">
        <f t="shared" si="80"/>
        <v>0.87669011580312706</v>
      </c>
      <c r="O1342" s="3">
        <f t="shared" si="81"/>
        <v>0.58319090970629162</v>
      </c>
      <c r="P1342" s="3">
        <f t="shared" si="82"/>
        <v>0.59770063403118556</v>
      </c>
    </row>
    <row r="1343" spans="1:16" x14ac:dyDescent="0.3">
      <c r="A1343" t="s">
        <v>2603</v>
      </c>
      <c r="B1343" t="s">
        <v>2602</v>
      </c>
      <c r="C1343" t="s">
        <v>448</v>
      </c>
      <c r="D1343" s="6">
        <f>+SED!AJ1343</f>
        <v>0.15646483683609377</v>
      </c>
      <c r="E1343" s="7">
        <v>0.15646483683609377</v>
      </c>
      <c r="F1343" t="e">
        <f>VLOOKUP(B1343,RegInd!$B$2:$N$388,13,FALSE)</f>
        <v>#N/A</v>
      </c>
      <c r="G1343" s="7">
        <v>0.50149349744337413</v>
      </c>
      <c r="H1343">
        <f>+VLOOKUP(C1343,ExpPat!$A$2:$D$47,4,FALSE)</f>
        <v>0.43135151006388456</v>
      </c>
      <c r="I1343" s="7">
        <v>0.43135151006388456</v>
      </c>
      <c r="J1343">
        <f t="shared" si="83"/>
        <v>0.68484904713486372</v>
      </c>
      <c r="N1343" s="3">
        <f t="shared" si="80"/>
        <v>0.87365559766711409</v>
      </c>
      <c r="O1343" s="3">
        <f t="shared" si="81"/>
        <v>0.58319090970629162</v>
      </c>
      <c r="P1343" s="3">
        <f t="shared" si="82"/>
        <v>0.59770063403118556</v>
      </c>
    </row>
    <row r="1344" spans="1:16" x14ac:dyDescent="0.3">
      <c r="A1344" t="s">
        <v>469</v>
      </c>
      <c r="B1344" t="s">
        <v>470</v>
      </c>
      <c r="C1344" t="s">
        <v>448</v>
      </c>
      <c r="D1344" s="6" t="e">
        <f>+SED!AJ1344</f>
        <v>#VALUE!</v>
      </c>
      <c r="E1344" s="7" t="s">
        <v>3</v>
      </c>
      <c r="F1344">
        <f>VLOOKUP(B1344,RegInd!$B$2:$N$388,13,FALSE)</f>
        <v>0.50525656683205844</v>
      </c>
      <c r="G1344" s="7">
        <v>0.50525656683205844</v>
      </c>
      <c r="H1344">
        <f>+VLOOKUP(C1344,ExpPat!$A$2:$D$47,4,FALSE)</f>
        <v>0.43135151006388456</v>
      </c>
      <c r="I1344" s="7">
        <v>0.43135151006388456</v>
      </c>
      <c r="J1344" t="e">
        <f t="shared" si="83"/>
        <v>#VALUE!</v>
      </c>
      <c r="N1344" s="3" t="e">
        <f t="shared" si="80"/>
        <v>#VALUE!</v>
      </c>
      <c r="O1344" s="3">
        <f t="shared" si="81"/>
        <v>0.59024562456211616</v>
      </c>
      <c r="P1344" s="3">
        <f t="shared" si="82"/>
        <v>0.59770063403118556</v>
      </c>
    </row>
    <row r="1345" spans="1:16" x14ac:dyDescent="0.3">
      <c r="A1345" t="s">
        <v>2605</v>
      </c>
      <c r="B1345" t="s">
        <v>2604</v>
      </c>
      <c r="C1345" t="s">
        <v>448</v>
      </c>
      <c r="D1345" s="6">
        <f>+SED!AJ1345</f>
        <v>0.16243060343668506</v>
      </c>
      <c r="E1345" s="7">
        <v>0.16243060343668506</v>
      </c>
      <c r="F1345" t="e">
        <f>VLOOKUP(B1345,RegInd!$B$2:$N$388,13,FALSE)</f>
        <v>#N/A</v>
      </c>
      <c r="G1345" s="7">
        <v>0.50525656683205844</v>
      </c>
      <c r="H1345">
        <f>+VLOOKUP(C1345,ExpPat!$A$2:$D$47,4,FALSE)</f>
        <v>0.43135151006388456</v>
      </c>
      <c r="I1345" s="7">
        <v>0.43135151006388456</v>
      </c>
      <c r="J1345">
        <f t="shared" si="83"/>
        <v>0.68396150765686481</v>
      </c>
      <c r="N1345" s="3">
        <f t="shared" si="80"/>
        <v>0.86393826437729249</v>
      </c>
      <c r="O1345" s="3">
        <f t="shared" si="81"/>
        <v>0.59024562456211616</v>
      </c>
      <c r="P1345" s="3">
        <f t="shared" si="82"/>
        <v>0.59770063403118556</v>
      </c>
    </row>
    <row r="1346" spans="1:16" x14ac:dyDescent="0.3">
      <c r="A1346" t="s">
        <v>2607</v>
      </c>
      <c r="B1346" t="s">
        <v>2606</v>
      </c>
      <c r="C1346" t="s">
        <v>448</v>
      </c>
      <c r="D1346" s="6">
        <f>+SED!AJ1346</f>
        <v>0.16283853402278375</v>
      </c>
      <c r="E1346" s="7">
        <v>0.16283853402278375</v>
      </c>
      <c r="F1346" t="e">
        <f>VLOOKUP(B1346,RegInd!$B$2:$N$388,13,FALSE)</f>
        <v>#N/A</v>
      </c>
      <c r="G1346" s="7">
        <v>0.50525656683205844</v>
      </c>
      <c r="H1346">
        <f>+VLOOKUP(C1346,ExpPat!$A$2:$D$47,4,FALSE)</f>
        <v>0.43135151006388456</v>
      </c>
      <c r="I1346" s="7">
        <v>0.43135151006388456</v>
      </c>
      <c r="J1346">
        <f t="shared" si="83"/>
        <v>0.68374002187363836</v>
      </c>
      <c r="N1346" s="3">
        <f t="shared" ref="N1346:N1409" si="84">1-(E1346-$L$2)/($M$2-$L$2)</f>
        <v>0.86327380702761336</v>
      </c>
      <c r="O1346" s="3">
        <f t="shared" ref="O1346:O1409" si="85">+(G1346-$L$3)/($M$3-$L$3)</f>
        <v>0.59024562456211616</v>
      </c>
      <c r="P1346" s="3">
        <f t="shared" ref="P1346:P1409" si="86">+(I1346-$L$4)/($M$4-$L$4)</f>
        <v>0.59770063403118556</v>
      </c>
    </row>
    <row r="1347" spans="1:16" x14ac:dyDescent="0.3">
      <c r="A1347" t="s">
        <v>2609</v>
      </c>
      <c r="B1347" t="s">
        <v>2608</v>
      </c>
      <c r="C1347" t="s">
        <v>448</v>
      </c>
      <c r="D1347" s="6">
        <f>+SED!AJ1347</f>
        <v>0.16255806061909547</v>
      </c>
      <c r="E1347" s="7">
        <v>0.16255806061909547</v>
      </c>
      <c r="F1347" t="e">
        <f>VLOOKUP(B1347,RegInd!$B$2:$N$388,13,FALSE)</f>
        <v>#N/A</v>
      </c>
      <c r="G1347" s="7">
        <v>0.50525656683205844</v>
      </c>
      <c r="H1347">
        <f>+VLOOKUP(C1347,ExpPat!$A$2:$D$47,4,FALSE)</f>
        <v>0.43135151006388456</v>
      </c>
      <c r="I1347" s="7">
        <v>0.43135151006388456</v>
      </c>
      <c r="J1347">
        <f t="shared" ref="J1347:J1410" si="87">+(N1347/3)+(O1347/3)+(P1347/3)</f>
        <v>0.68389230481982333</v>
      </c>
      <c r="N1347" s="3">
        <f t="shared" si="84"/>
        <v>0.86373065586616826</v>
      </c>
      <c r="O1347" s="3">
        <f t="shared" si="85"/>
        <v>0.59024562456211616</v>
      </c>
      <c r="P1347" s="3">
        <f t="shared" si="86"/>
        <v>0.59770063403118556</v>
      </c>
    </row>
    <row r="1348" spans="1:16" x14ac:dyDescent="0.3">
      <c r="A1348" t="s">
        <v>471</v>
      </c>
      <c r="B1348" t="s">
        <v>472</v>
      </c>
      <c r="C1348" t="s">
        <v>448</v>
      </c>
      <c r="D1348" s="6" t="e">
        <f>+SED!AJ1348</f>
        <v>#VALUE!</v>
      </c>
      <c r="E1348" s="7" t="s">
        <v>3</v>
      </c>
      <c r="F1348">
        <f>VLOOKUP(B1348,RegInd!$B$2:$N$388,13,FALSE)</f>
        <v>0.48832275458297913</v>
      </c>
      <c r="G1348" s="7">
        <v>0.48832275458297913</v>
      </c>
      <c r="H1348">
        <f>+VLOOKUP(C1348,ExpPat!$A$2:$D$47,4,FALSE)</f>
        <v>0.43135151006388456</v>
      </c>
      <c r="I1348" s="7">
        <v>0.43135151006388456</v>
      </c>
      <c r="J1348" t="e">
        <f t="shared" si="87"/>
        <v>#VALUE!</v>
      </c>
      <c r="N1348" s="3" t="e">
        <f t="shared" si="84"/>
        <v>#VALUE!</v>
      </c>
      <c r="O1348" s="3">
        <f t="shared" si="85"/>
        <v>0.55849940771090589</v>
      </c>
      <c r="P1348" s="3">
        <f t="shared" si="86"/>
        <v>0.59770063403118556</v>
      </c>
    </row>
    <row r="1349" spans="1:16" x14ac:dyDescent="0.3">
      <c r="A1349" t="s">
        <v>2611</v>
      </c>
      <c r="B1349" t="s">
        <v>2610</v>
      </c>
      <c r="C1349" t="s">
        <v>448</v>
      </c>
      <c r="D1349" s="6">
        <f>+SED!AJ1349</f>
        <v>0.1840108541854355</v>
      </c>
      <c r="E1349" s="7">
        <v>0.1840108541854355</v>
      </c>
      <c r="F1349" t="e">
        <f>VLOOKUP(B1349,RegInd!$B$2:$N$388,13,FALSE)</f>
        <v>#N/A</v>
      </c>
      <c r="G1349" s="7">
        <v>0.48832275458297913</v>
      </c>
      <c r="H1349">
        <f>+VLOOKUP(C1349,ExpPat!$A$2:$D$47,4,FALSE)</f>
        <v>0.43135151006388456</v>
      </c>
      <c r="I1349" s="7">
        <v>0.43135151006388456</v>
      </c>
      <c r="J1349">
        <f t="shared" si="87"/>
        <v>0.66166244502675486</v>
      </c>
      <c r="N1349" s="3">
        <f t="shared" si="84"/>
        <v>0.82878729333817314</v>
      </c>
      <c r="O1349" s="3">
        <f t="shared" si="85"/>
        <v>0.55849940771090589</v>
      </c>
      <c r="P1349" s="3">
        <f t="shared" si="86"/>
        <v>0.59770063403118556</v>
      </c>
    </row>
    <row r="1350" spans="1:16" x14ac:dyDescent="0.3">
      <c r="A1350" t="s">
        <v>2613</v>
      </c>
      <c r="B1350" t="s">
        <v>2612</v>
      </c>
      <c r="C1350" t="s">
        <v>448</v>
      </c>
      <c r="D1350" s="6">
        <f>+SED!AJ1350</f>
        <v>0.17186344762529873</v>
      </c>
      <c r="E1350" s="7">
        <v>0.17186344762529873</v>
      </c>
      <c r="F1350" t="e">
        <f>VLOOKUP(B1350,RegInd!$B$2:$N$388,13,FALSE)</f>
        <v>#N/A</v>
      </c>
      <c r="G1350" s="7">
        <v>0.48832275458297913</v>
      </c>
      <c r="H1350">
        <f>+VLOOKUP(C1350,ExpPat!$A$2:$D$47,4,FALSE)</f>
        <v>0.43135151006388456</v>
      </c>
      <c r="I1350" s="7">
        <v>0.43135151006388456</v>
      </c>
      <c r="J1350">
        <f t="shared" si="87"/>
        <v>0.6682578755922145</v>
      </c>
      <c r="N1350" s="3">
        <f t="shared" si="84"/>
        <v>0.84857358503455205</v>
      </c>
      <c r="O1350" s="3">
        <f t="shared" si="85"/>
        <v>0.55849940771090589</v>
      </c>
      <c r="P1350" s="3">
        <f t="shared" si="86"/>
        <v>0.59770063403118556</v>
      </c>
    </row>
    <row r="1351" spans="1:16" x14ac:dyDescent="0.3">
      <c r="A1351" t="s">
        <v>2615</v>
      </c>
      <c r="B1351" t="s">
        <v>2614</v>
      </c>
      <c r="C1351" t="s">
        <v>448</v>
      </c>
      <c r="D1351" s="6">
        <f>+SED!AJ1351</f>
        <v>0.17391924720098215</v>
      </c>
      <c r="E1351" s="7">
        <v>0.17391924720098215</v>
      </c>
      <c r="F1351" t="e">
        <f>VLOOKUP(B1351,RegInd!$B$2:$N$388,13,FALSE)</f>
        <v>#N/A</v>
      </c>
      <c r="G1351" s="7">
        <v>0.48832275458297913</v>
      </c>
      <c r="H1351">
        <f>+VLOOKUP(C1351,ExpPat!$A$2:$D$47,4,FALSE)</f>
        <v>0.43135151006388456</v>
      </c>
      <c r="I1351" s="7">
        <v>0.43135151006388456</v>
      </c>
      <c r="J1351">
        <f t="shared" si="87"/>
        <v>0.66714167986016282</v>
      </c>
      <c r="N1351" s="3">
        <f t="shared" si="84"/>
        <v>0.845224997838397</v>
      </c>
      <c r="O1351" s="3">
        <f t="shared" si="85"/>
        <v>0.55849940771090589</v>
      </c>
      <c r="P1351" s="3">
        <f t="shared" si="86"/>
        <v>0.59770063403118556</v>
      </c>
    </row>
    <row r="1352" spans="1:16" x14ac:dyDescent="0.3">
      <c r="A1352" t="s">
        <v>2617</v>
      </c>
      <c r="B1352" t="s">
        <v>2616</v>
      </c>
      <c r="C1352" t="s">
        <v>448</v>
      </c>
      <c r="D1352" s="6">
        <f>+SED!AJ1352</f>
        <v>0.16247907075804385</v>
      </c>
      <c r="E1352" s="7">
        <v>0.16247907075804385</v>
      </c>
      <c r="F1352" t="e">
        <f>VLOOKUP(B1352,RegInd!$B$2:$N$388,13,FALSE)</f>
        <v>#N/A</v>
      </c>
      <c r="G1352" s="7">
        <v>0.48832275458297913</v>
      </c>
      <c r="H1352">
        <f>+VLOOKUP(C1352,ExpPat!$A$2:$D$47,4,FALSE)</f>
        <v>0.43135151006388456</v>
      </c>
      <c r="I1352" s="7">
        <v>0.43135151006388456</v>
      </c>
      <c r="J1352">
        <f t="shared" si="87"/>
        <v>0.67335312005626324</v>
      </c>
      <c r="N1352" s="3">
        <f t="shared" si="84"/>
        <v>0.86385931842669805</v>
      </c>
      <c r="O1352" s="3">
        <f t="shared" si="85"/>
        <v>0.55849940771090589</v>
      </c>
      <c r="P1352" s="3">
        <f t="shared" si="86"/>
        <v>0.59770063403118556</v>
      </c>
    </row>
    <row r="1353" spans="1:16" x14ac:dyDescent="0.3">
      <c r="A1353" t="s">
        <v>2619</v>
      </c>
      <c r="B1353" t="s">
        <v>2618</v>
      </c>
      <c r="C1353" t="s">
        <v>448</v>
      </c>
      <c r="D1353" s="6">
        <f>+SED!AJ1353</f>
        <v>0.17364101737061791</v>
      </c>
      <c r="E1353" s="7">
        <v>0.17364101737061791</v>
      </c>
      <c r="F1353" t="e">
        <f>VLOOKUP(B1353,RegInd!$B$2:$N$388,13,FALSE)</f>
        <v>#N/A</v>
      </c>
      <c r="G1353" s="7">
        <v>0.48832275458297913</v>
      </c>
      <c r="H1353">
        <f>+VLOOKUP(C1353,ExpPat!$A$2:$D$47,4,FALSE)</f>
        <v>0.43135151006388456</v>
      </c>
      <c r="I1353" s="7">
        <v>0.43135151006388456</v>
      </c>
      <c r="J1353">
        <f t="shared" si="87"/>
        <v>0.6672927446589183</v>
      </c>
      <c r="N1353" s="3">
        <f t="shared" si="84"/>
        <v>0.84567819223466323</v>
      </c>
      <c r="O1353" s="3">
        <f t="shared" si="85"/>
        <v>0.55849940771090589</v>
      </c>
      <c r="P1353" s="3">
        <f t="shared" si="86"/>
        <v>0.59770063403118556</v>
      </c>
    </row>
    <row r="1354" spans="1:16" x14ac:dyDescent="0.3">
      <c r="A1354" t="s">
        <v>473</v>
      </c>
      <c r="B1354" t="s">
        <v>2620</v>
      </c>
      <c r="C1354" t="s">
        <v>448</v>
      </c>
      <c r="D1354" s="6" t="e">
        <f>+SED!AJ1354</f>
        <v>#VALUE!</v>
      </c>
      <c r="E1354" s="7" t="s">
        <v>3</v>
      </c>
      <c r="F1354" t="e">
        <f>VLOOKUP(B1354,RegInd!$B$2:$N$388,13,FALSE)</f>
        <v>#N/A</v>
      </c>
      <c r="G1354" s="7" t="s">
        <v>3</v>
      </c>
      <c r="H1354">
        <f>+VLOOKUP(C1354,ExpPat!$A$2:$D$47,4,FALSE)</f>
        <v>0.43135151006388456</v>
      </c>
      <c r="I1354" s="7">
        <v>0.43135151006388456</v>
      </c>
      <c r="J1354" t="e">
        <f t="shared" si="87"/>
        <v>#VALUE!</v>
      </c>
      <c r="N1354" s="3" t="e">
        <f t="shared" si="84"/>
        <v>#VALUE!</v>
      </c>
      <c r="O1354" s="3" t="e">
        <f t="shared" si="85"/>
        <v>#VALUE!</v>
      </c>
      <c r="P1354" s="3">
        <f t="shared" si="86"/>
        <v>0.59770063403118556</v>
      </c>
    </row>
    <row r="1355" spans="1:16" x14ac:dyDescent="0.3">
      <c r="A1355" t="s">
        <v>474</v>
      </c>
      <c r="B1355" t="s">
        <v>475</v>
      </c>
      <c r="C1355" t="s">
        <v>448</v>
      </c>
      <c r="D1355" s="6" t="e">
        <f>+SED!AJ1355</f>
        <v>#VALUE!</v>
      </c>
      <c r="E1355" s="7" t="s">
        <v>3</v>
      </c>
      <c r="F1355">
        <f>VLOOKUP(B1355,RegInd!$B$2:$N$388,13,FALSE)</f>
        <v>0.48267815049995277</v>
      </c>
      <c r="G1355" s="7">
        <v>0.48267815049995277</v>
      </c>
      <c r="H1355">
        <f>+VLOOKUP(C1355,ExpPat!$A$2:$D$47,4,FALSE)</f>
        <v>0.43135151006388456</v>
      </c>
      <c r="I1355" s="7">
        <v>0.43135151006388456</v>
      </c>
      <c r="J1355" t="e">
        <f t="shared" si="87"/>
        <v>#VALUE!</v>
      </c>
      <c r="N1355" s="3" t="e">
        <f t="shared" si="84"/>
        <v>#VALUE!</v>
      </c>
      <c r="O1355" s="3">
        <f t="shared" si="85"/>
        <v>0.54791733542716925</v>
      </c>
      <c r="P1355" s="3">
        <f t="shared" si="86"/>
        <v>0.59770063403118556</v>
      </c>
    </row>
    <row r="1356" spans="1:16" x14ac:dyDescent="0.3">
      <c r="A1356" t="s">
        <v>2622</v>
      </c>
      <c r="B1356" t="s">
        <v>2621</v>
      </c>
      <c r="C1356" t="s">
        <v>448</v>
      </c>
      <c r="D1356" s="6">
        <f>+SED!AJ1356</f>
        <v>0.18034929273217476</v>
      </c>
      <c r="E1356" s="7">
        <v>0.18034929273217476</v>
      </c>
      <c r="F1356" t="e">
        <f>VLOOKUP(B1356,RegInd!$B$2:$N$388,13,FALSE)</f>
        <v>#N/A</v>
      </c>
      <c r="G1356" s="7">
        <v>0.48267815049995277</v>
      </c>
      <c r="H1356">
        <f>+VLOOKUP(C1356,ExpPat!$A$2:$D$47,4,FALSE)</f>
        <v>0.43135151006388456</v>
      </c>
      <c r="I1356" s="7">
        <v>0.43135151006388456</v>
      </c>
      <c r="J1356">
        <f t="shared" si="87"/>
        <v>0.66012313123651878</v>
      </c>
      <c r="N1356" s="3">
        <f t="shared" si="84"/>
        <v>0.83475142425120141</v>
      </c>
      <c r="O1356" s="3">
        <f t="shared" si="85"/>
        <v>0.54791733542716925</v>
      </c>
      <c r="P1356" s="3">
        <f t="shared" si="86"/>
        <v>0.59770063403118556</v>
      </c>
    </row>
    <row r="1357" spans="1:16" x14ac:dyDescent="0.3">
      <c r="A1357" t="s">
        <v>2624</v>
      </c>
      <c r="B1357" t="s">
        <v>2623</v>
      </c>
      <c r="C1357" t="s">
        <v>448</v>
      </c>
      <c r="D1357" s="6">
        <f>+SED!AJ1357</f>
        <v>0.17830434639007448</v>
      </c>
      <c r="E1357" s="7">
        <v>0.17830434639007448</v>
      </c>
      <c r="F1357" t="e">
        <f>VLOOKUP(B1357,RegInd!$B$2:$N$388,13,FALSE)</f>
        <v>#N/A</v>
      </c>
      <c r="G1357" s="7">
        <v>0.48267815049995277</v>
      </c>
      <c r="H1357">
        <f>+VLOOKUP(C1357,ExpPat!$A$2:$D$47,4,FALSE)</f>
        <v>0.43135151006388456</v>
      </c>
      <c r="I1357" s="7">
        <v>0.43135151006388456</v>
      </c>
      <c r="J1357">
        <f t="shared" si="87"/>
        <v>0.6612334342088152</v>
      </c>
      <c r="N1357" s="3">
        <f t="shared" si="84"/>
        <v>0.83808233316809067</v>
      </c>
      <c r="O1357" s="3">
        <f t="shared" si="85"/>
        <v>0.54791733542716925</v>
      </c>
      <c r="P1357" s="3">
        <f t="shared" si="86"/>
        <v>0.59770063403118556</v>
      </c>
    </row>
    <row r="1358" spans="1:16" x14ac:dyDescent="0.3">
      <c r="A1358" t="s">
        <v>2626</v>
      </c>
      <c r="B1358" t="s">
        <v>2625</v>
      </c>
      <c r="C1358" t="s">
        <v>448</v>
      </c>
      <c r="D1358" s="6">
        <f>+SED!AJ1358</f>
        <v>0.1581498026435357</v>
      </c>
      <c r="E1358" s="7">
        <v>0.1581498026435357</v>
      </c>
      <c r="F1358" t="e">
        <f>VLOOKUP(B1358,RegInd!$B$2:$N$388,13,FALSE)</f>
        <v>#N/A</v>
      </c>
      <c r="G1358" s="7">
        <v>0.48267815049995277</v>
      </c>
      <c r="H1358">
        <f>+VLOOKUP(C1358,ExpPat!$A$2:$D$47,4,FALSE)</f>
        <v>0.43135151006388456</v>
      </c>
      <c r="I1358" s="7">
        <v>0.43135151006388456</v>
      </c>
      <c r="J1358">
        <f t="shared" si="87"/>
        <v>0.67217633738742744</v>
      </c>
      <c r="N1358" s="3">
        <f t="shared" si="84"/>
        <v>0.87091104270392727</v>
      </c>
      <c r="O1358" s="3">
        <f t="shared" si="85"/>
        <v>0.54791733542716925</v>
      </c>
      <c r="P1358" s="3">
        <f t="shared" si="86"/>
        <v>0.59770063403118556</v>
      </c>
    </row>
    <row r="1359" spans="1:16" x14ac:dyDescent="0.3">
      <c r="A1359" t="s">
        <v>2628</v>
      </c>
      <c r="B1359" t="s">
        <v>2627</v>
      </c>
      <c r="C1359" t="s">
        <v>448</v>
      </c>
      <c r="D1359" s="6">
        <f>+SED!AJ1359</f>
        <v>0.15903447245034946</v>
      </c>
      <c r="E1359" s="7">
        <v>0.15903447245034946</v>
      </c>
      <c r="F1359" t="e">
        <f>VLOOKUP(B1359,RegInd!$B$2:$N$388,13,FALSE)</f>
        <v>#N/A</v>
      </c>
      <c r="G1359" s="7">
        <v>0.48267815049995277</v>
      </c>
      <c r="H1359">
        <f>+VLOOKUP(C1359,ExpPat!$A$2:$D$47,4,FALSE)</f>
        <v>0.43135151006388456</v>
      </c>
      <c r="I1359" s="7">
        <v>0.43135151006388456</v>
      </c>
      <c r="J1359">
        <f t="shared" si="87"/>
        <v>0.671696006194484</v>
      </c>
      <c r="N1359" s="3">
        <f t="shared" si="84"/>
        <v>0.86947004912509718</v>
      </c>
      <c r="O1359" s="3">
        <f t="shared" si="85"/>
        <v>0.54791733542716925</v>
      </c>
      <c r="P1359" s="3">
        <f t="shared" si="86"/>
        <v>0.59770063403118556</v>
      </c>
    </row>
    <row r="1360" spans="1:16" x14ac:dyDescent="0.3">
      <c r="A1360" t="s">
        <v>2630</v>
      </c>
      <c r="B1360" t="s">
        <v>2629</v>
      </c>
      <c r="C1360" t="s">
        <v>448</v>
      </c>
      <c r="D1360" s="6">
        <f>+SED!AJ1360</f>
        <v>0.15861880104269702</v>
      </c>
      <c r="E1360" s="7">
        <v>0.15861880104269702</v>
      </c>
      <c r="F1360" t="e">
        <f>VLOOKUP(B1360,RegInd!$B$2:$N$388,13,FALSE)</f>
        <v>#N/A</v>
      </c>
      <c r="G1360" s="7">
        <v>0.48267815049995277</v>
      </c>
      <c r="H1360">
        <f>+VLOOKUP(C1360,ExpPat!$A$2:$D$47,4,FALSE)</f>
        <v>0.43135151006388456</v>
      </c>
      <c r="I1360" s="7">
        <v>0.43135151006388456</v>
      </c>
      <c r="J1360">
        <f t="shared" si="87"/>
        <v>0.67192169485433473</v>
      </c>
      <c r="N1360" s="3">
        <f t="shared" si="84"/>
        <v>0.87014711510464915</v>
      </c>
      <c r="O1360" s="3">
        <f t="shared" si="85"/>
        <v>0.54791733542716925</v>
      </c>
      <c r="P1360" s="3">
        <f t="shared" si="86"/>
        <v>0.59770063403118556</v>
      </c>
    </row>
    <row r="1361" spans="1:16" x14ac:dyDescent="0.3">
      <c r="A1361" t="s">
        <v>476</v>
      </c>
      <c r="B1361" t="s">
        <v>477</v>
      </c>
      <c r="C1361" t="s">
        <v>448</v>
      </c>
      <c r="D1361" s="6" t="e">
        <f>+SED!AJ1361</f>
        <v>#VALUE!</v>
      </c>
      <c r="E1361" s="7" t="s">
        <v>3</v>
      </c>
      <c r="F1361">
        <f>VLOOKUP(B1361,RegInd!$B$2:$N$388,13,FALSE)</f>
        <v>0.5071381015264006</v>
      </c>
      <c r="G1361" s="7">
        <v>0.5071381015264006</v>
      </c>
      <c r="H1361">
        <f>+VLOOKUP(C1361,ExpPat!$A$2:$D$47,4,FALSE)</f>
        <v>0.43135151006388456</v>
      </c>
      <c r="I1361" s="7">
        <v>0.43135151006388456</v>
      </c>
      <c r="J1361" t="e">
        <f t="shared" si="87"/>
        <v>#VALUE!</v>
      </c>
      <c r="N1361" s="3" t="e">
        <f t="shared" si="84"/>
        <v>#VALUE!</v>
      </c>
      <c r="O1361" s="3">
        <f t="shared" si="85"/>
        <v>0.59377298199002837</v>
      </c>
      <c r="P1361" s="3">
        <f t="shared" si="86"/>
        <v>0.59770063403118556</v>
      </c>
    </row>
    <row r="1362" spans="1:16" x14ac:dyDescent="0.3">
      <c r="A1362" t="s">
        <v>2632</v>
      </c>
      <c r="B1362" t="s">
        <v>2631</v>
      </c>
      <c r="C1362" t="s">
        <v>448</v>
      </c>
      <c r="D1362" s="6">
        <f>+SED!AJ1362</f>
        <v>0.16932398340486551</v>
      </c>
      <c r="E1362" s="7">
        <v>0.16932398340486551</v>
      </c>
      <c r="F1362" t="e">
        <f>VLOOKUP(B1362,RegInd!$B$2:$N$388,13,FALSE)</f>
        <v>#N/A</v>
      </c>
      <c r="G1362" s="7">
        <v>0.5071381015264006</v>
      </c>
      <c r="H1362">
        <f>+VLOOKUP(C1362,ExpPat!$A$2:$D$47,4,FALSE)</f>
        <v>0.43135151006388456</v>
      </c>
      <c r="I1362" s="7">
        <v>0.43135151006388456</v>
      </c>
      <c r="J1362">
        <f t="shared" si="87"/>
        <v>0.6813945349838223</v>
      </c>
      <c r="N1362" s="3">
        <f t="shared" si="84"/>
        <v>0.85270998893025274</v>
      </c>
      <c r="O1362" s="3">
        <f t="shared" si="85"/>
        <v>0.59377298199002837</v>
      </c>
      <c r="P1362" s="3">
        <f t="shared" si="86"/>
        <v>0.59770063403118556</v>
      </c>
    </row>
    <row r="1363" spans="1:16" x14ac:dyDescent="0.3">
      <c r="A1363" t="s">
        <v>2634</v>
      </c>
      <c r="B1363" t="s">
        <v>2633</v>
      </c>
      <c r="C1363" t="s">
        <v>448</v>
      </c>
      <c r="D1363" s="6">
        <f>+SED!AJ1363</f>
        <v>0.15975281772368424</v>
      </c>
      <c r="E1363" s="7">
        <v>0.15975281772368424</v>
      </c>
      <c r="F1363" t="e">
        <f>VLOOKUP(B1363,RegInd!$B$2:$N$388,13,FALSE)</f>
        <v>#N/A</v>
      </c>
      <c r="G1363" s="7">
        <v>0.5071381015264006</v>
      </c>
      <c r="H1363">
        <f>+VLOOKUP(C1363,ExpPat!$A$2:$D$47,4,FALSE)</f>
        <v>0.43135151006388456</v>
      </c>
      <c r="I1363" s="7">
        <v>0.43135151006388456</v>
      </c>
      <c r="J1363">
        <f t="shared" si="87"/>
        <v>0.68659119637555477</v>
      </c>
      <c r="N1363" s="3">
        <f t="shared" si="84"/>
        <v>0.86829997310545037</v>
      </c>
      <c r="O1363" s="3">
        <f t="shared" si="85"/>
        <v>0.59377298199002837</v>
      </c>
      <c r="P1363" s="3">
        <f t="shared" si="86"/>
        <v>0.59770063403118556</v>
      </c>
    </row>
    <row r="1364" spans="1:16" x14ac:dyDescent="0.3">
      <c r="A1364" t="s">
        <v>478</v>
      </c>
      <c r="B1364" t="s">
        <v>2635</v>
      </c>
      <c r="C1364" t="s">
        <v>448</v>
      </c>
      <c r="D1364" s="6" t="e">
        <f>+SED!AJ1364</f>
        <v>#VALUE!</v>
      </c>
      <c r="E1364" s="7" t="s">
        <v>3</v>
      </c>
      <c r="F1364" t="e">
        <f>VLOOKUP(B1364,RegInd!$B$2:$N$388,13,FALSE)</f>
        <v>#N/A</v>
      </c>
      <c r="G1364" s="7" t="s">
        <v>3</v>
      </c>
      <c r="H1364">
        <f>+VLOOKUP(C1364,ExpPat!$A$2:$D$47,4,FALSE)</f>
        <v>0.43135151006388456</v>
      </c>
      <c r="I1364" s="7">
        <v>0.43135151006388456</v>
      </c>
      <c r="J1364" t="e">
        <f t="shared" si="87"/>
        <v>#VALUE!</v>
      </c>
      <c r="N1364" s="3" t="e">
        <f t="shared" si="84"/>
        <v>#VALUE!</v>
      </c>
      <c r="O1364" s="3" t="e">
        <f t="shared" si="85"/>
        <v>#VALUE!</v>
      </c>
      <c r="P1364" s="3">
        <f t="shared" si="86"/>
        <v>0.59770063403118556</v>
      </c>
    </row>
    <row r="1365" spans="1:16" x14ac:dyDescent="0.3">
      <c r="A1365" t="s">
        <v>479</v>
      </c>
      <c r="B1365" t="s">
        <v>480</v>
      </c>
      <c r="C1365" t="s">
        <v>448</v>
      </c>
      <c r="D1365" s="6" t="e">
        <f>+SED!AJ1365</f>
        <v>#VALUE!</v>
      </c>
      <c r="E1365" s="7" t="s">
        <v>3</v>
      </c>
      <c r="F1365">
        <f>VLOOKUP(B1365,RegInd!$B$2:$N$388,13,FALSE)</f>
        <v>0.5071381015264006</v>
      </c>
      <c r="G1365" s="7">
        <v>0.5071381015264006</v>
      </c>
      <c r="H1365">
        <f>+VLOOKUP(C1365,ExpPat!$A$2:$D$47,4,FALSE)</f>
        <v>0.43135151006388456</v>
      </c>
      <c r="I1365" s="7">
        <v>0.43135151006388456</v>
      </c>
      <c r="J1365" t="e">
        <f t="shared" si="87"/>
        <v>#VALUE!</v>
      </c>
      <c r="N1365" s="3" t="e">
        <f t="shared" si="84"/>
        <v>#VALUE!</v>
      </c>
      <c r="O1365" s="3">
        <f t="shared" si="85"/>
        <v>0.59377298199002837</v>
      </c>
      <c r="P1365" s="3">
        <f t="shared" si="86"/>
        <v>0.59770063403118556</v>
      </c>
    </row>
    <row r="1366" spans="1:16" x14ac:dyDescent="0.3">
      <c r="A1366" t="s">
        <v>2637</v>
      </c>
      <c r="B1366" t="s">
        <v>2636</v>
      </c>
      <c r="C1366" t="s">
        <v>448</v>
      </c>
      <c r="D1366" s="6">
        <f>+SED!AJ1366</f>
        <v>0.15142231808579884</v>
      </c>
      <c r="E1366" s="7">
        <v>0.15142231808579884</v>
      </c>
      <c r="F1366" t="e">
        <f>VLOOKUP(B1366,RegInd!$B$2:$N$388,13,FALSE)</f>
        <v>#N/A</v>
      </c>
      <c r="G1366" s="7">
        <v>0.5071381015264006</v>
      </c>
      <c r="H1366">
        <f>+VLOOKUP(C1366,ExpPat!$A$2:$D$47,4,FALSE)</f>
        <v>0.43135151006388456</v>
      </c>
      <c r="I1366" s="7">
        <v>0.43135151006388456</v>
      </c>
      <c r="J1366">
        <f t="shared" si="87"/>
        <v>0.69111423852988285</v>
      </c>
      <c r="N1366" s="3">
        <f t="shared" si="84"/>
        <v>0.88186909956843451</v>
      </c>
      <c r="O1366" s="3">
        <f t="shared" si="85"/>
        <v>0.59377298199002837</v>
      </c>
      <c r="P1366" s="3">
        <f t="shared" si="86"/>
        <v>0.59770063403118556</v>
      </c>
    </row>
    <row r="1367" spans="1:16" x14ac:dyDescent="0.3">
      <c r="A1367" t="s">
        <v>2639</v>
      </c>
      <c r="B1367" t="s">
        <v>2638</v>
      </c>
      <c r="C1367" t="s">
        <v>448</v>
      </c>
      <c r="D1367" s="6">
        <f>+SED!AJ1367</f>
        <v>0.15359413294453989</v>
      </c>
      <c r="E1367" s="7">
        <v>0.15359413294453989</v>
      </c>
      <c r="F1367" t="e">
        <f>VLOOKUP(B1367,RegInd!$B$2:$N$388,13,FALSE)</f>
        <v>#N/A</v>
      </c>
      <c r="G1367" s="7">
        <v>0.5071381015264006</v>
      </c>
      <c r="H1367">
        <f>+VLOOKUP(C1367,ExpPat!$A$2:$D$47,4,FALSE)</f>
        <v>0.43135151006388456</v>
      </c>
      <c r="I1367" s="7">
        <v>0.43135151006388456</v>
      </c>
      <c r="J1367">
        <f t="shared" si="87"/>
        <v>0.68993505233643915</v>
      </c>
      <c r="N1367" s="3">
        <f t="shared" si="84"/>
        <v>0.87833154098810351</v>
      </c>
      <c r="O1367" s="3">
        <f t="shared" si="85"/>
        <v>0.59377298199002837</v>
      </c>
      <c r="P1367" s="3">
        <f t="shared" si="86"/>
        <v>0.59770063403118556</v>
      </c>
    </row>
    <row r="1368" spans="1:16" x14ac:dyDescent="0.3">
      <c r="A1368" t="s">
        <v>2641</v>
      </c>
      <c r="B1368" t="s">
        <v>2640</v>
      </c>
      <c r="C1368" t="s">
        <v>448</v>
      </c>
      <c r="D1368" s="6">
        <f>+SED!AJ1368</f>
        <v>0.16064488799574397</v>
      </c>
      <c r="E1368" s="7">
        <v>0.16064488799574397</v>
      </c>
      <c r="F1368" t="e">
        <f>VLOOKUP(B1368,RegInd!$B$2:$N$388,13,FALSE)</f>
        <v>#N/A</v>
      </c>
      <c r="G1368" s="7">
        <v>0.5071381015264006</v>
      </c>
      <c r="H1368">
        <f>+VLOOKUP(C1368,ExpPat!$A$2:$D$47,4,FALSE)</f>
        <v>0.43135151006388456</v>
      </c>
      <c r="I1368" s="7">
        <v>0.43135151006388456</v>
      </c>
      <c r="J1368">
        <f t="shared" si="87"/>
        <v>0.68610684710233716</v>
      </c>
      <c r="N1368" s="3">
        <f t="shared" si="84"/>
        <v>0.86684692528579754</v>
      </c>
      <c r="O1368" s="3">
        <f t="shared" si="85"/>
        <v>0.59377298199002837</v>
      </c>
      <c r="P1368" s="3">
        <f t="shared" si="86"/>
        <v>0.59770063403118556</v>
      </c>
    </row>
    <row r="1369" spans="1:16" x14ac:dyDescent="0.3">
      <c r="A1369" t="s">
        <v>2643</v>
      </c>
      <c r="B1369" t="s">
        <v>2642</v>
      </c>
      <c r="C1369" t="s">
        <v>448</v>
      </c>
      <c r="D1369" s="6">
        <f>+SED!AJ1369</f>
        <v>0.15166465478908986</v>
      </c>
      <c r="E1369" s="7">
        <v>0.15166465478908986</v>
      </c>
      <c r="F1369" t="e">
        <f>VLOOKUP(B1369,RegInd!$B$2:$N$388,13,FALSE)</f>
        <v>#N/A</v>
      </c>
      <c r="G1369" s="7">
        <v>0.5071381015264006</v>
      </c>
      <c r="H1369">
        <f>+VLOOKUP(C1369,ExpPat!$A$2:$D$47,4,FALSE)</f>
        <v>0.43135151006388456</v>
      </c>
      <c r="I1369" s="7">
        <v>0.43135151006388456</v>
      </c>
      <c r="J1369">
        <f t="shared" si="87"/>
        <v>0.69098266189316571</v>
      </c>
      <c r="N1369" s="3">
        <f t="shared" si="84"/>
        <v>0.88147436965828319</v>
      </c>
      <c r="O1369" s="3">
        <f t="shared" si="85"/>
        <v>0.59377298199002837</v>
      </c>
      <c r="P1369" s="3">
        <f t="shared" si="86"/>
        <v>0.59770063403118556</v>
      </c>
    </row>
    <row r="1370" spans="1:16" x14ac:dyDescent="0.3">
      <c r="A1370" t="s">
        <v>481</v>
      </c>
      <c r="B1370" t="s">
        <v>482</v>
      </c>
      <c r="C1370" t="s">
        <v>448</v>
      </c>
      <c r="D1370" s="6" t="e">
        <f>+SED!AJ1370</f>
        <v>#VALUE!</v>
      </c>
      <c r="E1370" s="7" t="s">
        <v>3</v>
      </c>
      <c r="F1370">
        <f>VLOOKUP(B1370,RegInd!$B$2:$N$388,13,FALSE)</f>
        <v>0.51842730969245343</v>
      </c>
      <c r="G1370" s="7">
        <v>0.51842730969245343</v>
      </c>
      <c r="H1370">
        <f>+VLOOKUP(C1370,ExpPat!$A$2:$D$47,4,FALSE)</f>
        <v>0.43135151006388456</v>
      </c>
      <c r="I1370" s="7">
        <v>0.43135151006388456</v>
      </c>
      <c r="J1370" t="e">
        <f t="shared" si="87"/>
        <v>#VALUE!</v>
      </c>
      <c r="N1370" s="3" t="e">
        <f t="shared" si="84"/>
        <v>#VALUE!</v>
      </c>
      <c r="O1370" s="3">
        <f t="shared" si="85"/>
        <v>0.61493712655750188</v>
      </c>
      <c r="P1370" s="3">
        <f t="shared" si="86"/>
        <v>0.59770063403118556</v>
      </c>
    </row>
    <row r="1371" spans="1:16" x14ac:dyDescent="0.3">
      <c r="A1371" t="s">
        <v>2645</v>
      </c>
      <c r="B1371" t="s">
        <v>2644</v>
      </c>
      <c r="C1371" t="s">
        <v>448</v>
      </c>
      <c r="D1371" s="6">
        <f>+SED!AJ1371</f>
        <v>0.15427782333610224</v>
      </c>
      <c r="E1371" s="7">
        <v>0.15427782333610224</v>
      </c>
      <c r="F1371" t="e">
        <f>VLOOKUP(B1371,RegInd!$B$2:$N$388,13,FALSE)</f>
        <v>#N/A</v>
      </c>
      <c r="G1371" s="7">
        <v>0.51842730969245343</v>
      </c>
      <c r="H1371">
        <f>+VLOOKUP(C1371,ExpPat!$A$2:$D$47,4,FALSE)</f>
        <v>0.43135151006388456</v>
      </c>
      <c r="I1371" s="7">
        <v>0.43135151006388456</v>
      </c>
      <c r="J1371">
        <f t="shared" si="87"/>
        <v>0.69661855770952363</v>
      </c>
      <c r="N1371" s="3">
        <f t="shared" si="84"/>
        <v>0.87721791253988346</v>
      </c>
      <c r="O1371" s="3">
        <f t="shared" si="85"/>
        <v>0.61493712655750188</v>
      </c>
      <c r="P1371" s="3">
        <f t="shared" si="86"/>
        <v>0.59770063403118556</v>
      </c>
    </row>
    <row r="1372" spans="1:16" x14ac:dyDescent="0.3">
      <c r="A1372" t="s">
        <v>2647</v>
      </c>
      <c r="B1372" t="s">
        <v>2646</v>
      </c>
      <c r="C1372" t="s">
        <v>448</v>
      </c>
      <c r="D1372" s="6">
        <f>+SED!AJ1372</f>
        <v>0.15459534161404656</v>
      </c>
      <c r="E1372" s="7">
        <v>0.15459534161404656</v>
      </c>
      <c r="F1372" t="e">
        <f>VLOOKUP(B1372,RegInd!$B$2:$N$388,13,FALSE)</f>
        <v>#N/A</v>
      </c>
      <c r="G1372" s="7">
        <v>0.51842730969245343</v>
      </c>
      <c r="H1372">
        <f>+VLOOKUP(C1372,ExpPat!$A$2:$D$47,4,FALSE)</f>
        <v>0.43135151006388456</v>
      </c>
      <c r="I1372" s="7">
        <v>0.43135151006388456</v>
      </c>
      <c r="J1372">
        <f t="shared" si="87"/>
        <v>0.69644616126053027</v>
      </c>
      <c r="N1372" s="3">
        <f t="shared" si="84"/>
        <v>0.87670072319290338</v>
      </c>
      <c r="O1372" s="3">
        <f t="shared" si="85"/>
        <v>0.61493712655750188</v>
      </c>
      <c r="P1372" s="3">
        <f t="shared" si="86"/>
        <v>0.59770063403118556</v>
      </c>
    </row>
    <row r="1373" spans="1:16" x14ac:dyDescent="0.3">
      <c r="A1373" t="s">
        <v>2649</v>
      </c>
      <c r="B1373" t="s">
        <v>2648</v>
      </c>
      <c r="C1373" t="s">
        <v>448</v>
      </c>
      <c r="D1373" s="6">
        <f>+SED!AJ1373</f>
        <v>0.15256356669927465</v>
      </c>
      <c r="E1373" s="7">
        <v>0.15256356669927465</v>
      </c>
      <c r="F1373" t="e">
        <f>VLOOKUP(B1373,RegInd!$B$2:$N$388,13,FALSE)</f>
        <v>#N/A</v>
      </c>
      <c r="G1373" s="7">
        <v>0.51842730969245343</v>
      </c>
      <c r="H1373">
        <f>+VLOOKUP(C1373,ExpPat!$A$2:$D$47,4,FALSE)</f>
        <v>0.43135151006388456</v>
      </c>
      <c r="I1373" s="7">
        <v>0.43135151006388456</v>
      </c>
      <c r="J1373">
        <f t="shared" si="87"/>
        <v>0.69754931281050769</v>
      </c>
      <c r="N1373" s="3">
        <f t="shared" si="84"/>
        <v>0.88001017784283564</v>
      </c>
      <c r="O1373" s="3">
        <f t="shared" si="85"/>
        <v>0.61493712655750188</v>
      </c>
      <c r="P1373" s="3">
        <f t="shared" si="86"/>
        <v>0.59770063403118556</v>
      </c>
    </row>
    <row r="1374" spans="1:16" x14ac:dyDescent="0.3">
      <c r="A1374" t="s">
        <v>2651</v>
      </c>
      <c r="B1374" t="s">
        <v>2650</v>
      </c>
      <c r="C1374" t="s">
        <v>448</v>
      </c>
      <c r="D1374" s="6">
        <f>+SED!AJ1374</f>
        <v>0.15451614297621355</v>
      </c>
      <c r="E1374" s="7">
        <v>0.15451614297621355</v>
      </c>
      <c r="F1374" t="e">
        <f>VLOOKUP(B1374,RegInd!$B$2:$N$388,13,FALSE)</f>
        <v>#N/A</v>
      </c>
      <c r="G1374" s="7">
        <v>0.51842730969245343</v>
      </c>
      <c r="H1374">
        <f>+VLOOKUP(C1374,ExpPat!$A$2:$D$47,4,FALSE)</f>
        <v>0.43135151006388456</v>
      </c>
      <c r="I1374" s="7">
        <v>0.43135151006388456</v>
      </c>
      <c r="J1374">
        <f t="shared" si="87"/>
        <v>0.69648916213599454</v>
      </c>
      <c r="N1374" s="3">
        <f t="shared" si="84"/>
        <v>0.8768297258192963</v>
      </c>
      <c r="O1374" s="3">
        <f t="shared" si="85"/>
        <v>0.61493712655750188</v>
      </c>
      <c r="P1374" s="3">
        <f t="shared" si="86"/>
        <v>0.59770063403118556</v>
      </c>
    </row>
    <row r="1375" spans="1:16" x14ac:dyDescent="0.3">
      <c r="A1375" t="s">
        <v>483</v>
      </c>
      <c r="B1375" t="s">
        <v>2652</v>
      </c>
      <c r="C1375" t="s">
        <v>448</v>
      </c>
      <c r="D1375" s="6" t="e">
        <f>+SED!AJ1375</f>
        <v>#VALUE!</v>
      </c>
      <c r="E1375" s="7" t="s">
        <v>3</v>
      </c>
      <c r="F1375">
        <f>VLOOKUP(B1375,RegInd!$B$2:$N$388,13,FALSE)</f>
        <v>0.5109011709150848</v>
      </c>
      <c r="G1375" s="7">
        <v>0.5109011709150848</v>
      </c>
      <c r="H1375">
        <f>+VLOOKUP(C1375,ExpPat!$A$2:$D$47,4,FALSE)</f>
        <v>0.43135151006388456</v>
      </c>
      <c r="I1375" s="7">
        <v>0.43135151006388456</v>
      </c>
      <c r="J1375" t="e">
        <f t="shared" si="87"/>
        <v>#VALUE!</v>
      </c>
      <c r="N1375" s="3" t="e">
        <f t="shared" si="84"/>
        <v>#VALUE!</v>
      </c>
      <c r="O1375" s="3">
        <f t="shared" si="85"/>
        <v>0.6008276968458528</v>
      </c>
      <c r="P1375" s="3">
        <f t="shared" si="86"/>
        <v>0.59770063403118556</v>
      </c>
    </row>
    <row r="1376" spans="1:16" x14ac:dyDescent="0.3">
      <c r="A1376" t="s">
        <v>2654</v>
      </c>
      <c r="B1376" t="s">
        <v>2653</v>
      </c>
      <c r="C1376" t="s">
        <v>448</v>
      </c>
      <c r="D1376" s="6">
        <f>+SED!AJ1376</f>
        <v>0.16224979806816497</v>
      </c>
      <c r="E1376" s="7">
        <v>0.16224979806816497</v>
      </c>
      <c r="F1376" t="e">
        <f>VLOOKUP(B1376,RegInd!$B$2:$N$388,13,FALSE)</f>
        <v>#N/A</v>
      </c>
      <c r="G1376" s="7">
        <v>0.5109011709150848</v>
      </c>
      <c r="H1376">
        <f>+VLOOKUP(C1376,ExpPat!$A$2:$D$47,4,FALSE)</f>
        <v>0.43135151006388456</v>
      </c>
      <c r="I1376" s="7">
        <v>0.43135151006388456</v>
      </c>
      <c r="J1376">
        <f t="shared" si="87"/>
        <v>0.68758703330266224</v>
      </c>
      <c r="N1376" s="3">
        <f t="shared" si="84"/>
        <v>0.86423276903094837</v>
      </c>
      <c r="O1376" s="3">
        <f t="shared" si="85"/>
        <v>0.6008276968458528</v>
      </c>
      <c r="P1376" s="3">
        <f t="shared" si="86"/>
        <v>0.59770063403118556</v>
      </c>
    </row>
    <row r="1377" spans="1:16" x14ac:dyDescent="0.3">
      <c r="A1377" t="s">
        <v>2656</v>
      </c>
      <c r="B1377" t="s">
        <v>2655</v>
      </c>
      <c r="C1377" t="s">
        <v>448</v>
      </c>
      <c r="D1377" s="6">
        <f>+SED!AJ1377</f>
        <v>0.15353594343355051</v>
      </c>
      <c r="E1377" s="7">
        <v>0.15353594343355051</v>
      </c>
      <c r="F1377" t="e">
        <f>VLOOKUP(B1377,RegInd!$B$2:$N$388,13,FALSE)</f>
        <v>#N/A</v>
      </c>
      <c r="G1377" s="7">
        <v>0.5109011709150848</v>
      </c>
      <c r="H1377">
        <f>+VLOOKUP(C1377,ExpPat!$A$2:$D$47,4,FALSE)</f>
        <v>0.43135151006388456</v>
      </c>
      <c r="I1377" s="7">
        <v>0.43135151006388456</v>
      </c>
      <c r="J1377">
        <f t="shared" si="87"/>
        <v>0.69231821793170967</v>
      </c>
      <c r="N1377" s="3">
        <f t="shared" si="84"/>
        <v>0.87842632291809042</v>
      </c>
      <c r="O1377" s="3">
        <f t="shared" si="85"/>
        <v>0.6008276968458528</v>
      </c>
      <c r="P1377" s="3">
        <f t="shared" si="86"/>
        <v>0.59770063403118556</v>
      </c>
    </row>
    <row r="1378" spans="1:16" x14ac:dyDescent="0.3">
      <c r="A1378" t="s">
        <v>2658</v>
      </c>
      <c r="B1378" t="s">
        <v>2657</v>
      </c>
      <c r="C1378" t="s">
        <v>448</v>
      </c>
      <c r="D1378" s="6">
        <f>+SED!AJ1378</f>
        <v>0.15315306643252588</v>
      </c>
      <c r="E1378" s="7">
        <v>0.15315306643252588</v>
      </c>
      <c r="F1378" t="e">
        <f>VLOOKUP(B1378,RegInd!$B$2:$N$388,13,FALSE)</f>
        <v>#N/A</v>
      </c>
      <c r="G1378" s="7">
        <v>0.5109011709150848</v>
      </c>
      <c r="H1378">
        <f>+VLOOKUP(C1378,ExpPat!$A$2:$D$47,4,FALSE)</f>
        <v>0.43135151006388456</v>
      </c>
      <c r="I1378" s="7">
        <v>0.43135151006388456</v>
      </c>
      <c r="J1378">
        <f t="shared" si="87"/>
        <v>0.69252610087881183</v>
      </c>
      <c r="N1378" s="3">
        <f t="shared" si="84"/>
        <v>0.87904997175939692</v>
      </c>
      <c r="O1378" s="3">
        <f t="shared" si="85"/>
        <v>0.6008276968458528</v>
      </c>
      <c r="P1378" s="3">
        <f t="shared" si="86"/>
        <v>0.59770063403118556</v>
      </c>
    </row>
    <row r="1379" spans="1:16" x14ac:dyDescent="0.3">
      <c r="A1379" t="s">
        <v>484</v>
      </c>
      <c r="B1379" t="s">
        <v>2659</v>
      </c>
      <c r="C1379" t="s">
        <v>448</v>
      </c>
      <c r="D1379" s="6" t="e">
        <f>+SED!AJ1379</f>
        <v>#VALUE!</v>
      </c>
      <c r="E1379" s="7" t="s">
        <v>3</v>
      </c>
      <c r="F1379" t="e">
        <f>VLOOKUP(B1379,RegInd!$B$2:$N$388,13,FALSE)</f>
        <v>#N/A</v>
      </c>
      <c r="G1379" s="7" t="s">
        <v>3</v>
      </c>
      <c r="H1379">
        <f>+VLOOKUP(C1379,ExpPat!$A$2:$D$47,4,FALSE)</f>
        <v>0.43135151006388456</v>
      </c>
      <c r="I1379" s="7">
        <v>0.43135151006388456</v>
      </c>
      <c r="J1379" t="e">
        <f t="shared" si="87"/>
        <v>#VALUE!</v>
      </c>
      <c r="N1379" s="3" t="e">
        <f t="shared" si="84"/>
        <v>#VALUE!</v>
      </c>
      <c r="O1379" s="3" t="e">
        <f t="shared" si="85"/>
        <v>#VALUE!</v>
      </c>
      <c r="P1379" s="3">
        <f t="shared" si="86"/>
        <v>0.59770063403118556</v>
      </c>
    </row>
    <row r="1380" spans="1:16" x14ac:dyDescent="0.3">
      <c r="A1380" t="s">
        <v>485</v>
      </c>
      <c r="B1380" t="s">
        <v>486</v>
      </c>
      <c r="C1380" t="s">
        <v>448</v>
      </c>
      <c r="D1380" s="6" t="e">
        <f>+SED!AJ1380</f>
        <v>#VALUE!</v>
      </c>
      <c r="E1380" s="7" t="s">
        <v>3</v>
      </c>
      <c r="F1380">
        <f>VLOOKUP(B1380,RegInd!$B$2:$N$388,13,FALSE)</f>
        <v>0.40365369333758272</v>
      </c>
      <c r="G1380" s="7">
        <v>0.40365369333758272</v>
      </c>
      <c r="H1380">
        <f>+VLOOKUP(C1380,ExpPat!$A$2:$D$47,4,FALSE)</f>
        <v>0.43135151006388456</v>
      </c>
      <c r="I1380" s="7">
        <v>0.43135151006388456</v>
      </c>
      <c r="J1380" t="e">
        <f t="shared" si="87"/>
        <v>#VALUE!</v>
      </c>
      <c r="N1380" s="3" t="e">
        <f t="shared" si="84"/>
        <v>#VALUE!</v>
      </c>
      <c r="O1380" s="3">
        <f t="shared" si="85"/>
        <v>0.39976832345485486</v>
      </c>
      <c r="P1380" s="3">
        <f t="shared" si="86"/>
        <v>0.59770063403118556</v>
      </c>
    </row>
    <row r="1381" spans="1:16" x14ac:dyDescent="0.3">
      <c r="A1381" t="s">
        <v>2661</v>
      </c>
      <c r="B1381" t="s">
        <v>2660</v>
      </c>
      <c r="C1381" t="s">
        <v>448</v>
      </c>
      <c r="D1381" s="6">
        <f>+SED!AJ1381</f>
        <v>0.18082507696514508</v>
      </c>
      <c r="E1381" s="7">
        <v>0.18082507696514508</v>
      </c>
      <c r="F1381" t="e">
        <f>VLOOKUP(B1381,RegInd!$B$2:$N$388,13,FALSE)</f>
        <v>#N/A</v>
      </c>
      <c r="G1381" s="7">
        <v>0.40365369333758272</v>
      </c>
      <c r="H1381">
        <f>+VLOOKUP(C1381,ExpPat!$A$2:$D$47,4,FALSE)</f>
        <v>0.43135151006388456</v>
      </c>
      <c r="I1381" s="7">
        <v>0.43135151006388456</v>
      </c>
      <c r="J1381">
        <f t="shared" si="87"/>
        <v>0.61048180034632549</v>
      </c>
      <c r="N1381" s="3">
        <f t="shared" si="84"/>
        <v>0.83397644355293599</v>
      </c>
      <c r="O1381" s="3">
        <f t="shared" si="85"/>
        <v>0.39976832345485486</v>
      </c>
      <c r="P1381" s="3">
        <f t="shared" si="86"/>
        <v>0.59770063403118556</v>
      </c>
    </row>
    <row r="1382" spans="1:16" x14ac:dyDescent="0.3">
      <c r="A1382" t="s">
        <v>2663</v>
      </c>
      <c r="B1382" t="s">
        <v>2662</v>
      </c>
      <c r="C1382" t="s">
        <v>448</v>
      </c>
      <c r="D1382" s="6">
        <f>+SED!AJ1382</f>
        <v>0.170576870789619</v>
      </c>
      <c r="E1382" s="7">
        <v>0.170576870789619</v>
      </c>
      <c r="F1382" t="e">
        <f>VLOOKUP(B1382,RegInd!$B$2:$N$388,13,FALSE)</f>
        <v>#N/A</v>
      </c>
      <c r="G1382" s="7">
        <v>0.40365369333758272</v>
      </c>
      <c r="H1382">
        <f>+VLOOKUP(C1382,ExpPat!$A$2:$D$47,4,FALSE)</f>
        <v>0.43135151006388456</v>
      </c>
      <c r="I1382" s="7">
        <v>0.43135151006388456</v>
      </c>
      <c r="J1382">
        <f t="shared" si="87"/>
        <v>0.61604606066119849</v>
      </c>
      <c r="N1382" s="3">
        <f t="shared" si="84"/>
        <v>0.850669224497555</v>
      </c>
      <c r="O1382" s="3">
        <f t="shared" si="85"/>
        <v>0.39976832345485486</v>
      </c>
      <c r="P1382" s="3">
        <f t="shared" si="86"/>
        <v>0.59770063403118556</v>
      </c>
    </row>
    <row r="1383" spans="1:16" x14ac:dyDescent="0.3">
      <c r="A1383" t="s">
        <v>2665</v>
      </c>
      <c r="B1383" t="s">
        <v>2664</v>
      </c>
      <c r="C1383" t="s">
        <v>448</v>
      </c>
      <c r="D1383" s="6">
        <f>+SED!AJ1383</f>
        <v>0.17058051012070485</v>
      </c>
      <c r="E1383" s="7">
        <v>0.17058051012070485</v>
      </c>
      <c r="F1383" t="e">
        <f>VLOOKUP(B1383,RegInd!$B$2:$N$388,13,FALSE)</f>
        <v>#N/A</v>
      </c>
      <c r="G1383" s="7">
        <v>0.40365369333758272</v>
      </c>
      <c r="H1383">
        <f>+VLOOKUP(C1383,ExpPat!$A$2:$D$47,4,FALSE)</f>
        <v>0.43135151006388456</v>
      </c>
      <c r="I1383" s="7">
        <v>0.43135151006388456</v>
      </c>
      <c r="J1383">
        <f t="shared" si="87"/>
        <v>0.6160440846875318</v>
      </c>
      <c r="N1383" s="3">
        <f t="shared" si="84"/>
        <v>0.85066329657655493</v>
      </c>
      <c r="O1383" s="3">
        <f t="shared" si="85"/>
        <v>0.39976832345485486</v>
      </c>
      <c r="P1383" s="3">
        <f t="shared" si="86"/>
        <v>0.59770063403118556</v>
      </c>
    </row>
    <row r="1384" spans="1:16" x14ac:dyDescent="0.3">
      <c r="A1384" t="s">
        <v>487</v>
      </c>
      <c r="B1384" t="s">
        <v>488</v>
      </c>
      <c r="C1384" t="s">
        <v>448</v>
      </c>
      <c r="D1384" s="6" t="e">
        <f>+SED!AJ1384</f>
        <v>#VALUE!</v>
      </c>
      <c r="E1384" s="7" t="s">
        <v>3</v>
      </c>
      <c r="F1384">
        <f>VLOOKUP(B1384,RegInd!$B$2:$N$388,13,FALSE)</f>
        <v>0.48644121988863698</v>
      </c>
      <c r="G1384" s="7">
        <v>0.48644121988863698</v>
      </c>
      <c r="H1384">
        <f>+VLOOKUP(C1384,ExpPat!$A$2:$D$47,4,FALSE)</f>
        <v>0.43135151006388456</v>
      </c>
      <c r="I1384" s="7">
        <v>0.43135151006388456</v>
      </c>
      <c r="J1384" t="e">
        <f t="shared" si="87"/>
        <v>#VALUE!</v>
      </c>
      <c r="N1384" s="3" t="e">
        <f t="shared" si="84"/>
        <v>#VALUE!</v>
      </c>
      <c r="O1384" s="3">
        <f t="shared" si="85"/>
        <v>0.55497205028299357</v>
      </c>
      <c r="P1384" s="3">
        <f t="shared" si="86"/>
        <v>0.59770063403118556</v>
      </c>
    </row>
    <row r="1385" spans="1:16" x14ac:dyDescent="0.3">
      <c r="A1385" t="s">
        <v>2667</v>
      </c>
      <c r="B1385" t="s">
        <v>2666</v>
      </c>
      <c r="C1385" t="s">
        <v>448</v>
      </c>
      <c r="D1385" s="6">
        <f>+SED!AJ1385</f>
        <v>0.16254907308296412</v>
      </c>
      <c r="E1385" s="7">
        <v>0.16254907308296412</v>
      </c>
      <c r="F1385" t="e">
        <f>VLOOKUP(B1385,RegInd!$B$2:$N$388,13,FALSE)</f>
        <v>#N/A</v>
      </c>
      <c r="G1385" s="7">
        <v>0.48644121988863698</v>
      </c>
      <c r="H1385">
        <f>+VLOOKUP(C1385,ExpPat!$A$2:$D$47,4,FALSE)</f>
        <v>0.43135151006388456</v>
      </c>
      <c r="I1385" s="7">
        <v>0.43135151006388456</v>
      </c>
      <c r="J1385">
        <f t="shared" si="87"/>
        <v>0.67213932650669395</v>
      </c>
      <c r="N1385" s="3">
        <f t="shared" si="84"/>
        <v>0.86374529520590271</v>
      </c>
      <c r="O1385" s="3">
        <f t="shared" si="85"/>
        <v>0.55497205028299357</v>
      </c>
      <c r="P1385" s="3">
        <f t="shared" si="86"/>
        <v>0.59770063403118556</v>
      </c>
    </row>
    <row r="1386" spans="1:16" x14ac:dyDescent="0.3">
      <c r="A1386" t="s">
        <v>2669</v>
      </c>
      <c r="B1386" t="s">
        <v>2668</v>
      </c>
      <c r="C1386" t="s">
        <v>448</v>
      </c>
      <c r="D1386" s="6">
        <f>+SED!AJ1386</f>
        <v>0.15239762704383539</v>
      </c>
      <c r="E1386" s="7">
        <v>0.15239762704383539</v>
      </c>
      <c r="F1386" t="e">
        <f>VLOOKUP(B1386,RegInd!$B$2:$N$388,13,FALSE)</f>
        <v>#N/A</v>
      </c>
      <c r="G1386" s="7">
        <v>0.48644121988863698</v>
      </c>
      <c r="H1386">
        <f>+VLOOKUP(C1386,ExpPat!$A$2:$D$47,4,FALSE)</f>
        <v>0.43135151006388456</v>
      </c>
      <c r="I1386" s="7">
        <v>0.43135151006388456</v>
      </c>
      <c r="J1386">
        <f t="shared" si="87"/>
        <v>0.67765105093598899</v>
      </c>
      <c r="N1386" s="3">
        <f t="shared" si="84"/>
        <v>0.8802804684937876</v>
      </c>
      <c r="O1386" s="3">
        <f t="shared" si="85"/>
        <v>0.55497205028299357</v>
      </c>
      <c r="P1386" s="3">
        <f t="shared" si="86"/>
        <v>0.59770063403118556</v>
      </c>
    </row>
    <row r="1387" spans="1:16" x14ac:dyDescent="0.3">
      <c r="A1387" t="s">
        <v>2671</v>
      </c>
      <c r="B1387" t="s">
        <v>2670</v>
      </c>
      <c r="C1387" t="s">
        <v>448</v>
      </c>
      <c r="D1387" s="6">
        <f>+SED!AJ1387</f>
        <v>0.15263586608621688</v>
      </c>
      <c r="E1387" s="7">
        <v>0.15263586608621688</v>
      </c>
      <c r="F1387" t="e">
        <f>VLOOKUP(B1387,RegInd!$B$2:$N$388,13,FALSE)</f>
        <v>#N/A</v>
      </c>
      <c r="G1387" s="7">
        <v>0.48644121988863698</v>
      </c>
      <c r="H1387">
        <f>+VLOOKUP(C1387,ExpPat!$A$2:$D$47,4,FALSE)</f>
        <v>0.43135151006388456</v>
      </c>
      <c r="I1387" s="7">
        <v>0.43135151006388456</v>
      </c>
      <c r="J1387">
        <f t="shared" si="87"/>
        <v>0.67752169912297189</v>
      </c>
      <c r="N1387" s="3">
        <f t="shared" si="84"/>
        <v>0.87989241305473653</v>
      </c>
      <c r="O1387" s="3">
        <f t="shared" si="85"/>
        <v>0.55497205028299357</v>
      </c>
      <c r="P1387" s="3">
        <f t="shared" si="86"/>
        <v>0.59770063403118556</v>
      </c>
    </row>
    <row r="1388" spans="1:16" x14ac:dyDescent="0.3">
      <c r="A1388" t="s">
        <v>2673</v>
      </c>
      <c r="B1388" t="s">
        <v>2672</v>
      </c>
      <c r="C1388" t="s">
        <v>448</v>
      </c>
      <c r="D1388" s="6">
        <f>+SED!AJ1388</f>
        <v>0.15175482266087442</v>
      </c>
      <c r="E1388" s="7">
        <v>0.15175482266087442</v>
      </c>
      <c r="F1388" t="e">
        <f>VLOOKUP(B1388,RegInd!$B$2:$N$388,13,FALSE)</f>
        <v>#N/A</v>
      </c>
      <c r="G1388" s="7">
        <v>0.48644121988863698</v>
      </c>
      <c r="H1388">
        <f>+VLOOKUP(C1388,ExpPat!$A$2:$D$47,4,FALSE)</f>
        <v>0.43135151006388456</v>
      </c>
      <c r="I1388" s="7">
        <v>0.43135151006388456</v>
      </c>
      <c r="J1388">
        <f t="shared" si="87"/>
        <v>0.67800006137323776</v>
      </c>
      <c r="N1388" s="3">
        <f t="shared" si="84"/>
        <v>0.88132749980553404</v>
      </c>
      <c r="O1388" s="3">
        <f t="shared" si="85"/>
        <v>0.55497205028299357</v>
      </c>
      <c r="P1388" s="3">
        <f t="shared" si="86"/>
        <v>0.59770063403118556</v>
      </c>
    </row>
    <row r="1389" spans="1:16" x14ac:dyDescent="0.3">
      <c r="A1389" t="s">
        <v>2675</v>
      </c>
      <c r="B1389" t="s">
        <v>2674</v>
      </c>
      <c r="C1389" t="s">
        <v>448</v>
      </c>
      <c r="D1389" s="6">
        <f>+SED!AJ1389</f>
        <v>0.15064973147349886</v>
      </c>
      <c r="E1389" s="7">
        <v>0.15064973147349886</v>
      </c>
      <c r="F1389" t="e">
        <f>VLOOKUP(B1389,RegInd!$B$2:$N$388,13,FALSE)</f>
        <v>#N/A</v>
      </c>
      <c r="G1389" s="7">
        <v>0.48644121988863698</v>
      </c>
      <c r="H1389">
        <f>+VLOOKUP(C1389,ExpPat!$A$2:$D$47,4,FALSE)</f>
        <v>0.43135151006388456</v>
      </c>
      <c r="I1389" s="7">
        <v>0.43135151006388456</v>
      </c>
      <c r="J1389">
        <f t="shared" si="87"/>
        <v>0.67860007028532565</v>
      </c>
      <c r="N1389" s="3">
        <f t="shared" si="84"/>
        <v>0.88312752654179771</v>
      </c>
      <c r="O1389" s="3">
        <f t="shared" si="85"/>
        <v>0.55497205028299357</v>
      </c>
      <c r="P1389" s="3">
        <f t="shared" si="86"/>
        <v>0.59770063403118556</v>
      </c>
    </row>
    <row r="1390" spans="1:16" x14ac:dyDescent="0.3">
      <c r="A1390" t="s">
        <v>2677</v>
      </c>
      <c r="B1390" t="s">
        <v>2676</v>
      </c>
      <c r="C1390" t="s">
        <v>448</v>
      </c>
      <c r="D1390" s="6">
        <f>+SED!AJ1390</f>
        <v>0.1508698835256975</v>
      </c>
      <c r="E1390" s="7">
        <v>0.1508698835256975</v>
      </c>
      <c r="F1390" t="e">
        <f>VLOOKUP(B1390,RegInd!$B$2:$N$388,13,FALSE)</f>
        <v>#N/A</v>
      </c>
      <c r="G1390" s="7">
        <v>0.48644121988863698</v>
      </c>
      <c r="H1390">
        <f>+VLOOKUP(C1390,ExpPat!$A$2:$D$47,4,FALSE)</f>
        <v>0.43135151006388456</v>
      </c>
      <c r="I1390" s="7">
        <v>0.43135151006388456</v>
      </c>
      <c r="J1390">
        <f t="shared" si="87"/>
        <v>0.67848053879793102</v>
      </c>
      <c r="N1390" s="3">
        <f t="shared" si="84"/>
        <v>0.88276893207961393</v>
      </c>
      <c r="O1390" s="3">
        <f t="shared" si="85"/>
        <v>0.55497205028299357</v>
      </c>
      <c r="P1390" s="3">
        <f t="shared" si="86"/>
        <v>0.59770063403118556</v>
      </c>
    </row>
    <row r="1391" spans="1:16" x14ac:dyDescent="0.3">
      <c r="A1391" t="s">
        <v>489</v>
      </c>
      <c r="B1391" t="s">
        <v>490</v>
      </c>
      <c r="C1391" t="s">
        <v>490</v>
      </c>
      <c r="D1391" s="6" t="e">
        <f>+SED!AJ1391</f>
        <v>#VALUE!</v>
      </c>
      <c r="E1391" s="7" t="s">
        <v>3</v>
      </c>
      <c r="F1391" t="e">
        <f>VLOOKUP(B1391,RegInd!$B$2:$N$388,13,FALSE)</f>
        <v>#N/A</v>
      </c>
      <c r="G1391" s="7" t="s">
        <v>3</v>
      </c>
      <c r="H1391" t="e">
        <f>+VLOOKUP(C1391,ExpPat!$A$2:$D$47,4,FALSE)</f>
        <v>#VALUE!</v>
      </c>
      <c r="I1391" s="7" t="s">
        <v>3</v>
      </c>
      <c r="J1391" t="e">
        <f t="shared" si="87"/>
        <v>#VALUE!</v>
      </c>
      <c r="N1391" s="3" t="e">
        <f t="shared" si="84"/>
        <v>#VALUE!</v>
      </c>
      <c r="O1391" s="3" t="e">
        <f t="shared" si="85"/>
        <v>#VALUE!</v>
      </c>
      <c r="P1391" s="3" t="e">
        <f t="shared" si="86"/>
        <v>#VALUE!</v>
      </c>
    </row>
    <row r="1392" spans="1:16" x14ac:dyDescent="0.3">
      <c r="A1392" t="s">
        <v>491</v>
      </c>
      <c r="B1392" t="s">
        <v>2678</v>
      </c>
      <c r="C1392" t="s">
        <v>490</v>
      </c>
      <c r="D1392" s="6" t="e">
        <f>+SED!AJ1392</f>
        <v>#VALUE!</v>
      </c>
      <c r="E1392" s="7" t="s">
        <v>3</v>
      </c>
      <c r="F1392" t="e">
        <f>VLOOKUP(B1392,RegInd!$B$2:$N$388,13,FALSE)</f>
        <v>#N/A</v>
      </c>
      <c r="G1392" s="7" t="s">
        <v>3</v>
      </c>
      <c r="H1392" t="e">
        <f>+VLOOKUP(C1392,ExpPat!$A$2:$D$47,4,FALSE)</f>
        <v>#VALUE!</v>
      </c>
      <c r="I1392" s="7" t="s">
        <v>3</v>
      </c>
      <c r="J1392" t="e">
        <f t="shared" si="87"/>
        <v>#VALUE!</v>
      </c>
      <c r="N1392" s="3" t="e">
        <f t="shared" si="84"/>
        <v>#VALUE!</v>
      </c>
      <c r="O1392" s="3" t="e">
        <f t="shared" si="85"/>
        <v>#VALUE!</v>
      </c>
      <c r="P1392" s="3" t="e">
        <f t="shared" si="86"/>
        <v>#VALUE!</v>
      </c>
    </row>
    <row r="1393" spans="1:16" x14ac:dyDescent="0.3">
      <c r="A1393" t="s">
        <v>492</v>
      </c>
      <c r="B1393" t="s">
        <v>493</v>
      </c>
      <c r="C1393" t="s">
        <v>490</v>
      </c>
      <c r="D1393" s="6" t="e">
        <f>+SED!AJ1393</f>
        <v>#VALUE!</v>
      </c>
      <c r="E1393" s="7" t="s">
        <v>3</v>
      </c>
      <c r="F1393" t="e">
        <f>VLOOKUP(B1393,RegInd!$B$2:$N$388,13,FALSE)</f>
        <v>#VALUE!</v>
      </c>
      <c r="G1393" s="7" t="s">
        <v>3</v>
      </c>
      <c r="H1393" t="e">
        <f>+VLOOKUP(C1393,ExpPat!$A$2:$D$47,4,FALSE)</f>
        <v>#VALUE!</v>
      </c>
      <c r="I1393" s="7" t="s">
        <v>3</v>
      </c>
      <c r="J1393" t="e">
        <f t="shared" si="87"/>
        <v>#VALUE!</v>
      </c>
      <c r="N1393" s="3" t="e">
        <f t="shared" si="84"/>
        <v>#VALUE!</v>
      </c>
      <c r="O1393" s="3" t="e">
        <f t="shared" si="85"/>
        <v>#VALUE!</v>
      </c>
      <c r="P1393" s="3" t="e">
        <f t="shared" si="86"/>
        <v>#VALUE!</v>
      </c>
    </row>
    <row r="1394" spans="1:16" x14ac:dyDescent="0.3">
      <c r="A1394" t="s">
        <v>2680</v>
      </c>
      <c r="B1394" t="s">
        <v>2679</v>
      </c>
      <c r="C1394" t="s">
        <v>490</v>
      </c>
      <c r="D1394" s="6">
        <f>+SED!AJ1394</f>
        <v>0.18615935442701514</v>
      </c>
      <c r="E1394" s="7">
        <v>0.18615935442701514</v>
      </c>
      <c r="F1394" t="e">
        <f>VLOOKUP(B1394,RegInd!$B$2:$N$388,13,FALSE)</f>
        <v>#N/A</v>
      </c>
      <c r="G1394" s="7" t="s">
        <v>3</v>
      </c>
      <c r="H1394" t="e">
        <f>+VLOOKUP(C1394,ExpPat!$A$2:$D$47,4,FALSE)</f>
        <v>#VALUE!</v>
      </c>
      <c r="I1394" s="7" t="s">
        <v>3</v>
      </c>
      <c r="J1394" t="e">
        <f t="shared" si="87"/>
        <v>#VALUE!</v>
      </c>
      <c r="N1394" s="3">
        <f t="shared" si="84"/>
        <v>0.82528771074997365</v>
      </c>
      <c r="O1394" s="3" t="e">
        <f t="shared" si="85"/>
        <v>#VALUE!</v>
      </c>
      <c r="P1394" s="3" t="e">
        <f t="shared" si="86"/>
        <v>#VALUE!</v>
      </c>
    </row>
    <row r="1395" spans="1:16" x14ac:dyDescent="0.3">
      <c r="A1395" t="s">
        <v>2682</v>
      </c>
      <c r="B1395" t="s">
        <v>2681</v>
      </c>
      <c r="C1395" t="s">
        <v>490</v>
      </c>
      <c r="D1395" s="6">
        <f>+SED!AJ1395</f>
        <v>0.19659543483276953</v>
      </c>
      <c r="E1395" s="7">
        <v>0.19659543483276953</v>
      </c>
      <c r="F1395" t="e">
        <f>VLOOKUP(B1395,RegInd!$B$2:$N$388,13,FALSE)</f>
        <v>#N/A</v>
      </c>
      <c r="G1395" s="7" t="s">
        <v>3</v>
      </c>
      <c r="H1395" t="e">
        <f>+VLOOKUP(C1395,ExpPat!$A$2:$D$47,4,FALSE)</f>
        <v>#VALUE!</v>
      </c>
      <c r="I1395" s="7" t="s">
        <v>3</v>
      </c>
      <c r="J1395" t="e">
        <f t="shared" si="87"/>
        <v>#VALUE!</v>
      </c>
      <c r="N1395" s="3">
        <f t="shared" si="84"/>
        <v>0.80828891104298528</v>
      </c>
      <c r="O1395" s="3" t="e">
        <f t="shared" si="85"/>
        <v>#VALUE!</v>
      </c>
      <c r="P1395" s="3" t="e">
        <f t="shared" si="86"/>
        <v>#VALUE!</v>
      </c>
    </row>
    <row r="1396" spans="1:16" x14ac:dyDescent="0.3">
      <c r="A1396" t="s">
        <v>2684</v>
      </c>
      <c r="B1396" t="s">
        <v>2683</v>
      </c>
      <c r="C1396" t="s">
        <v>490</v>
      </c>
      <c r="D1396" s="6">
        <f>+SED!AJ1396</f>
        <v>0.19915008273681242</v>
      </c>
      <c r="E1396" s="7">
        <v>0.19915008273681242</v>
      </c>
      <c r="F1396" t="e">
        <f>VLOOKUP(B1396,RegInd!$B$2:$N$388,13,FALSE)</f>
        <v>#N/A</v>
      </c>
      <c r="G1396" s="7" t="s">
        <v>3</v>
      </c>
      <c r="H1396" t="e">
        <f>+VLOOKUP(C1396,ExpPat!$A$2:$D$47,4,FALSE)</f>
        <v>#VALUE!</v>
      </c>
      <c r="I1396" s="7" t="s">
        <v>3</v>
      </c>
      <c r="J1396" t="e">
        <f t="shared" si="87"/>
        <v>#VALUE!</v>
      </c>
      <c r="N1396" s="3">
        <f t="shared" si="84"/>
        <v>0.80412777521858536</v>
      </c>
      <c r="O1396" s="3" t="e">
        <f t="shared" si="85"/>
        <v>#VALUE!</v>
      </c>
      <c r="P1396" s="3" t="e">
        <f t="shared" si="86"/>
        <v>#VALUE!</v>
      </c>
    </row>
    <row r="1397" spans="1:16" x14ac:dyDescent="0.3">
      <c r="A1397" t="s">
        <v>2686</v>
      </c>
      <c r="B1397" t="s">
        <v>2685</v>
      </c>
      <c r="C1397" t="s">
        <v>490</v>
      </c>
      <c r="D1397" s="6">
        <f>+SED!AJ1397</f>
        <v>0.21016971243313193</v>
      </c>
      <c r="E1397" s="7">
        <v>0.21016971243313193</v>
      </c>
      <c r="F1397" t="e">
        <f>VLOOKUP(B1397,RegInd!$B$2:$N$388,13,FALSE)</f>
        <v>#N/A</v>
      </c>
      <c r="G1397" s="7" t="s">
        <v>3</v>
      </c>
      <c r="H1397" t="e">
        <f>+VLOOKUP(C1397,ExpPat!$A$2:$D$47,4,FALSE)</f>
        <v>#VALUE!</v>
      </c>
      <c r="I1397" s="7" t="s">
        <v>3</v>
      </c>
      <c r="J1397" t="e">
        <f t="shared" si="87"/>
        <v>#VALUE!</v>
      </c>
      <c r="N1397" s="3">
        <f t="shared" si="84"/>
        <v>0.78617846180110451</v>
      </c>
      <c r="O1397" s="3" t="e">
        <f t="shared" si="85"/>
        <v>#VALUE!</v>
      </c>
      <c r="P1397" s="3" t="e">
        <f t="shared" si="86"/>
        <v>#VALUE!</v>
      </c>
    </row>
    <row r="1398" spans="1:16" x14ac:dyDescent="0.3">
      <c r="A1398" t="s">
        <v>2688</v>
      </c>
      <c r="B1398" t="s">
        <v>2687</v>
      </c>
      <c r="C1398" t="s">
        <v>490</v>
      </c>
      <c r="D1398" s="6">
        <f>+SED!AJ1398</f>
        <v>0.19541905072598267</v>
      </c>
      <c r="E1398" s="7">
        <v>0.19541905072598267</v>
      </c>
      <c r="F1398" t="e">
        <f>VLOOKUP(B1398,RegInd!$B$2:$N$388,13,FALSE)</f>
        <v>#N/A</v>
      </c>
      <c r="G1398" s="7" t="s">
        <v>3</v>
      </c>
      <c r="H1398" t="e">
        <f>+VLOOKUP(C1398,ExpPat!$A$2:$D$47,4,FALSE)</f>
        <v>#VALUE!</v>
      </c>
      <c r="I1398" s="7" t="s">
        <v>3</v>
      </c>
      <c r="J1398" t="e">
        <f t="shared" si="87"/>
        <v>#VALUE!</v>
      </c>
      <c r="N1398" s="3">
        <f t="shared" si="84"/>
        <v>0.81020506318366137</v>
      </c>
      <c r="O1398" s="3" t="e">
        <f t="shared" si="85"/>
        <v>#VALUE!</v>
      </c>
      <c r="P1398" s="3" t="e">
        <f t="shared" si="86"/>
        <v>#VALUE!</v>
      </c>
    </row>
    <row r="1399" spans="1:16" x14ac:dyDescent="0.3">
      <c r="A1399" t="s">
        <v>2690</v>
      </c>
      <c r="B1399" t="s">
        <v>2689</v>
      </c>
      <c r="C1399" t="s">
        <v>490</v>
      </c>
      <c r="D1399" s="6">
        <f>+SED!AJ1399</f>
        <v>0.19880290680682228</v>
      </c>
      <c r="E1399" s="7">
        <v>0.19880290680682228</v>
      </c>
      <c r="F1399" t="e">
        <f>VLOOKUP(B1399,RegInd!$B$2:$N$388,13,FALSE)</f>
        <v>#N/A</v>
      </c>
      <c r="G1399" s="7" t="s">
        <v>3</v>
      </c>
      <c r="H1399" t="e">
        <f>+VLOOKUP(C1399,ExpPat!$A$2:$D$47,4,FALSE)</f>
        <v>#VALUE!</v>
      </c>
      <c r="I1399" s="7" t="s">
        <v>3</v>
      </c>
      <c r="J1399" t="e">
        <f t="shared" si="87"/>
        <v>#VALUE!</v>
      </c>
      <c r="N1399" s="3">
        <f t="shared" si="84"/>
        <v>0.80469327240407429</v>
      </c>
      <c r="O1399" s="3" t="e">
        <f t="shared" si="85"/>
        <v>#VALUE!</v>
      </c>
      <c r="P1399" s="3" t="e">
        <f t="shared" si="86"/>
        <v>#VALUE!</v>
      </c>
    </row>
    <row r="1400" spans="1:16" x14ac:dyDescent="0.3">
      <c r="A1400" t="s">
        <v>2692</v>
      </c>
      <c r="B1400" t="s">
        <v>2691</v>
      </c>
      <c r="C1400" t="s">
        <v>490</v>
      </c>
      <c r="D1400" s="6">
        <f>+SED!AJ1400</f>
        <v>0.19004285766559745</v>
      </c>
      <c r="E1400" s="7">
        <v>0.19004285766559745</v>
      </c>
      <c r="F1400" t="e">
        <f>VLOOKUP(B1400,RegInd!$B$2:$N$388,13,FALSE)</f>
        <v>#N/A</v>
      </c>
      <c r="G1400" s="7" t="s">
        <v>3</v>
      </c>
      <c r="H1400" t="e">
        <f>+VLOOKUP(C1400,ExpPat!$A$2:$D$47,4,FALSE)</f>
        <v>#VALUE!</v>
      </c>
      <c r="I1400" s="7" t="s">
        <v>3</v>
      </c>
      <c r="J1400" t="e">
        <f t="shared" si="87"/>
        <v>#VALUE!</v>
      </c>
      <c r="N1400" s="3">
        <f t="shared" si="84"/>
        <v>0.81896207016965561</v>
      </c>
      <c r="O1400" s="3" t="e">
        <f t="shared" si="85"/>
        <v>#VALUE!</v>
      </c>
      <c r="P1400" s="3" t="e">
        <f t="shared" si="86"/>
        <v>#VALUE!</v>
      </c>
    </row>
    <row r="1401" spans="1:16" x14ac:dyDescent="0.3">
      <c r="A1401" t="s">
        <v>2694</v>
      </c>
      <c r="B1401" t="s">
        <v>2693</v>
      </c>
      <c r="C1401" t="s">
        <v>490</v>
      </c>
      <c r="D1401" s="6">
        <f>+SED!AJ1401</f>
        <v>0.19193650365294002</v>
      </c>
      <c r="E1401" s="7">
        <v>0.19193650365294002</v>
      </c>
      <c r="F1401" t="e">
        <f>VLOOKUP(B1401,RegInd!$B$2:$N$388,13,FALSE)</f>
        <v>#N/A</v>
      </c>
      <c r="G1401" s="7" t="s">
        <v>3</v>
      </c>
      <c r="H1401" t="e">
        <f>+VLOOKUP(C1401,ExpPat!$A$2:$D$47,4,FALSE)</f>
        <v>#VALUE!</v>
      </c>
      <c r="I1401" s="7" t="s">
        <v>3</v>
      </c>
      <c r="J1401" t="e">
        <f t="shared" si="87"/>
        <v>#VALUE!</v>
      </c>
      <c r="N1401" s="3">
        <f t="shared" si="84"/>
        <v>0.81587760669263709</v>
      </c>
      <c r="O1401" s="3" t="e">
        <f t="shared" si="85"/>
        <v>#VALUE!</v>
      </c>
      <c r="P1401" s="3" t="e">
        <f t="shared" si="86"/>
        <v>#VALUE!</v>
      </c>
    </row>
    <row r="1402" spans="1:16" x14ac:dyDescent="0.3">
      <c r="A1402" t="s">
        <v>494</v>
      </c>
      <c r="B1402" t="s">
        <v>495</v>
      </c>
      <c r="C1402" t="s">
        <v>490</v>
      </c>
      <c r="D1402" s="6" t="e">
        <f>+SED!AJ1402</f>
        <v>#VALUE!</v>
      </c>
      <c r="E1402" s="7" t="s">
        <v>3</v>
      </c>
      <c r="F1402" t="e">
        <f>VLOOKUP(B1402,RegInd!$B$2:$N$388,13,FALSE)</f>
        <v>#VALUE!</v>
      </c>
      <c r="G1402" s="7" t="s">
        <v>3</v>
      </c>
      <c r="H1402" t="e">
        <f>+VLOOKUP(C1402,ExpPat!$A$2:$D$47,4,FALSE)</f>
        <v>#VALUE!</v>
      </c>
      <c r="I1402" s="7" t="s">
        <v>3</v>
      </c>
      <c r="J1402" t="e">
        <f t="shared" si="87"/>
        <v>#VALUE!</v>
      </c>
      <c r="N1402" s="3" t="e">
        <f t="shared" si="84"/>
        <v>#VALUE!</v>
      </c>
      <c r="O1402" s="3" t="e">
        <f t="shared" si="85"/>
        <v>#VALUE!</v>
      </c>
      <c r="P1402" s="3" t="e">
        <f t="shared" si="86"/>
        <v>#VALUE!</v>
      </c>
    </row>
    <row r="1403" spans="1:16" x14ac:dyDescent="0.3">
      <c r="A1403" t="s">
        <v>494</v>
      </c>
      <c r="B1403" t="s">
        <v>2695</v>
      </c>
      <c r="C1403" t="s">
        <v>490</v>
      </c>
      <c r="D1403" s="6">
        <f>+SED!AJ1403</f>
        <v>0.18972723522984922</v>
      </c>
      <c r="E1403" s="7">
        <v>0.18972723522984922</v>
      </c>
      <c r="F1403" t="e">
        <f>VLOOKUP(B1403,RegInd!$B$2:$N$388,13,FALSE)</f>
        <v>#N/A</v>
      </c>
      <c r="G1403" s="7" t="s">
        <v>3</v>
      </c>
      <c r="H1403" t="e">
        <f>+VLOOKUP(C1403,ExpPat!$A$2:$D$47,4,FALSE)</f>
        <v>#VALUE!</v>
      </c>
      <c r="I1403" s="7" t="s">
        <v>3</v>
      </c>
      <c r="J1403" t="e">
        <f t="shared" si="87"/>
        <v>#VALUE!</v>
      </c>
      <c r="N1403" s="3">
        <f t="shared" si="84"/>
        <v>0.81947617147586616</v>
      </c>
      <c r="O1403" s="3" t="e">
        <f t="shared" si="85"/>
        <v>#VALUE!</v>
      </c>
      <c r="P1403" s="3" t="e">
        <f t="shared" si="86"/>
        <v>#VALUE!</v>
      </c>
    </row>
    <row r="1404" spans="1:16" x14ac:dyDescent="0.3">
      <c r="A1404" t="s">
        <v>496</v>
      </c>
      <c r="B1404" t="s">
        <v>497</v>
      </c>
      <c r="C1404" t="s">
        <v>490</v>
      </c>
      <c r="D1404" s="6" t="e">
        <f>+SED!AJ1404</f>
        <v>#VALUE!</v>
      </c>
      <c r="E1404" s="7" t="s">
        <v>3</v>
      </c>
      <c r="F1404" t="e">
        <f>VLOOKUP(B1404,RegInd!$B$2:$N$388,13,FALSE)</f>
        <v>#VALUE!</v>
      </c>
      <c r="G1404" s="7" t="s">
        <v>3</v>
      </c>
      <c r="H1404" t="e">
        <f>+VLOOKUP(C1404,ExpPat!$A$2:$D$47,4,FALSE)</f>
        <v>#VALUE!</v>
      </c>
      <c r="I1404" s="7" t="s">
        <v>3</v>
      </c>
      <c r="J1404" t="e">
        <f t="shared" si="87"/>
        <v>#VALUE!</v>
      </c>
      <c r="N1404" s="3" t="e">
        <f t="shared" si="84"/>
        <v>#VALUE!</v>
      </c>
      <c r="O1404" s="3" t="e">
        <f t="shared" si="85"/>
        <v>#VALUE!</v>
      </c>
      <c r="P1404" s="3" t="e">
        <f t="shared" si="86"/>
        <v>#VALUE!</v>
      </c>
    </row>
    <row r="1405" spans="1:16" x14ac:dyDescent="0.3">
      <c r="A1405" t="s">
        <v>2697</v>
      </c>
      <c r="B1405" t="s">
        <v>2696</v>
      </c>
      <c r="C1405" t="s">
        <v>490</v>
      </c>
      <c r="D1405" s="6">
        <f>+SED!AJ1405</f>
        <v>0.18252213312838875</v>
      </c>
      <c r="E1405" s="7">
        <v>0.18252213312838875</v>
      </c>
      <c r="F1405" t="e">
        <f>VLOOKUP(B1405,RegInd!$B$2:$N$388,13,FALSE)</f>
        <v>#N/A</v>
      </c>
      <c r="G1405" s="7" t="s">
        <v>3</v>
      </c>
      <c r="H1405" t="e">
        <f>+VLOOKUP(C1405,ExpPat!$A$2:$D$47,4,FALSE)</f>
        <v>#VALUE!</v>
      </c>
      <c r="I1405" s="7" t="s">
        <v>3</v>
      </c>
      <c r="J1405" t="e">
        <f t="shared" si="87"/>
        <v>#VALUE!</v>
      </c>
      <c r="N1405" s="3">
        <f t="shared" si="84"/>
        <v>0.83121219522512679</v>
      </c>
      <c r="O1405" s="3" t="e">
        <f t="shared" si="85"/>
        <v>#VALUE!</v>
      </c>
      <c r="P1405" s="3" t="e">
        <f t="shared" si="86"/>
        <v>#VALUE!</v>
      </c>
    </row>
    <row r="1406" spans="1:16" x14ac:dyDescent="0.3">
      <c r="A1406" t="s">
        <v>2699</v>
      </c>
      <c r="B1406" t="s">
        <v>2698</v>
      </c>
      <c r="C1406" t="s">
        <v>490</v>
      </c>
      <c r="D1406" s="6">
        <f>+SED!AJ1406</f>
        <v>0.19814004153130388</v>
      </c>
      <c r="E1406" s="7">
        <v>0.19814004153130388</v>
      </c>
      <c r="F1406" t="e">
        <f>VLOOKUP(B1406,RegInd!$B$2:$N$388,13,FALSE)</f>
        <v>#N/A</v>
      </c>
      <c r="G1406" s="7" t="s">
        <v>3</v>
      </c>
      <c r="H1406" t="e">
        <f>+VLOOKUP(C1406,ExpPat!$A$2:$D$47,4,FALSE)</f>
        <v>#VALUE!</v>
      </c>
      <c r="I1406" s="7" t="s">
        <v>3</v>
      </c>
      <c r="J1406" t="e">
        <f t="shared" si="87"/>
        <v>#VALUE!</v>
      </c>
      <c r="N1406" s="3">
        <f t="shared" si="84"/>
        <v>0.8057729798817056</v>
      </c>
      <c r="O1406" s="3" t="e">
        <f t="shared" si="85"/>
        <v>#VALUE!</v>
      </c>
      <c r="P1406" s="3" t="e">
        <f t="shared" si="86"/>
        <v>#VALUE!</v>
      </c>
    </row>
    <row r="1407" spans="1:16" x14ac:dyDescent="0.3">
      <c r="A1407" t="s">
        <v>2701</v>
      </c>
      <c r="B1407" t="s">
        <v>2700</v>
      </c>
      <c r="C1407" t="s">
        <v>490</v>
      </c>
      <c r="D1407" s="6">
        <f>+SED!AJ1407</f>
        <v>0.18572038999315796</v>
      </c>
      <c r="E1407" s="7">
        <v>0.18572038999315796</v>
      </c>
      <c r="F1407" t="e">
        <f>VLOOKUP(B1407,RegInd!$B$2:$N$388,13,FALSE)</f>
        <v>#N/A</v>
      </c>
      <c r="G1407" s="7" t="s">
        <v>3</v>
      </c>
      <c r="H1407" t="e">
        <f>+VLOOKUP(C1407,ExpPat!$A$2:$D$47,4,FALSE)</f>
        <v>#VALUE!</v>
      </c>
      <c r="I1407" s="7" t="s">
        <v>3</v>
      </c>
      <c r="J1407" t="e">
        <f t="shared" si="87"/>
        <v>#VALUE!</v>
      </c>
      <c r="N1407" s="3">
        <f t="shared" si="84"/>
        <v>0.82600271755324772</v>
      </c>
      <c r="O1407" s="3" t="e">
        <f t="shared" si="85"/>
        <v>#VALUE!</v>
      </c>
      <c r="P1407" s="3" t="e">
        <f t="shared" si="86"/>
        <v>#VALUE!</v>
      </c>
    </row>
    <row r="1408" spans="1:16" x14ac:dyDescent="0.3">
      <c r="A1408" t="s">
        <v>2703</v>
      </c>
      <c r="B1408" t="s">
        <v>2702</v>
      </c>
      <c r="C1408" t="s">
        <v>490</v>
      </c>
      <c r="D1408" s="6">
        <f>+SED!AJ1408</f>
        <v>0.18424239206133758</v>
      </c>
      <c r="E1408" s="7">
        <v>0.18424239206133758</v>
      </c>
      <c r="F1408" t="e">
        <f>VLOOKUP(B1408,RegInd!$B$2:$N$388,13,FALSE)</f>
        <v>#N/A</v>
      </c>
      <c r="G1408" s="7" t="s">
        <v>3</v>
      </c>
      <c r="H1408" t="e">
        <f>+VLOOKUP(C1408,ExpPat!$A$2:$D$47,4,FALSE)</f>
        <v>#VALUE!</v>
      </c>
      <c r="I1408" s="7" t="s">
        <v>3</v>
      </c>
      <c r="J1408" t="e">
        <f t="shared" si="87"/>
        <v>#VALUE!</v>
      </c>
      <c r="N1408" s="3">
        <f t="shared" si="84"/>
        <v>0.82841015308780952</v>
      </c>
      <c r="O1408" s="3" t="e">
        <f t="shared" si="85"/>
        <v>#VALUE!</v>
      </c>
      <c r="P1408" s="3" t="e">
        <f t="shared" si="86"/>
        <v>#VALUE!</v>
      </c>
    </row>
    <row r="1409" spans="1:16" x14ac:dyDescent="0.3">
      <c r="A1409" t="s">
        <v>2705</v>
      </c>
      <c r="B1409" t="s">
        <v>2704</v>
      </c>
      <c r="C1409" t="s">
        <v>490</v>
      </c>
      <c r="D1409" s="6">
        <f>+SED!AJ1409</f>
        <v>0.18655829886722583</v>
      </c>
      <c r="E1409" s="7">
        <v>0.18655829886722583</v>
      </c>
      <c r="F1409" t="e">
        <f>VLOOKUP(B1409,RegInd!$B$2:$N$388,13,FALSE)</f>
        <v>#N/A</v>
      </c>
      <c r="G1409" s="7" t="s">
        <v>3</v>
      </c>
      <c r="H1409" t="e">
        <f>+VLOOKUP(C1409,ExpPat!$A$2:$D$47,4,FALSE)</f>
        <v>#VALUE!</v>
      </c>
      <c r="I1409" s="7" t="s">
        <v>3</v>
      </c>
      <c r="J1409" t="e">
        <f t="shared" si="87"/>
        <v>#VALUE!</v>
      </c>
      <c r="N1409" s="3">
        <f t="shared" si="84"/>
        <v>0.82463789047553238</v>
      </c>
      <c r="O1409" s="3" t="e">
        <f t="shared" si="85"/>
        <v>#VALUE!</v>
      </c>
      <c r="P1409" s="3" t="e">
        <f t="shared" si="86"/>
        <v>#VALUE!</v>
      </c>
    </row>
    <row r="1410" spans="1:16" x14ac:dyDescent="0.3">
      <c r="A1410" t="s">
        <v>2707</v>
      </c>
      <c r="B1410" t="s">
        <v>2706</v>
      </c>
      <c r="C1410" t="s">
        <v>490</v>
      </c>
      <c r="D1410" s="6">
        <f>+SED!AJ1410</f>
        <v>0.19112895654235201</v>
      </c>
      <c r="E1410" s="7">
        <v>0.19112895654235201</v>
      </c>
      <c r="F1410" t="e">
        <f>VLOOKUP(B1410,RegInd!$B$2:$N$388,13,FALSE)</f>
        <v>#N/A</v>
      </c>
      <c r="G1410" s="7" t="s">
        <v>3</v>
      </c>
      <c r="H1410" t="e">
        <f>+VLOOKUP(C1410,ExpPat!$A$2:$D$47,4,FALSE)</f>
        <v>#VALUE!</v>
      </c>
      <c r="I1410" s="7" t="s">
        <v>3</v>
      </c>
      <c r="J1410" t="e">
        <f t="shared" si="87"/>
        <v>#VALUE!</v>
      </c>
      <c r="N1410" s="3">
        <f t="shared" ref="N1410:N1473" si="88">1-(E1410-$L$2)/($M$2-$L$2)</f>
        <v>0.81719297904059962</v>
      </c>
      <c r="O1410" s="3" t="e">
        <f t="shared" ref="O1410:O1473" si="89">+(G1410-$L$3)/($M$3-$L$3)</f>
        <v>#VALUE!</v>
      </c>
      <c r="P1410" s="3" t="e">
        <f t="shared" ref="P1410:P1473" si="90">+(I1410-$L$4)/($M$4-$L$4)</f>
        <v>#VALUE!</v>
      </c>
    </row>
    <row r="1411" spans="1:16" x14ac:dyDescent="0.3">
      <c r="A1411" t="s">
        <v>2709</v>
      </c>
      <c r="B1411" t="s">
        <v>2708</v>
      </c>
      <c r="C1411" t="s">
        <v>490</v>
      </c>
      <c r="D1411" s="6">
        <f>+SED!AJ1411</f>
        <v>0.18741668643143219</v>
      </c>
      <c r="E1411" s="7">
        <v>0.18741668643143219</v>
      </c>
      <c r="F1411" t="e">
        <f>VLOOKUP(B1411,RegInd!$B$2:$N$388,13,FALSE)</f>
        <v>#N/A</v>
      </c>
      <c r="G1411" s="7" t="s">
        <v>3</v>
      </c>
      <c r="H1411" t="e">
        <f>+VLOOKUP(C1411,ExpPat!$A$2:$D$47,4,FALSE)</f>
        <v>#VALUE!</v>
      </c>
      <c r="I1411" s="7" t="s">
        <v>3</v>
      </c>
      <c r="J1411" t="e">
        <f t="shared" ref="J1411:J1474" si="91">+(N1411/3)+(O1411/3)+(P1411/3)</f>
        <v>#VALUE!</v>
      </c>
      <c r="N1411" s="3">
        <f t="shared" si="88"/>
        <v>0.82323970670273705</v>
      </c>
      <c r="O1411" s="3" t="e">
        <f t="shared" si="89"/>
        <v>#VALUE!</v>
      </c>
      <c r="P1411" s="3" t="e">
        <f t="shared" si="90"/>
        <v>#VALUE!</v>
      </c>
    </row>
    <row r="1412" spans="1:16" x14ac:dyDescent="0.3">
      <c r="A1412" t="s">
        <v>2711</v>
      </c>
      <c r="B1412" t="s">
        <v>2710</v>
      </c>
      <c r="C1412" t="s">
        <v>490</v>
      </c>
      <c r="D1412" s="6">
        <f>+SED!AJ1412</f>
        <v>0.19286666118124232</v>
      </c>
      <c r="E1412" s="7">
        <v>0.19286666118124232</v>
      </c>
      <c r="F1412" t="e">
        <f>VLOOKUP(B1412,RegInd!$B$2:$N$388,13,FALSE)</f>
        <v>#N/A</v>
      </c>
      <c r="G1412" s="7" t="s">
        <v>3</v>
      </c>
      <c r="H1412" t="e">
        <f>+VLOOKUP(C1412,ExpPat!$A$2:$D$47,4,FALSE)</f>
        <v>#VALUE!</v>
      </c>
      <c r="I1412" s="7" t="s">
        <v>3</v>
      </c>
      <c r="J1412" t="e">
        <f t="shared" si="91"/>
        <v>#VALUE!</v>
      </c>
      <c r="N1412" s="3">
        <f t="shared" si="88"/>
        <v>0.81436252048164548</v>
      </c>
      <c r="O1412" s="3" t="e">
        <f t="shared" si="89"/>
        <v>#VALUE!</v>
      </c>
      <c r="P1412" s="3" t="e">
        <f t="shared" si="90"/>
        <v>#VALUE!</v>
      </c>
    </row>
    <row r="1413" spans="1:16" x14ac:dyDescent="0.3">
      <c r="A1413" t="s">
        <v>498</v>
      </c>
      <c r="B1413" t="s">
        <v>499</v>
      </c>
      <c r="C1413" t="s">
        <v>490</v>
      </c>
      <c r="D1413" s="6" t="e">
        <f>+SED!AJ1413</f>
        <v>#VALUE!</v>
      </c>
      <c r="E1413" s="7" t="s">
        <v>3</v>
      </c>
      <c r="F1413" t="e">
        <f>VLOOKUP(B1413,RegInd!$B$2:$N$388,13,FALSE)</f>
        <v>#VALUE!</v>
      </c>
      <c r="G1413" s="7" t="s">
        <v>3</v>
      </c>
      <c r="H1413" t="e">
        <f>+VLOOKUP(C1413,ExpPat!$A$2:$D$47,4,FALSE)</f>
        <v>#VALUE!</v>
      </c>
      <c r="I1413" s="7" t="s">
        <v>3</v>
      </c>
      <c r="J1413" t="e">
        <f t="shared" si="91"/>
        <v>#VALUE!</v>
      </c>
      <c r="N1413" s="3" t="e">
        <f t="shared" si="88"/>
        <v>#VALUE!</v>
      </c>
      <c r="O1413" s="3" t="e">
        <f t="shared" si="89"/>
        <v>#VALUE!</v>
      </c>
      <c r="P1413" s="3" t="e">
        <f t="shared" si="90"/>
        <v>#VALUE!</v>
      </c>
    </row>
    <row r="1414" spans="1:16" x14ac:dyDescent="0.3">
      <c r="A1414" t="s">
        <v>498</v>
      </c>
      <c r="B1414" t="s">
        <v>2712</v>
      </c>
      <c r="C1414" t="s">
        <v>490</v>
      </c>
      <c r="D1414" s="6">
        <f>+SED!AJ1414</f>
        <v>0.21216949920440784</v>
      </c>
      <c r="E1414" s="7">
        <v>0.21216949920440784</v>
      </c>
      <c r="F1414" t="e">
        <f>VLOOKUP(B1414,RegInd!$B$2:$N$388,13,FALSE)</f>
        <v>#N/A</v>
      </c>
      <c r="G1414" s="7" t="s">
        <v>3</v>
      </c>
      <c r="H1414" t="e">
        <f>+VLOOKUP(C1414,ExpPat!$A$2:$D$47,4,FALSE)</f>
        <v>#VALUE!</v>
      </c>
      <c r="I1414" s="7" t="s">
        <v>3</v>
      </c>
      <c r="J1414" t="e">
        <f t="shared" si="91"/>
        <v>#VALUE!</v>
      </c>
      <c r="N1414" s="3">
        <f t="shared" si="88"/>
        <v>0.7829211110084775</v>
      </c>
      <c r="O1414" s="3" t="e">
        <f t="shared" si="89"/>
        <v>#VALUE!</v>
      </c>
      <c r="P1414" s="3" t="e">
        <f t="shared" si="90"/>
        <v>#VALUE!</v>
      </c>
    </row>
    <row r="1415" spans="1:16" x14ac:dyDescent="0.3">
      <c r="A1415" t="s">
        <v>500</v>
      </c>
      <c r="B1415" t="s">
        <v>501</v>
      </c>
      <c r="C1415" t="s">
        <v>490</v>
      </c>
      <c r="D1415" s="6" t="e">
        <f>+SED!AJ1415</f>
        <v>#VALUE!</v>
      </c>
      <c r="E1415" s="7" t="s">
        <v>3</v>
      </c>
      <c r="F1415" t="e">
        <f>VLOOKUP(B1415,RegInd!$B$2:$N$388,13,FALSE)</f>
        <v>#VALUE!</v>
      </c>
      <c r="G1415" s="7" t="s">
        <v>3</v>
      </c>
      <c r="H1415" t="e">
        <f>+VLOOKUP(C1415,ExpPat!$A$2:$D$47,4,FALSE)</f>
        <v>#VALUE!</v>
      </c>
      <c r="I1415" s="7" t="s">
        <v>3</v>
      </c>
      <c r="J1415" t="e">
        <f t="shared" si="91"/>
        <v>#VALUE!</v>
      </c>
      <c r="N1415" s="3" t="e">
        <f t="shared" si="88"/>
        <v>#VALUE!</v>
      </c>
      <c r="O1415" s="3" t="e">
        <f t="shared" si="89"/>
        <v>#VALUE!</v>
      </c>
      <c r="P1415" s="3" t="e">
        <f t="shared" si="90"/>
        <v>#VALUE!</v>
      </c>
    </row>
    <row r="1416" spans="1:16" x14ac:dyDescent="0.3">
      <c r="A1416" t="s">
        <v>2714</v>
      </c>
      <c r="B1416" t="s">
        <v>2713</v>
      </c>
      <c r="C1416" t="s">
        <v>490</v>
      </c>
      <c r="D1416" s="6">
        <f>+SED!AJ1416</f>
        <v>0.18675113783918465</v>
      </c>
      <c r="E1416" s="7">
        <v>0.18675113783918465</v>
      </c>
      <c r="F1416" t="e">
        <f>VLOOKUP(B1416,RegInd!$B$2:$N$388,13,FALSE)</f>
        <v>#N/A</v>
      </c>
      <c r="G1416" s="7" t="s">
        <v>3</v>
      </c>
      <c r="H1416" t="e">
        <f>+VLOOKUP(C1416,ExpPat!$A$2:$D$47,4,FALSE)</f>
        <v>#VALUE!</v>
      </c>
      <c r="I1416" s="7" t="s">
        <v>3</v>
      </c>
      <c r="J1416" t="e">
        <f t="shared" si="91"/>
        <v>#VALUE!</v>
      </c>
      <c r="N1416" s="3">
        <f t="shared" si="88"/>
        <v>0.82432378489828695</v>
      </c>
      <c r="O1416" s="3" t="e">
        <f t="shared" si="89"/>
        <v>#VALUE!</v>
      </c>
      <c r="P1416" s="3" t="e">
        <f t="shared" si="90"/>
        <v>#VALUE!</v>
      </c>
    </row>
    <row r="1417" spans="1:16" x14ac:dyDescent="0.3">
      <c r="A1417" t="s">
        <v>2716</v>
      </c>
      <c r="B1417" t="s">
        <v>2715</v>
      </c>
      <c r="C1417" t="s">
        <v>490</v>
      </c>
      <c r="D1417" s="6">
        <f>+SED!AJ1417</f>
        <v>0.18373072441940339</v>
      </c>
      <c r="E1417" s="7">
        <v>0.18373072441940339</v>
      </c>
      <c r="F1417" t="e">
        <f>VLOOKUP(B1417,RegInd!$B$2:$N$388,13,FALSE)</f>
        <v>#N/A</v>
      </c>
      <c r="G1417" s="7" t="s">
        <v>3</v>
      </c>
      <c r="H1417" t="e">
        <f>+VLOOKUP(C1417,ExpPat!$A$2:$D$47,4,FALSE)</f>
        <v>#VALUE!</v>
      </c>
      <c r="I1417" s="7" t="s">
        <v>3</v>
      </c>
      <c r="J1417" t="e">
        <f t="shared" si="91"/>
        <v>#VALUE!</v>
      </c>
      <c r="N1417" s="3">
        <f t="shared" si="88"/>
        <v>0.82924358244285656</v>
      </c>
      <c r="O1417" s="3" t="e">
        <f t="shared" si="89"/>
        <v>#VALUE!</v>
      </c>
      <c r="P1417" s="3" t="e">
        <f t="shared" si="90"/>
        <v>#VALUE!</v>
      </c>
    </row>
    <row r="1418" spans="1:16" x14ac:dyDescent="0.3">
      <c r="A1418" t="s">
        <v>2718</v>
      </c>
      <c r="B1418" t="s">
        <v>2717</v>
      </c>
      <c r="C1418" t="s">
        <v>490</v>
      </c>
      <c r="D1418" s="6">
        <f>+SED!AJ1418</f>
        <v>0.18413193165862229</v>
      </c>
      <c r="E1418" s="7">
        <v>0.18413193165862229</v>
      </c>
      <c r="F1418" t="e">
        <f>VLOOKUP(B1418,RegInd!$B$2:$N$388,13,FALSE)</f>
        <v>#N/A</v>
      </c>
      <c r="G1418" s="7" t="s">
        <v>3</v>
      </c>
      <c r="H1418" t="e">
        <f>+VLOOKUP(C1418,ExpPat!$A$2:$D$47,4,FALSE)</f>
        <v>#VALUE!</v>
      </c>
      <c r="I1418" s="7" t="s">
        <v>3</v>
      </c>
      <c r="J1418" t="e">
        <f t="shared" si="91"/>
        <v>#VALUE!</v>
      </c>
      <c r="N1418" s="3">
        <f t="shared" si="88"/>
        <v>0.82859007641038906</v>
      </c>
      <c r="O1418" s="3" t="e">
        <f t="shared" si="89"/>
        <v>#VALUE!</v>
      </c>
      <c r="P1418" s="3" t="e">
        <f t="shared" si="90"/>
        <v>#VALUE!</v>
      </c>
    </row>
    <row r="1419" spans="1:16" x14ac:dyDescent="0.3">
      <c r="A1419" t="s">
        <v>2720</v>
      </c>
      <c r="B1419" t="s">
        <v>2719</v>
      </c>
      <c r="C1419" t="s">
        <v>490</v>
      </c>
      <c r="D1419" s="6">
        <f>+SED!AJ1419</f>
        <v>0.18791545726809947</v>
      </c>
      <c r="E1419" s="7">
        <v>0.18791545726809947</v>
      </c>
      <c r="F1419" t="e">
        <f>VLOOKUP(B1419,RegInd!$B$2:$N$388,13,FALSE)</f>
        <v>#N/A</v>
      </c>
      <c r="G1419" s="7" t="s">
        <v>3</v>
      </c>
      <c r="H1419" t="e">
        <f>+VLOOKUP(C1419,ExpPat!$A$2:$D$47,4,FALSE)</f>
        <v>#VALUE!</v>
      </c>
      <c r="I1419" s="7" t="s">
        <v>3</v>
      </c>
      <c r="J1419" t="e">
        <f t="shared" si="91"/>
        <v>#VALUE!</v>
      </c>
      <c r="N1419" s="3">
        <f t="shared" si="88"/>
        <v>0.82242728429676182</v>
      </c>
      <c r="O1419" s="3" t="e">
        <f t="shared" si="89"/>
        <v>#VALUE!</v>
      </c>
      <c r="P1419" s="3" t="e">
        <f t="shared" si="90"/>
        <v>#VALUE!</v>
      </c>
    </row>
    <row r="1420" spans="1:16" x14ac:dyDescent="0.3">
      <c r="A1420" t="s">
        <v>2722</v>
      </c>
      <c r="B1420" t="s">
        <v>2721</v>
      </c>
      <c r="C1420" t="s">
        <v>490</v>
      </c>
      <c r="D1420" s="6">
        <f>+SED!AJ1420</f>
        <v>0.18560764866707671</v>
      </c>
      <c r="E1420" s="7">
        <v>0.18560764866707671</v>
      </c>
      <c r="F1420" t="e">
        <f>VLOOKUP(B1420,RegInd!$B$2:$N$388,13,FALSE)</f>
        <v>#N/A</v>
      </c>
      <c r="G1420" s="7" t="s">
        <v>3</v>
      </c>
      <c r="H1420" t="e">
        <f>+VLOOKUP(C1420,ExpPat!$A$2:$D$47,4,FALSE)</f>
        <v>#VALUE!</v>
      </c>
      <c r="I1420" s="7" t="s">
        <v>3</v>
      </c>
      <c r="J1420" t="e">
        <f t="shared" si="91"/>
        <v>#VALUE!</v>
      </c>
      <c r="N1420" s="3">
        <f t="shared" si="88"/>
        <v>0.82618635615569647</v>
      </c>
      <c r="O1420" s="3" t="e">
        <f t="shared" si="89"/>
        <v>#VALUE!</v>
      </c>
      <c r="P1420" s="3" t="e">
        <f t="shared" si="90"/>
        <v>#VALUE!</v>
      </c>
    </row>
    <row r="1421" spans="1:16" x14ac:dyDescent="0.3">
      <c r="A1421" t="s">
        <v>502</v>
      </c>
      <c r="B1421" t="s">
        <v>2723</v>
      </c>
      <c r="C1421" t="s">
        <v>490</v>
      </c>
      <c r="D1421" s="6" t="e">
        <f>+SED!AJ1421</f>
        <v>#VALUE!</v>
      </c>
      <c r="E1421" s="7" t="s">
        <v>3</v>
      </c>
      <c r="F1421" t="e">
        <f>VLOOKUP(B1421,RegInd!$B$2:$N$388,13,FALSE)</f>
        <v>#N/A</v>
      </c>
      <c r="G1421" s="7" t="s">
        <v>3</v>
      </c>
      <c r="H1421" t="e">
        <f>+VLOOKUP(C1421,ExpPat!$A$2:$D$47,4,FALSE)</f>
        <v>#VALUE!</v>
      </c>
      <c r="I1421" s="7" t="s">
        <v>3</v>
      </c>
      <c r="J1421" t="e">
        <f t="shared" si="91"/>
        <v>#VALUE!</v>
      </c>
      <c r="N1421" s="3" t="e">
        <f t="shared" si="88"/>
        <v>#VALUE!</v>
      </c>
      <c r="O1421" s="3" t="e">
        <f t="shared" si="89"/>
        <v>#VALUE!</v>
      </c>
      <c r="P1421" s="3" t="e">
        <f t="shared" si="90"/>
        <v>#VALUE!</v>
      </c>
    </row>
    <row r="1422" spans="1:16" x14ac:dyDescent="0.3">
      <c r="A1422" t="s">
        <v>502</v>
      </c>
      <c r="B1422" t="s">
        <v>503</v>
      </c>
      <c r="C1422" t="s">
        <v>490</v>
      </c>
      <c r="D1422" s="6" t="e">
        <f>+SED!AJ1422</f>
        <v>#VALUE!</v>
      </c>
      <c r="E1422" s="7" t="s">
        <v>3</v>
      </c>
      <c r="F1422" t="e">
        <f>VLOOKUP(B1422,RegInd!$B$2:$N$388,13,FALSE)</f>
        <v>#VALUE!</v>
      </c>
      <c r="G1422" s="7" t="s">
        <v>3</v>
      </c>
      <c r="H1422" t="e">
        <f>+VLOOKUP(C1422,ExpPat!$A$2:$D$47,4,FALSE)</f>
        <v>#VALUE!</v>
      </c>
      <c r="I1422" s="7" t="s">
        <v>3</v>
      </c>
      <c r="J1422" t="e">
        <f t="shared" si="91"/>
        <v>#VALUE!</v>
      </c>
      <c r="N1422" s="3" t="e">
        <f t="shared" si="88"/>
        <v>#VALUE!</v>
      </c>
      <c r="O1422" s="3" t="e">
        <f t="shared" si="89"/>
        <v>#VALUE!</v>
      </c>
      <c r="P1422" s="3" t="e">
        <f t="shared" si="90"/>
        <v>#VALUE!</v>
      </c>
    </row>
    <row r="1423" spans="1:16" x14ac:dyDescent="0.3">
      <c r="A1423" t="s">
        <v>502</v>
      </c>
      <c r="B1423" t="s">
        <v>2724</v>
      </c>
      <c r="C1423" t="s">
        <v>490</v>
      </c>
      <c r="D1423" s="6">
        <f>+SED!AJ1423</f>
        <v>0.18789803027317578</v>
      </c>
      <c r="E1423" s="7">
        <v>0.18789803027317578</v>
      </c>
      <c r="F1423" t="e">
        <f>VLOOKUP(B1423,RegInd!$B$2:$N$388,13,FALSE)</f>
        <v>#N/A</v>
      </c>
      <c r="G1423" s="7" t="s">
        <v>3</v>
      </c>
      <c r="H1423" t="e">
        <f>+VLOOKUP(C1423,ExpPat!$A$2:$D$47,4,FALSE)</f>
        <v>#VALUE!</v>
      </c>
      <c r="I1423" s="7" t="s">
        <v>3</v>
      </c>
      <c r="J1423" t="e">
        <f t="shared" si="91"/>
        <v>#VALUE!</v>
      </c>
      <c r="N1423" s="3">
        <f t="shared" si="88"/>
        <v>0.82245567024097499</v>
      </c>
      <c r="O1423" s="3" t="e">
        <f t="shared" si="89"/>
        <v>#VALUE!</v>
      </c>
      <c r="P1423" s="3" t="e">
        <f t="shared" si="90"/>
        <v>#VALUE!</v>
      </c>
    </row>
    <row r="1424" spans="1:16" x14ac:dyDescent="0.3">
      <c r="A1424" t="s">
        <v>504</v>
      </c>
      <c r="B1424" t="s">
        <v>2725</v>
      </c>
      <c r="C1424" t="s">
        <v>490</v>
      </c>
      <c r="D1424" s="6" t="e">
        <f>+SED!AJ1424</f>
        <v>#VALUE!</v>
      </c>
      <c r="E1424" s="7" t="s">
        <v>3</v>
      </c>
      <c r="F1424" t="e">
        <f>VLOOKUP(B1424,RegInd!$B$2:$N$388,13,FALSE)</f>
        <v>#N/A</v>
      </c>
      <c r="G1424" s="7" t="s">
        <v>3</v>
      </c>
      <c r="H1424" t="e">
        <f>+VLOOKUP(C1424,ExpPat!$A$2:$D$47,4,FALSE)</f>
        <v>#VALUE!</v>
      </c>
      <c r="I1424" s="7" t="s">
        <v>3</v>
      </c>
      <c r="J1424" t="e">
        <f t="shared" si="91"/>
        <v>#VALUE!</v>
      </c>
      <c r="N1424" s="3" t="e">
        <f t="shared" si="88"/>
        <v>#VALUE!</v>
      </c>
      <c r="O1424" s="3" t="e">
        <f t="shared" si="89"/>
        <v>#VALUE!</v>
      </c>
      <c r="P1424" s="3" t="e">
        <f t="shared" si="90"/>
        <v>#VALUE!</v>
      </c>
    </row>
    <row r="1425" spans="1:16" x14ac:dyDescent="0.3">
      <c r="A1425" t="s">
        <v>504</v>
      </c>
      <c r="B1425" t="s">
        <v>505</v>
      </c>
      <c r="C1425" t="s">
        <v>490</v>
      </c>
      <c r="D1425" s="6" t="e">
        <f>+SED!AJ1425</f>
        <v>#VALUE!</v>
      </c>
      <c r="E1425" s="7" t="s">
        <v>3</v>
      </c>
      <c r="F1425" t="e">
        <f>VLOOKUP(B1425,RegInd!$B$2:$N$388,13,FALSE)</f>
        <v>#VALUE!</v>
      </c>
      <c r="G1425" s="7" t="s">
        <v>3</v>
      </c>
      <c r="H1425" t="e">
        <f>+VLOOKUP(C1425,ExpPat!$A$2:$D$47,4,FALSE)</f>
        <v>#VALUE!</v>
      </c>
      <c r="I1425" s="7" t="s">
        <v>3</v>
      </c>
      <c r="J1425" t="e">
        <f t="shared" si="91"/>
        <v>#VALUE!</v>
      </c>
      <c r="N1425" s="3" t="e">
        <f t="shared" si="88"/>
        <v>#VALUE!</v>
      </c>
      <c r="O1425" s="3" t="e">
        <f t="shared" si="89"/>
        <v>#VALUE!</v>
      </c>
      <c r="P1425" s="3" t="e">
        <f t="shared" si="90"/>
        <v>#VALUE!</v>
      </c>
    </row>
    <row r="1426" spans="1:16" x14ac:dyDescent="0.3">
      <c r="A1426" t="s">
        <v>504</v>
      </c>
      <c r="B1426" t="s">
        <v>2726</v>
      </c>
      <c r="C1426" t="s">
        <v>490</v>
      </c>
      <c r="D1426" s="6">
        <f>+SED!AJ1426</f>
        <v>0.20553093236862402</v>
      </c>
      <c r="E1426" s="7">
        <v>0.20553093236862402</v>
      </c>
      <c r="F1426" t="e">
        <f>VLOOKUP(B1426,RegInd!$B$2:$N$388,13,FALSE)</f>
        <v>#N/A</v>
      </c>
      <c r="G1426" s="7" t="s">
        <v>3</v>
      </c>
      <c r="H1426" t="e">
        <f>+VLOOKUP(C1426,ExpPat!$A$2:$D$47,4,FALSE)</f>
        <v>#VALUE!</v>
      </c>
      <c r="I1426" s="7" t="s">
        <v>3</v>
      </c>
      <c r="J1426" t="e">
        <f t="shared" si="91"/>
        <v>#VALUE!</v>
      </c>
      <c r="N1426" s="3">
        <f t="shared" si="88"/>
        <v>0.79373433432560725</v>
      </c>
      <c r="O1426" s="3" t="e">
        <f t="shared" si="89"/>
        <v>#VALUE!</v>
      </c>
      <c r="P1426" s="3" t="e">
        <f t="shared" si="90"/>
        <v>#VALUE!</v>
      </c>
    </row>
    <row r="1427" spans="1:16" x14ac:dyDescent="0.3">
      <c r="A1427" t="s">
        <v>506</v>
      </c>
      <c r="B1427" t="s">
        <v>507</v>
      </c>
      <c r="C1427" t="s">
        <v>507</v>
      </c>
      <c r="D1427" s="6" t="e">
        <f>+SED!AJ1427</f>
        <v>#VALUE!</v>
      </c>
      <c r="E1427" s="7" t="s">
        <v>3</v>
      </c>
      <c r="F1427" t="e">
        <f>VLOOKUP(B1427,RegInd!$B$2:$N$388,13,FALSE)</f>
        <v>#N/A</v>
      </c>
      <c r="G1427" s="7" t="s">
        <v>3</v>
      </c>
      <c r="H1427" t="e">
        <f>+VLOOKUP(C1427,ExpPat!$A$2:$D$47,4,FALSE)</f>
        <v>#VALUE!</v>
      </c>
      <c r="I1427" s="7" t="s">
        <v>3</v>
      </c>
      <c r="J1427" t="e">
        <f t="shared" si="91"/>
        <v>#VALUE!</v>
      </c>
      <c r="N1427" s="3" t="e">
        <f t="shared" si="88"/>
        <v>#VALUE!</v>
      </c>
      <c r="O1427" s="3" t="e">
        <f t="shared" si="89"/>
        <v>#VALUE!</v>
      </c>
      <c r="P1427" s="3" t="e">
        <f t="shared" si="90"/>
        <v>#VALUE!</v>
      </c>
    </row>
    <row r="1428" spans="1:16" x14ac:dyDescent="0.3">
      <c r="A1428" t="s">
        <v>508</v>
      </c>
      <c r="B1428" t="s">
        <v>2727</v>
      </c>
      <c r="C1428" t="s">
        <v>507</v>
      </c>
      <c r="D1428" s="6" t="e">
        <f>+SED!AJ1428</f>
        <v>#VALUE!</v>
      </c>
      <c r="E1428" s="7" t="s">
        <v>3</v>
      </c>
      <c r="F1428" t="e">
        <f>VLOOKUP(B1428,RegInd!$B$2:$N$388,13,FALSE)</f>
        <v>#N/A</v>
      </c>
      <c r="G1428" s="7" t="s">
        <v>3</v>
      </c>
      <c r="H1428" t="e">
        <f>+VLOOKUP(C1428,ExpPat!$A$2:$D$47,4,FALSE)</f>
        <v>#VALUE!</v>
      </c>
      <c r="I1428" s="7" t="s">
        <v>3</v>
      </c>
      <c r="J1428" t="e">
        <f t="shared" si="91"/>
        <v>#VALUE!</v>
      </c>
      <c r="N1428" s="3" t="e">
        <f t="shared" si="88"/>
        <v>#VALUE!</v>
      </c>
      <c r="O1428" s="3" t="e">
        <f t="shared" si="89"/>
        <v>#VALUE!</v>
      </c>
      <c r="P1428" s="3" t="e">
        <f t="shared" si="90"/>
        <v>#VALUE!</v>
      </c>
    </row>
    <row r="1429" spans="1:16" x14ac:dyDescent="0.3">
      <c r="A1429" t="s">
        <v>509</v>
      </c>
      <c r="B1429" t="s">
        <v>510</v>
      </c>
      <c r="C1429" t="s">
        <v>507</v>
      </c>
      <c r="D1429" s="6" t="e">
        <f>+SED!AJ1429</f>
        <v>#VALUE!</v>
      </c>
      <c r="E1429" s="7" t="s">
        <v>3</v>
      </c>
      <c r="F1429" t="e">
        <f>VLOOKUP(B1429,RegInd!$B$2:$N$388,13,FALSE)</f>
        <v>#VALUE!</v>
      </c>
      <c r="G1429" s="7" t="s">
        <v>3</v>
      </c>
      <c r="H1429" t="e">
        <f>+VLOOKUP(C1429,ExpPat!$A$2:$D$47,4,FALSE)</f>
        <v>#VALUE!</v>
      </c>
      <c r="I1429" s="7" t="s">
        <v>3</v>
      </c>
      <c r="J1429" t="e">
        <f t="shared" si="91"/>
        <v>#VALUE!</v>
      </c>
      <c r="N1429" s="3" t="e">
        <f t="shared" si="88"/>
        <v>#VALUE!</v>
      </c>
      <c r="O1429" s="3" t="e">
        <f t="shared" si="89"/>
        <v>#VALUE!</v>
      </c>
      <c r="P1429" s="3" t="e">
        <f t="shared" si="90"/>
        <v>#VALUE!</v>
      </c>
    </row>
    <row r="1430" spans="1:16" x14ac:dyDescent="0.3">
      <c r="A1430" t="s">
        <v>2729</v>
      </c>
      <c r="B1430" t="s">
        <v>2728</v>
      </c>
      <c r="C1430" t="s">
        <v>507</v>
      </c>
      <c r="D1430" s="6" t="e">
        <f>+SED!AJ1430</f>
        <v>#VALUE!</v>
      </c>
      <c r="E1430" s="7" t="s">
        <v>3</v>
      </c>
      <c r="F1430" t="e">
        <f>VLOOKUP(B1430,RegInd!$B$2:$N$388,13,FALSE)</f>
        <v>#N/A</v>
      </c>
      <c r="G1430" s="7" t="s">
        <v>3</v>
      </c>
      <c r="H1430" t="e">
        <f>+VLOOKUP(C1430,ExpPat!$A$2:$D$47,4,FALSE)</f>
        <v>#VALUE!</v>
      </c>
      <c r="I1430" s="7" t="s">
        <v>3</v>
      </c>
      <c r="J1430" t="e">
        <f t="shared" si="91"/>
        <v>#VALUE!</v>
      </c>
      <c r="N1430" s="3" t="e">
        <f t="shared" si="88"/>
        <v>#VALUE!</v>
      </c>
      <c r="O1430" s="3" t="e">
        <f t="shared" si="89"/>
        <v>#VALUE!</v>
      </c>
      <c r="P1430" s="3" t="e">
        <f t="shared" si="90"/>
        <v>#VALUE!</v>
      </c>
    </row>
    <row r="1431" spans="1:16" x14ac:dyDescent="0.3">
      <c r="A1431" t="s">
        <v>2731</v>
      </c>
      <c r="B1431" t="s">
        <v>2730</v>
      </c>
      <c r="C1431" t="s">
        <v>507</v>
      </c>
      <c r="D1431" s="6" t="e">
        <f>+SED!AJ1431</f>
        <v>#VALUE!</v>
      </c>
      <c r="E1431" s="7" t="s">
        <v>3</v>
      </c>
      <c r="F1431" t="e">
        <f>VLOOKUP(B1431,RegInd!$B$2:$N$388,13,FALSE)</f>
        <v>#N/A</v>
      </c>
      <c r="G1431" s="7" t="s">
        <v>3</v>
      </c>
      <c r="H1431" t="e">
        <f>+VLOOKUP(C1431,ExpPat!$A$2:$D$47,4,FALSE)</f>
        <v>#VALUE!</v>
      </c>
      <c r="I1431" s="7" t="s">
        <v>3</v>
      </c>
      <c r="J1431" t="e">
        <f t="shared" si="91"/>
        <v>#VALUE!</v>
      </c>
      <c r="N1431" s="3" t="e">
        <f t="shared" si="88"/>
        <v>#VALUE!</v>
      </c>
      <c r="O1431" s="3" t="e">
        <f t="shared" si="89"/>
        <v>#VALUE!</v>
      </c>
      <c r="P1431" s="3" t="e">
        <f t="shared" si="90"/>
        <v>#VALUE!</v>
      </c>
    </row>
    <row r="1432" spans="1:16" x14ac:dyDescent="0.3">
      <c r="A1432" t="s">
        <v>2733</v>
      </c>
      <c r="B1432" t="s">
        <v>2732</v>
      </c>
      <c r="C1432" t="s">
        <v>507</v>
      </c>
      <c r="D1432" s="6" t="e">
        <f>+SED!AJ1432</f>
        <v>#VALUE!</v>
      </c>
      <c r="E1432" s="7" t="s">
        <v>3</v>
      </c>
      <c r="F1432" t="e">
        <f>VLOOKUP(B1432,RegInd!$B$2:$N$388,13,FALSE)</f>
        <v>#N/A</v>
      </c>
      <c r="G1432" s="7" t="s">
        <v>3</v>
      </c>
      <c r="H1432" t="e">
        <f>+VLOOKUP(C1432,ExpPat!$A$2:$D$47,4,FALSE)</f>
        <v>#VALUE!</v>
      </c>
      <c r="I1432" s="7" t="s">
        <v>3</v>
      </c>
      <c r="J1432" t="e">
        <f t="shared" si="91"/>
        <v>#VALUE!</v>
      </c>
      <c r="N1432" s="3" t="e">
        <f t="shared" si="88"/>
        <v>#VALUE!</v>
      </c>
      <c r="O1432" s="3" t="e">
        <f t="shared" si="89"/>
        <v>#VALUE!</v>
      </c>
      <c r="P1432" s="3" t="e">
        <f t="shared" si="90"/>
        <v>#VALUE!</v>
      </c>
    </row>
    <row r="1433" spans="1:16" x14ac:dyDescent="0.3">
      <c r="A1433" t="s">
        <v>2735</v>
      </c>
      <c r="B1433" t="s">
        <v>2734</v>
      </c>
      <c r="C1433" t="s">
        <v>507</v>
      </c>
      <c r="D1433" s="6" t="e">
        <f>+SED!AJ1433</f>
        <v>#VALUE!</v>
      </c>
      <c r="E1433" s="7" t="s">
        <v>3</v>
      </c>
      <c r="F1433" t="e">
        <f>VLOOKUP(B1433,RegInd!$B$2:$N$388,13,FALSE)</f>
        <v>#N/A</v>
      </c>
      <c r="G1433" s="7" t="s">
        <v>3</v>
      </c>
      <c r="H1433" t="e">
        <f>+VLOOKUP(C1433,ExpPat!$A$2:$D$47,4,FALSE)</f>
        <v>#VALUE!</v>
      </c>
      <c r="I1433" s="7" t="s">
        <v>3</v>
      </c>
      <c r="J1433" t="e">
        <f t="shared" si="91"/>
        <v>#VALUE!</v>
      </c>
      <c r="N1433" s="3" t="e">
        <f t="shared" si="88"/>
        <v>#VALUE!</v>
      </c>
      <c r="O1433" s="3" t="e">
        <f t="shared" si="89"/>
        <v>#VALUE!</v>
      </c>
      <c r="P1433" s="3" t="e">
        <f t="shared" si="90"/>
        <v>#VALUE!</v>
      </c>
    </row>
    <row r="1434" spans="1:16" x14ac:dyDescent="0.3">
      <c r="A1434" t="s">
        <v>2737</v>
      </c>
      <c r="B1434" t="s">
        <v>2736</v>
      </c>
      <c r="C1434" t="s">
        <v>507</v>
      </c>
      <c r="D1434" s="6" t="e">
        <f>+SED!AJ1434</f>
        <v>#VALUE!</v>
      </c>
      <c r="E1434" s="7" t="s">
        <v>3</v>
      </c>
      <c r="F1434" t="e">
        <f>VLOOKUP(B1434,RegInd!$B$2:$N$388,13,FALSE)</f>
        <v>#N/A</v>
      </c>
      <c r="G1434" s="7" t="s">
        <v>3</v>
      </c>
      <c r="H1434" t="e">
        <f>+VLOOKUP(C1434,ExpPat!$A$2:$D$47,4,FALSE)</f>
        <v>#VALUE!</v>
      </c>
      <c r="I1434" s="7" t="s">
        <v>3</v>
      </c>
      <c r="J1434" t="e">
        <f t="shared" si="91"/>
        <v>#VALUE!</v>
      </c>
      <c r="N1434" s="3" t="e">
        <f t="shared" si="88"/>
        <v>#VALUE!</v>
      </c>
      <c r="O1434" s="3" t="e">
        <f t="shared" si="89"/>
        <v>#VALUE!</v>
      </c>
      <c r="P1434" s="3" t="e">
        <f t="shared" si="90"/>
        <v>#VALUE!</v>
      </c>
    </row>
    <row r="1435" spans="1:16" x14ac:dyDescent="0.3">
      <c r="A1435" t="s">
        <v>2739</v>
      </c>
      <c r="B1435" t="s">
        <v>2738</v>
      </c>
      <c r="C1435" t="s">
        <v>507</v>
      </c>
      <c r="D1435" s="6" t="e">
        <f>+SED!AJ1435</f>
        <v>#VALUE!</v>
      </c>
      <c r="E1435" s="7" t="s">
        <v>3</v>
      </c>
      <c r="F1435" t="e">
        <f>VLOOKUP(B1435,RegInd!$B$2:$N$388,13,FALSE)</f>
        <v>#N/A</v>
      </c>
      <c r="G1435" s="7" t="s">
        <v>3</v>
      </c>
      <c r="H1435" t="e">
        <f>+VLOOKUP(C1435,ExpPat!$A$2:$D$47,4,FALSE)</f>
        <v>#VALUE!</v>
      </c>
      <c r="I1435" s="7" t="s">
        <v>3</v>
      </c>
      <c r="J1435" t="e">
        <f t="shared" si="91"/>
        <v>#VALUE!</v>
      </c>
      <c r="N1435" s="3" t="e">
        <f t="shared" si="88"/>
        <v>#VALUE!</v>
      </c>
      <c r="O1435" s="3" t="e">
        <f t="shared" si="89"/>
        <v>#VALUE!</v>
      </c>
      <c r="P1435" s="3" t="e">
        <f t="shared" si="90"/>
        <v>#VALUE!</v>
      </c>
    </row>
    <row r="1436" spans="1:16" x14ac:dyDescent="0.3">
      <c r="A1436" t="s">
        <v>511</v>
      </c>
      <c r="B1436" t="s">
        <v>512</v>
      </c>
      <c r="C1436" t="s">
        <v>507</v>
      </c>
      <c r="D1436" s="6" t="e">
        <f>+SED!AJ1436</f>
        <v>#VALUE!</v>
      </c>
      <c r="E1436" s="7" t="s">
        <v>3</v>
      </c>
      <c r="F1436" t="e">
        <f>VLOOKUP(B1436,RegInd!$B$2:$N$388,13,FALSE)</f>
        <v>#VALUE!</v>
      </c>
      <c r="G1436" s="7" t="s">
        <v>3</v>
      </c>
      <c r="H1436" t="e">
        <f>+VLOOKUP(C1436,ExpPat!$A$2:$D$47,4,FALSE)</f>
        <v>#VALUE!</v>
      </c>
      <c r="I1436" s="7" t="s">
        <v>3</v>
      </c>
      <c r="J1436" t="e">
        <f t="shared" si="91"/>
        <v>#VALUE!</v>
      </c>
      <c r="N1436" s="3" t="e">
        <f t="shared" si="88"/>
        <v>#VALUE!</v>
      </c>
      <c r="O1436" s="3" t="e">
        <f t="shared" si="89"/>
        <v>#VALUE!</v>
      </c>
      <c r="P1436" s="3" t="e">
        <f t="shared" si="90"/>
        <v>#VALUE!</v>
      </c>
    </row>
    <row r="1437" spans="1:16" x14ac:dyDescent="0.3">
      <c r="A1437" t="s">
        <v>2741</v>
      </c>
      <c r="B1437" t="s">
        <v>2740</v>
      </c>
      <c r="C1437" t="s">
        <v>507</v>
      </c>
      <c r="D1437" s="6" t="e">
        <f>+SED!AJ1437</f>
        <v>#VALUE!</v>
      </c>
      <c r="E1437" s="7" t="s">
        <v>3</v>
      </c>
      <c r="F1437" t="e">
        <f>VLOOKUP(B1437,RegInd!$B$2:$N$388,13,FALSE)</f>
        <v>#N/A</v>
      </c>
      <c r="G1437" s="7" t="s">
        <v>3</v>
      </c>
      <c r="H1437" t="e">
        <f>+VLOOKUP(C1437,ExpPat!$A$2:$D$47,4,FALSE)</f>
        <v>#VALUE!</v>
      </c>
      <c r="I1437" s="7" t="s">
        <v>3</v>
      </c>
      <c r="J1437" t="e">
        <f t="shared" si="91"/>
        <v>#VALUE!</v>
      </c>
      <c r="N1437" s="3" t="e">
        <f t="shared" si="88"/>
        <v>#VALUE!</v>
      </c>
      <c r="O1437" s="3" t="e">
        <f t="shared" si="89"/>
        <v>#VALUE!</v>
      </c>
      <c r="P1437" s="3" t="e">
        <f t="shared" si="90"/>
        <v>#VALUE!</v>
      </c>
    </row>
    <row r="1438" spans="1:16" x14ac:dyDescent="0.3">
      <c r="A1438" t="s">
        <v>2743</v>
      </c>
      <c r="B1438" t="s">
        <v>2742</v>
      </c>
      <c r="C1438" t="s">
        <v>507</v>
      </c>
      <c r="D1438" s="6" t="e">
        <f>+SED!AJ1438</f>
        <v>#VALUE!</v>
      </c>
      <c r="E1438" s="7" t="s">
        <v>3</v>
      </c>
      <c r="F1438" t="e">
        <f>VLOOKUP(B1438,RegInd!$B$2:$N$388,13,FALSE)</f>
        <v>#N/A</v>
      </c>
      <c r="G1438" s="7" t="s">
        <v>3</v>
      </c>
      <c r="H1438" t="e">
        <f>+VLOOKUP(C1438,ExpPat!$A$2:$D$47,4,FALSE)</f>
        <v>#VALUE!</v>
      </c>
      <c r="I1438" s="7" t="s">
        <v>3</v>
      </c>
      <c r="J1438" t="e">
        <f t="shared" si="91"/>
        <v>#VALUE!</v>
      </c>
      <c r="N1438" s="3" t="e">
        <f t="shared" si="88"/>
        <v>#VALUE!</v>
      </c>
      <c r="O1438" s="3" t="e">
        <f t="shared" si="89"/>
        <v>#VALUE!</v>
      </c>
      <c r="P1438" s="3" t="e">
        <f t="shared" si="90"/>
        <v>#VALUE!</v>
      </c>
    </row>
    <row r="1439" spans="1:16" x14ac:dyDescent="0.3">
      <c r="A1439" t="s">
        <v>2745</v>
      </c>
      <c r="B1439" t="s">
        <v>2744</v>
      </c>
      <c r="C1439" t="s">
        <v>507</v>
      </c>
      <c r="D1439" s="6" t="e">
        <f>+SED!AJ1439</f>
        <v>#VALUE!</v>
      </c>
      <c r="E1439" s="7" t="s">
        <v>3</v>
      </c>
      <c r="F1439" t="e">
        <f>VLOOKUP(B1439,RegInd!$B$2:$N$388,13,FALSE)</f>
        <v>#N/A</v>
      </c>
      <c r="G1439" s="7" t="s">
        <v>3</v>
      </c>
      <c r="H1439" t="e">
        <f>+VLOOKUP(C1439,ExpPat!$A$2:$D$47,4,FALSE)</f>
        <v>#VALUE!</v>
      </c>
      <c r="I1439" s="7" t="s">
        <v>3</v>
      </c>
      <c r="J1439" t="e">
        <f t="shared" si="91"/>
        <v>#VALUE!</v>
      </c>
      <c r="N1439" s="3" t="e">
        <f t="shared" si="88"/>
        <v>#VALUE!</v>
      </c>
      <c r="O1439" s="3" t="e">
        <f t="shared" si="89"/>
        <v>#VALUE!</v>
      </c>
      <c r="P1439" s="3" t="e">
        <f t="shared" si="90"/>
        <v>#VALUE!</v>
      </c>
    </row>
    <row r="1440" spans="1:16" x14ac:dyDescent="0.3">
      <c r="A1440" t="s">
        <v>2747</v>
      </c>
      <c r="B1440" t="s">
        <v>2746</v>
      </c>
      <c r="C1440" t="s">
        <v>507</v>
      </c>
      <c r="D1440" s="6" t="e">
        <f>+SED!AJ1440</f>
        <v>#VALUE!</v>
      </c>
      <c r="E1440" s="7" t="s">
        <v>3</v>
      </c>
      <c r="F1440" t="e">
        <f>VLOOKUP(B1440,RegInd!$B$2:$N$388,13,FALSE)</f>
        <v>#N/A</v>
      </c>
      <c r="G1440" s="7" t="s">
        <v>3</v>
      </c>
      <c r="H1440" t="e">
        <f>+VLOOKUP(C1440,ExpPat!$A$2:$D$47,4,FALSE)</f>
        <v>#VALUE!</v>
      </c>
      <c r="I1440" s="7" t="s">
        <v>3</v>
      </c>
      <c r="J1440" t="e">
        <f t="shared" si="91"/>
        <v>#VALUE!</v>
      </c>
      <c r="N1440" s="3" t="e">
        <f t="shared" si="88"/>
        <v>#VALUE!</v>
      </c>
      <c r="O1440" s="3" t="e">
        <f t="shared" si="89"/>
        <v>#VALUE!</v>
      </c>
      <c r="P1440" s="3" t="e">
        <f t="shared" si="90"/>
        <v>#VALUE!</v>
      </c>
    </row>
    <row r="1441" spans="1:16" x14ac:dyDescent="0.3">
      <c r="A1441" t="s">
        <v>2749</v>
      </c>
      <c r="B1441" t="s">
        <v>2748</v>
      </c>
      <c r="C1441" t="s">
        <v>507</v>
      </c>
      <c r="D1441" s="6" t="e">
        <f>+SED!AJ1441</f>
        <v>#VALUE!</v>
      </c>
      <c r="E1441" s="7" t="s">
        <v>3</v>
      </c>
      <c r="F1441" t="e">
        <f>VLOOKUP(B1441,RegInd!$B$2:$N$388,13,FALSE)</f>
        <v>#N/A</v>
      </c>
      <c r="G1441" s="7" t="s">
        <v>3</v>
      </c>
      <c r="H1441" t="e">
        <f>+VLOOKUP(C1441,ExpPat!$A$2:$D$47,4,FALSE)</f>
        <v>#VALUE!</v>
      </c>
      <c r="I1441" s="7" t="s">
        <v>3</v>
      </c>
      <c r="J1441" t="e">
        <f t="shared" si="91"/>
        <v>#VALUE!</v>
      </c>
      <c r="N1441" s="3" t="e">
        <f t="shared" si="88"/>
        <v>#VALUE!</v>
      </c>
      <c r="O1441" s="3" t="e">
        <f t="shared" si="89"/>
        <v>#VALUE!</v>
      </c>
      <c r="P1441" s="3" t="e">
        <f t="shared" si="90"/>
        <v>#VALUE!</v>
      </c>
    </row>
    <row r="1442" spans="1:16" x14ac:dyDescent="0.3">
      <c r="A1442" t="s">
        <v>2751</v>
      </c>
      <c r="B1442" t="s">
        <v>2750</v>
      </c>
      <c r="C1442" t="s">
        <v>507</v>
      </c>
      <c r="D1442" s="6" t="e">
        <f>+SED!AJ1442</f>
        <v>#VALUE!</v>
      </c>
      <c r="E1442" s="7" t="s">
        <v>3</v>
      </c>
      <c r="F1442" t="e">
        <f>VLOOKUP(B1442,RegInd!$B$2:$N$388,13,FALSE)</f>
        <v>#N/A</v>
      </c>
      <c r="G1442" s="7" t="s">
        <v>3</v>
      </c>
      <c r="H1442" t="e">
        <f>+VLOOKUP(C1442,ExpPat!$A$2:$D$47,4,FALSE)</f>
        <v>#VALUE!</v>
      </c>
      <c r="I1442" s="7" t="s">
        <v>3</v>
      </c>
      <c r="J1442" t="e">
        <f t="shared" si="91"/>
        <v>#VALUE!</v>
      </c>
      <c r="N1442" s="3" t="e">
        <f t="shared" si="88"/>
        <v>#VALUE!</v>
      </c>
      <c r="O1442" s="3" t="e">
        <f t="shared" si="89"/>
        <v>#VALUE!</v>
      </c>
      <c r="P1442" s="3" t="e">
        <f t="shared" si="90"/>
        <v>#VALUE!</v>
      </c>
    </row>
    <row r="1443" spans="1:16" x14ac:dyDescent="0.3">
      <c r="A1443" t="s">
        <v>513</v>
      </c>
      <c r="B1443" t="s">
        <v>2752</v>
      </c>
      <c r="C1443" t="s">
        <v>507</v>
      </c>
      <c r="D1443" s="6" t="e">
        <f>+SED!AJ1443</f>
        <v>#VALUE!</v>
      </c>
      <c r="E1443" s="7" t="s">
        <v>3</v>
      </c>
      <c r="F1443" t="e">
        <f>VLOOKUP(B1443,RegInd!$B$2:$N$388,13,FALSE)</f>
        <v>#N/A</v>
      </c>
      <c r="G1443" s="7" t="s">
        <v>3</v>
      </c>
      <c r="H1443" t="e">
        <f>+VLOOKUP(C1443,ExpPat!$A$2:$D$47,4,FALSE)</f>
        <v>#VALUE!</v>
      </c>
      <c r="I1443" s="7" t="s">
        <v>3</v>
      </c>
      <c r="J1443" t="e">
        <f t="shared" si="91"/>
        <v>#VALUE!</v>
      </c>
      <c r="N1443" s="3" t="e">
        <f t="shared" si="88"/>
        <v>#VALUE!</v>
      </c>
      <c r="O1443" s="3" t="e">
        <f t="shared" si="89"/>
        <v>#VALUE!</v>
      </c>
      <c r="P1443" s="3" t="e">
        <f t="shared" si="90"/>
        <v>#VALUE!</v>
      </c>
    </row>
    <row r="1444" spans="1:16" x14ac:dyDescent="0.3">
      <c r="A1444" t="s">
        <v>347</v>
      </c>
      <c r="B1444" t="s">
        <v>514</v>
      </c>
      <c r="C1444" t="s">
        <v>507</v>
      </c>
      <c r="D1444" s="6" t="e">
        <f>+SED!AJ1444</f>
        <v>#VALUE!</v>
      </c>
      <c r="E1444" s="7" t="s">
        <v>3</v>
      </c>
      <c r="F1444" t="e">
        <f>VLOOKUP(B1444,RegInd!$B$2:$N$388,13,FALSE)</f>
        <v>#VALUE!</v>
      </c>
      <c r="G1444" s="7" t="s">
        <v>3</v>
      </c>
      <c r="H1444" t="e">
        <f>+VLOOKUP(C1444,ExpPat!$A$2:$D$47,4,FALSE)</f>
        <v>#VALUE!</v>
      </c>
      <c r="I1444" s="7" t="s">
        <v>3</v>
      </c>
      <c r="J1444" t="e">
        <f t="shared" si="91"/>
        <v>#VALUE!</v>
      </c>
      <c r="N1444" s="3" t="e">
        <f t="shared" si="88"/>
        <v>#VALUE!</v>
      </c>
      <c r="O1444" s="3" t="e">
        <f t="shared" si="89"/>
        <v>#VALUE!</v>
      </c>
      <c r="P1444" s="3" t="e">
        <f t="shared" si="90"/>
        <v>#VALUE!</v>
      </c>
    </row>
    <row r="1445" spans="1:16" x14ac:dyDescent="0.3">
      <c r="A1445" t="s">
        <v>2754</v>
      </c>
      <c r="B1445" t="s">
        <v>2753</v>
      </c>
      <c r="C1445" t="s">
        <v>507</v>
      </c>
      <c r="D1445" s="6" t="e">
        <f>+SED!AJ1445</f>
        <v>#VALUE!</v>
      </c>
      <c r="E1445" s="7" t="s">
        <v>3</v>
      </c>
      <c r="F1445" t="e">
        <f>VLOOKUP(B1445,RegInd!$B$2:$N$388,13,FALSE)</f>
        <v>#N/A</v>
      </c>
      <c r="G1445" s="7" t="s">
        <v>3</v>
      </c>
      <c r="H1445" t="e">
        <f>+VLOOKUP(C1445,ExpPat!$A$2:$D$47,4,FALSE)</f>
        <v>#VALUE!</v>
      </c>
      <c r="I1445" s="7" t="s">
        <v>3</v>
      </c>
      <c r="J1445" t="e">
        <f t="shared" si="91"/>
        <v>#VALUE!</v>
      </c>
      <c r="N1445" s="3" t="e">
        <f t="shared" si="88"/>
        <v>#VALUE!</v>
      </c>
      <c r="O1445" s="3" t="e">
        <f t="shared" si="89"/>
        <v>#VALUE!</v>
      </c>
      <c r="P1445" s="3" t="e">
        <f t="shared" si="90"/>
        <v>#VALUE!</v>
      </c>
    </row>
    <row r="1446" spans="1:16" x14ac:dyDescent="0.3">
      <c r="A1446" t="s">
        <v>2756</v>
      </c>
      <c r="B1446" t="s">
        <v>2755</v>
      </c>
      <c r="C1446" t="s">
        <v>507</v>
      </c>
      <c r="D1446" s="6" t="e">
        <f>+SED!AJ1446</f>
        <v>#VALUE!</v>
      </c>
      <c r="E1446" s="7" t="s">
        <v>3</v>
      </c>
      <c r="F1446" t="e">
        <f>VLOOKUP(B1446,RegInd!$B$2:$N$388,13,FALSE)</f>
        <v>#N/A</v>
      </c>
      <c r="G1446" s="7" t="s">
        <v>3</v>
      </c>
      <c r="H1446" t="e">
        <f>+VLOOKUP(C1446,ExpPat!$A$2:$D$47,4,FALSE)</f>
        <v>#VALUE!</v>
      </c>
      <c r="I1446" s="7" t="s">
        <v>3</v>
      </c>
      <c r="J1446" t="e">
        <f t="shared" si="91"/>
        <v>#VALUE!</v>
      </c>
      <c r="N1446" s="3" t="e">
        <f t="shared" si="88"/>
        <v>#VALUE!</v>
      </c>
      <c r="O1446" s="3" t="e">
        <f t="shared" si="89"/>
        <v>#VALUE!</v>
      </c>
      <c r="P1446" s="3" t="e">
        <f t="shared" si="90"/>
        <v>#VALUE!</v>
      </c>
    </row>
    <row r="1447" spans="1:16" x14ac:dyDescent="0.3">
      <c r="A1447" t="s">
        <v>2758</v>
      </c>
      <c r="B1447" t="s">
        <v>2757</v>
      </c>
      <c r="C1447" t="s">
        <v>507</v>
      </c>
      <c r="D1447" s="6" t="e">
        <f>+SED!AJ1447</f>
        <v>#VALUE!</v>
      </c>
      <c r="E1447" s="7" t="s">
        <v>3</v>
      </c>
      <c r="F1447" t="e">
        <f>VLOOKUP(B1447,RegInd!$B$2:$N$388,13,FALSE)</f>
        <v>#N/A</v>
      </c>
      <c r="G1447" s="7" t="s">
        <v>3</v>
      </c>
      <c r="H1447" t="e">
        <f>+VLOOKUP(C1447,ExpPat!$A$2:$D$47,4,FALSE)</f>
        <v>#VALUE!</v>
      </c>
      <c r="I1447" s="7" t="s">
        <v>3</v>
      </c>
      <c r="J1447" t="e">
        <f t="shared" si="91"/>
        <v>#VALUE!</v>
      </c>
      <c r="N1447" s="3" t="e">
        <f t="shared" si="88"/>
        <v>#VALUE!</v>
      </c>
      <c r="O1447" s="3" t="e">
        <f t="shared" si="89"/>
        <v>#VALUE!</v>
      </c>
      <c r="P1447" s="3" t="e">
        <f t="shared" si="90"/>
        <v>#VALUE!</v>
      </c>
    </row>
    <row r="1448" spans="1:16" x14ac:dyDescent="0.3">
      <c r="A1448" t="s">
        <v>2760</v>
      </c>
      <c r="B1448" t="s">
        <v>2759</v>
      </c>
      <c r="C1448" t="s">
        <v>507</v>
      </c>
      <c r="D1448" s="6" t="e">
        <f>+SED!AJ1448</f>
        <v>#VALUE!</v>
      </c>
      <c r="E1448" s="7" t="s">
        <v>3</v>
      </c>
      <c r="F1448" t="e">
        <f>VLOOKUP(B1448,RegInd!$B$2:$N$388,13,FALSE)</f>
        <v>#N/A</v>
      </c>
      <c r="G1448" s="7" t="s">
        <v>3</v>
      </c>
      <c r="H1448" t="e">
        <f>+VLOOKUP(C1448,ExpPat!$A$2:$D$47,4,FALSE)</f>
        <v>#VALUE!</v>
      </c>
      <c r="I1448" s="7" t="s">
        <v>3</v>
      </c>
      <c r="J1448" t="e">
        <f t="shared" si="91"/>
        <v>#VALUE!</v>
      </c>
      <c r="N1448" s="3" t="e">
        <f t="shared" si="88"/>
        <v>#VALUE!</v>
      </c>
      <c r="O1448" s="3" t="e">
        <f t="shared" si="89"/>
        <v>#VALUE!</v>
      </c>
      <c r="P1448" s="3" t="e">
        <f t="shared" si="90"/>
        <v>#VALUE!</v>
      </c>
    </row>
    <row r="1449" spans="1:16" x14ac:dyDescent="0.3">
      <c r="A1449" t="s">
        <v>2762</v>
      </c>
      <c r="B1449" t="s">
        <v>2761</v>
      </c>
      <c r="C1449" t="s">
        <v>507</v>
      </c>
      <c r="D1449" s="6" t="e">
        <f>+SED!AJ1449</f>
        <v>#VALUE!</v>
      </c>
      <c r="E1449" s="7" t="s">
        <v>3</v>
      </c>
      <c r="F1449" t="e">
        <f>VLOOKUP(B1449,RegInd!$B$2:$N$388,13,FALSE)</f>
        <v>#N/A</v>
      </c>
      <c r="G1449" s="7" t="s">
        <v>3</v>
      </c>
      <c r="H1449" t="e">
        <f>+VLOOKUP(C1449,ExpPat!$A$2:$D$47,4,FALSE)</f>
        <v>#VALUE!</v>
      </c>
      <c r="I1449" s="7" t="s">
        <v>3</v>
      </c>
      <c r="J1449" t="e">
        <f t="shared" si="91"/>
        <v>#VALUE!</v>
      </c>
      <c r="N1449" s="3" t="e">
        <f t="shared" si="88"/>
        <v>#VALUE!</v>
      </c>
      <c r="O1449" s="3" t="e">
        <f t="shared" si="89"/>
        <v>#VALUE!</v>
      </c>
      <c r="P1449" s="3" t="e">
        <f t="shared" si="90"/>
        <v>#VALUE!</v>
      </c>
    </row>
    <row r="1450" spans="1:16" x14ac:dyDescent="0.3">
      <c r="A1450" t="s">
        <v>2764</v>
      </c>
      <c r="B1450" t="s">
        <v>2763</v>
      </c>
      <c r="C1450" t="s">
        <v>507</v>
      </c>
      <c r="D1450" s="6" t="e">
        <f>+SED!AJ1450</f>
        <v>#VALUE!</v>
      </c>
      <c r="E1450" s="7" t="s">
        <v>3</v>
      </c>
      <c r="F1450" t="e">
        <f>VLOOKUP(B1450,RegInd!$B$2:$N$388,13,FALSE)</f>
        <v>#N/A</v>
      </c>
      <c r="G1450" s="7" t="s">
        <v>3</v>
      </c>
      <c r="H1450" t="e">
        <f>+VLOOKUP(C1450,ExpPat!$A$2:$D$47,4,FALSE)</f>
        <v>#VALUE!</v>
      </c>
      <c r="I1450" s="7" t="s">
        <v>3</v>
      </c>
      <c r="J1450" t="e">
        <f t="shared" si="91"/>
        <v>#VALUE!</v>
      </c>
      <c r="N1450" s="3" t="e">
        <f t="shared" si="88"/>
        <v>#VALUE!</v>
      </c>
      <c r="O1450" s="3" t="e">
        <f t="shared" si="89"/>
        <v>#VALUE!</v>
      </c>
      <c r="P1450" s="3" t="e">
        <f t="shared" si="90"/>
        <v>#VALUE!</v>
      </c>
    </row>
    <row r="1451" spans="1:16" x14ac:dyDescent="0.3">
      <c r="A1451" t="s">
        <v>515</v>
      </c>
      <c r="B1451" t="s">
        <v>516</v>
      </c>
      <c r="C1451" t="s">
        <v>507</v>
      </c>
      <c r="D1451" s="6" t="e">
        <f>+SED!AJ1451</f>
        <v>#VALUE!</v>
      </c>
      <c r="E1451" s="7" t="s">
        <v>3</v>
      </c>
      <c r="F1451" t="e">
        <f>VLOOKUP(B1451,RegInd!$B$2:$N$388,13,FALSE)</f>
        <v>#VALUE!</v>
      </c>
      <c r="G1451" s="7" t="s">
        <v>3</v>
      </c>
      <c r="H1451" t="e">
        <f>+VLOOKUP(C1451,ExpPat!$A$2:$D$47,4,FALSE)</f>
        <v>#VALUE!</v>
      </c>
      <c r="I1451" s="7" t="s">
        <v>3</v>
      </c>
      <c r="J1451" t="e">
        <f t="shared" si="91"/>
        <v>#VALUE!</v>
      </c>
      <c r="N1451" s="3" t="e">
        <f t="shared" si="88"/>
        <v>#VALUE!</v>
      </c>
      <c r="O1451" s="3" t="e">
        <f t="shared" si="89"/>
        <v>#VALUE!</v>
      </c>
      <c r="P1451" s="3" t="e">
        <f t="shared" si="90"/>
        <v>#VALUE!</v>
      </c>
    </row>
    <row r="1452" spans="1:16" x14ac:dyDescent="0.3">
      <c r="A1452" t="s">
        <v>2766</v>
      </c>
      <c r="B1452" t="s">
        <v>2765</v>
      </c>
      <c r="C1452" t="s">
        <v>507</v>
      </c>
      <c r="D1452" s="6" t="e">
        <f>+SED!AJ1452</f>
        <v>#VALUE!</v>
      </c>
      <c r="E1452" s="7" t="s">
        <v>3</v>
      </c>
      <c r="F1452" t="e">
        <f>VLOOKUP(B1452,RegInd!$B$2:$N$388,13,FALSE)</f>
        <v>#N/A</v>
      </c>
      <c r="G1452" s="7" t="s">
        <v>3</v>
      </c>
      <c r="H1452" t="e">
        <f>+VLOOKUP(C1452,ExpPat!$A$2:$D$47,4,FALSE)</f>
        <v>#VALUE!</v>
      </c>
      <c r="I1452" s="7" t="s">
        <v>3</v>
      </c>
      <c r="J1452" t="e">
        <f t="shared" si="91"/>
        <v>#VALUE!</v>
      </c>
      <c r="N1452" s="3" t="e">
        <f t="shared" si="88"/>
        <v>#VALUE!</v>
      </c>
      <c r="O1452" s="3" t="e">
        <f t="shared" si="89"/>
        <v>#VALUE!</v>
      </c>
      <c r="P1452" s="3" t="e">
        <f t="shared" si="90"/>
        <v>#VALUE!</v>
      </c>
    </row>
    <row r="1453" spans="1:16" x14ac:dyDescent="0.3">
      <c r="A1453" t="s">
        <v>2768</v>
      </c>
      <c r="B1453" t="s">
        <v>2767</v>
      </c>
      <c r="C1453" t="s">
        <v>507</v>
      </c>
      <c r="D1453" s="6" t="e">
        <f>+SED!AJ1453</f>
        <v>#VALUE!</v>
      </c>
      <c r="E1453" s="7" t="s">
        <v>3</v>
      </c>
      <c r="F1453" t="e">
        <f>VLOOKUP(B1453,RegInd!$B$2:$N$388,13,FALSE)</f>
        <v>#N/A</v>
      </c>
      <c r="G1453" s="7" t="s">
        <v>3</v>
      </c>
      <c r="H1453" t="e">
        <f>+VLOOKUP(C1453,ExpPat!$A$2:$D$47,4,FALSE)</f>
        <v>#VALUE!</v>
      </c>
      <c r="I1453" s="7" t="s">
        <v>3</v>
      </c>
      <c r="J1453" t="e">
        <f t="shared" si="91"/>
        <v>#VALUE!</v>
      </c>
      <c r="N1453" s="3" t="e">
        <f t="shared" si="88"/>
        <v>#VALUE!</v>
      </c>
      <c r="O1453" s="3" t="e">
        <f t="shared" si="89"/>
        <v>#VALUE!</v>
      </c>
      <c r="P1453" s="3" t="e">
        <f t="shared" si="90"/>
        <v>#VALUE!</v>
      </c>
    </row>
    <row r="1454" spans="1:16" x14ac:dyDescent="0.3">
      <c r="A1454" t="s">
        <v>2770</v>
      </c>
      <c r="B1454" t="s">
        <v>2769</v>
      </c>
      <c r="C1454" t="s">
        <v>507</v>
      </c>
      <c r="D1454" s="6" t="e">
        <f>+SED!AJ1454</f>
        <v>#VALUE!</v>
      </c>
      <c r="E1454" s="7" t="s">
        <v>3</v>
      </c>
      <c r="F1454" t="e">
        <f>VLOOKUP(B1454,RegInd!$B$2:$N$388,13,FALSE)</f>
        <v>#N/A</v>
      </c>
      <c r="G1454" s="7" t="s">
        <v>3</v>
      </c>
      <c r="H1454" t="e">
        <f>+VLOOKUP(C1454,ExpPat!$A$2:$D$47,4,FALSE)</f>
        <v>#VALUE!</v>
      </c>
      <c r="I1454" s="7" t="s">
        <v>3</v>
      </c>
      <c r="J1454" t="e">
        <f t="shared" si="91"/>
        <v>#VALUE!</v>
      </c>
      <c r="N1454" s="3" t="e">
        <f t="shared" si="88"/>
        <v>#VALUE!</v>
      </c>
      <c r="O1454" s="3" t="e">
        <f t="shared" si="89"/>
        <v>#VALUE!</v>
      </c>
      <c r="P1454" s="3" t="e">
        <f t="shared" si="90"/>
        <v>#VALUE!</v>
      </c>
    </row>
    <row r="1455" spans="1:16" x14ac:dyDescent="0.3">
      <c r="A1455" t="s">
        <v>2772</v>
      </c>
      <c r="B1455" t="s">
        <v>2771</v>
      </c>
      <c r="C1455" t="s">
        <v>507</v>
      </c>
      <c r="D1455" s="6" t="e">
        <f>+SED!AJ1455</f>
        <v>#VALUE!</v>
      </c>
      <c r="E1455" s="7" t="s">
        <v>3</v>
      </c>
      <c r="F1455" t="e">
        <f>VLOOKUP(B1455,RegInd!$B$2:$N$388,13,FALSE)</f>
        <v>#N/A</v>
      </c>
      <c r="G1455" s="7" t="s">
        <v>3</v>
      </c>
      <c r="H1455" t="e">
        <f>+VLOOKUP(C1455,ExpPat!$A$2:$D$47,4,FALSE)</f>
        <v>#VALUE!</v>
      </c>
      <c r="I1455" s="7" t="s">
        <v>3</v>
      </c>
      <c r="J1455" t="e">
        <f t="shared" si="91"/>
        <v>#VALUE!</v>
      </c>
      <c r="N1455" s="3" t="e">
        <f t="shared" si="88"/>
        <v>#VALUE!</v>
      </c>
      <c r="O1455" s="3" t="e">
        <f t="shared" si="89"/>
        <v>#VALUE!</v>
      </c>
      <c r="P1455" s="3" t="e">
        <f t="shared" si="90"/>
        <v>#VALUE!</v>
      </c>
    </row>
    <row r="1456" spans="1:16" x14ac:dyDescent="0.3">
      <c r="A1456" t="s">
        <v>2774</v>
      </c>
      <c r="B1456" t="s">
        <v>2773</v>
      </c>
      <c r="C1456" t="s">
        <v>507</v>
      </c>
      <c r="D1456" s="6" t="e">
        <f>+SED!AJ1456</f>
        <v>#VALUE!</v>
      </c>
      <c r="E1456" s="7" t="s">
        <v>3</v>
      </c>
      <c r="F1456" t="e">
        <f>VLOOKUP(B1456,RegInd!$B$2:$N$388,13,FALSE)</f>
        <v>#N/A</v>
      </c>
      <c r="G1456" s="7" t="s">
        <v>3</v>
      </c>
      <c r="H1456" t="e">
        <f>+VLOOKUP(C1456,ExpPat!$A$2:$D$47,4,FALSE)</f>
        <v>#VALUE!</v>
      </c>
      <c r="I1456" s="7" t="s">
        <v>3</v>
      </c>
      <c r="J1456" t="e">
        <f t="shared" si="91"/>
        <v>#VALUE!</v>
      </c>
      <c r="N1456" s="3" t="e">
        <f t="shared" si="88"/>
        <v>#VALUE!</v>
      </c>
      <c r="O1456" s="3" t="e">
        <f t="shared" si="89"/>
        <v>#VALUE!</v>
      </c>
      <c r="P1456" s="3" t="e">
        <f t="shared" si="90"/>
        <v>#VALUE!</v>
      </c>
    </row>
    <row r="1457" spans="1:16" x14ac:dyDescent="0.3">
      <c r="A1457" t="s">
        <v>2776</v>
      </c>
      <c r="B1457" t="s">
        <v>2775</v>
      </c>
      <c r="C1457" t="s">
        <v>507</v>
      </c>
      <c r="D1457" s="6" t="e">
        <f>+SED!AJ1457</f>
        <v>#VALUE!</v>
      </c>
      <c r="E1457" s="7" t="s">
        <v>3</v>
      </c>
      <c r="F1457" t="e">
        <f>VLOOKUP(B1457,RegInd!$B$2:$N$388,13,FALSE)</f>
        <v>#N/A</v>
      </c>
      <c r="G1457" s="7" t="s">
        <v>3</v>
      </c>
      <c r="H1457" t="e">
        <f>+VLOOKUP(C1457,ExpPat!$A$2:$D$47,4,FALSE)</f>
        <v>#VALUE!</v>
      </c>
      <c r="I1457" s="7" t="s">
        <v>3</v>
      </c>
      <c r="J1457" t="e">
        <f t="shared" si="91"/>
        <v>#VALUE!</v>
      </c>
      <c r="N1457" s="3" t="e">
        <f t="shared" si="88"/>
        <v>#VALUE!</v>
      </c>
      <c r="O1457" s="3" t="e">
        <f t="shared" si="89"/>
        <v>#VALUE!</v>
      </c>
      <c r="P1457" s="3" t="e">
        <f t="shared" si="90"/>
        <v>#VALUE!</v>
      </c>
    </row>
    <row r="1458" spans="1:16" x14ac:dyDescent="0.3">
      <c r="A1458" t="s">
        <v>517</v>
      </c>
      <c r="B1458" t="s">
        <v>2777</v>
      </c>
      <c r="C1458" t="s">
        <v>507</v>
      </c>
      <c r="D1458" s="6" t="e">
        <f>+SED!AJ1458</f>
        <v>#VALUE!</v>
      </c>
      <c r="E1458" s="7" t="s">
        <v>3</v>
      </c>
      <c r="F1458" t="e">
        <f>VLOOKUP(B1458,RegInd!$B$2:$N$388,13,FALSE)</f>
        <v>#N/A</v>
      </c>
      <c r="G1458" s="7" t="s">
        <v>3</v>
      </c>
      <c r="H1458" t="e">
        <f>+VLOOKUP(C1458,ExpPat!$A$2:$D$47,4,FALSE)</f>
        <v>#VALUE!</v>
      </c>
      <c r="I1458" s="7" t="s">
        <v>3</v>
      </c>
      <c r="J1458" t="e">
        <f t="shared" si="91"/>
        <v>#VALUE!</v>
      </c>
      <c r="N1458" s="3" t="e">
        <f t="shared" si="88"/>
        <v>#VALUE!</v>
      </c>
      <c r="O1458" s="3" t="e">
        <f t="shared" si="89"/>
        <v>#VALUE!</v>
      </c>
      <c r="P1458" s="3" t="e">
        <f t="shared" si="90"/>
        <v>#VALUE!</v>
      </c>
    </row>
    <row r="1459" spans="1:16" x14ac:dyDescent="0.3">
      <c r="A1459" t="s">
        <v>518</v>
      </c>
      <c r="B1459" t="s">
        <v>519</v>
      </c>
      <c r="C1459" t="s">
        <v>507</v>
      </c>
      <c r="D1459" s="6" t="e">
        <f>+SED!AJ1459</f>
        <v>#VALUE!</v>
      </c>
      <c r="E1459" s="7" t="s">
        <v>3</v>
      </c>
      <c r="F1459" t="e">
        <f>VLOOKUP(B1459,RegInd!$B$2:$N$388,13,FALSE)</f>
        <v>#VALUE!</v>
      </c>
      <c r="G1459" s="7" t="s">
        <v>3</v>
      </c>
      <c r="H1459" t="e">
        <f>+VLOOKUP(C1459,ExpPat!$A$2:$D$47,4,FALSE)</f>
        <v>#VALUE!</v>
      </c>
      <c r="I1459" s="7" t="s">
        <v>3</v>
      </c>
      <c r="J1459" t="e">
        <f t="shared" si="91"/>
        <v>#VALUE!</v>
      </c>
      <c r="N1459" s="3" t="e">
        <f t="shared" si="88"/>
        <v>#VALUE!</v>
      </c>
      <c r="O1459" s="3" t="e">
        <f t="shared" si="89"/>
        <v>#VALUE!</v>
      </c>
      <c r="P1459" s="3" t="e">
        <f t="shared" si="90"/>
        <v>#VALUE!</v>
      </c>
    </row>
    <row r="1460" spans="1:16" x14ac:dyDescent="0.3">
      <c r="A1460" t="s">
        <v>2779</v>
      </c>
      <c r="B1460" t="s">
        <v>2778</v>
      </c>
      <c r="C1460" t="s">
        <v>507</v>
      </c>
      <c r="D1460" s="6" t="e">
        <f>+SED!AJ1460</f>
        <v>#VALUE!</v>
      </c>
      <c r="E1460" s="7" t="s">
        <v>3</v>
      </c>
      <c r="F1460" t="e">
        <f>VLOOKUP(B1460,RegInd!$B$2:$N$388,13,FALSE)</f>
        <v>#N/A</v>
      </c>
      <c r="G1460" s="7" t="s">
        <v>3</v>
      </c>
      <c r="H1460" t="e">
        <f>+VLOOKUP(C1460,ExpPat!$A$2:$D$47,4,FALSE)</f>
        <v>#VALUE!</v>
      </c>
      <c r="I1460" s="7" t="s">
        <v>3</v>
      </c>
      <c r="J1460" t="e">
        <f t="shared" si="91"/>
        <v>#VALUE!</v>
      </c>
      <c r="N1460" s="3" t="e">
        <f t="shared" si="88"/>
        <v>#VALUE!</v>
      </c>
      <c r="O1460" s="3" t="e">
        <f t="shared" si="89"/>
        <v>#VALUE!</v>
      </c>
      <c r="P1460" s="3" t="e">
        <f t="shared" si="90"/>
        <v>#VALUE!</v>
      </c>
    </row>
    <row r="1461" spans="1:16" x14ac:dyDescent="0.3">
      <c r="A1461" t="s">
        <v>2781</v>
      </c>
      <c r="B1461" t="s">
        <v>2780</v>
      </c>
      <c r="C1461" t="s">
        <v>507</v>
      </c>
      <c r="D1461" s="6" t="e">
        <f>+SED!AJ1461</f>
        <v>#VALUE!</v>
      </c>
      <c r="E1461" s="7" t="s">
        <v>3</v>
      </c>
      <c r="F1461" t="e">
        <f>VLOOKUP(B1461,RegInd!$B$2:$N$388,13,FALSE)</f>
        <v>#N/A</v>
      </c>
      <c r="G1461" s="7" t="s">
        <v>3</v>
      </c>
      <c r="H1461" t="e">
        <f>+VLOOKUP(C1461,ExpPat!$A$2:$D$47,4,FALSE)</f>
        <v>#VALUE!</v>
      </c>
      <c r="I1461" s="7" t="s">
        <v>3</v>
      </c>
      <c r="J1461" t="e">
        <f t="shared" si="91"/>
        <v>#VALUE!</v>
      </c>
      <c r="N1461" s="3" t="e">
        <f t="shared" si="88"/>
        <v>#VALUE!</v>
      </c>
      <c r="O1461" s="3" t="e">
        <f t="shared" si="89"/>
        <v>#VALUE!</v>
      </c>
      <c r="P1461" s="3" t="e">
        <f t="shared" si="90"/>
        <v>#VALUE!</v>
      </c>
    </row>
    <row r="1462" spans="1:16" x14ac:dyDescent="0.3">
      <c r="A1462" t="s">
        <v>2783</v>
      </c>
      <c r="B1462" t="s">
        <v>2782</v>
      </c>
      <c r="C1462" t="s">
        <v>507</v>
      </c>
      <c r="D1462" s="6" t="e">
        <f>+SED!AJ1462</f>
        <v>#VALUE!</v>
      </c>
      <c r="E1462" s="7" t="s">
        <v>3</v>
      </c>
      <c r="F1462" t="e">
        <f>VLOOKUP(B1462,RegInd!$B$2:$N$388,13,FALSE)</f>
        <v>#N/A</v>
      </c>
      <c r="G1462" s="7" t="s">
        <v>3</v>
      </c>
      <c r="H1462" t="e">
        <f>+VLOOKUP(C1462,ExpPat!$A$2:$D$47,4,FALSE)</f>
        <v>#VALUE!</v>
      </c>
      <c r="I1462" s="7" t="s">
        <v>3</v>
      </c>
      <c r="J1462" t="e">
        <f t="shared" si="91"/>
        <v>#VALUE!</v>
      </c>
      <c r="N1462" s="3" t="e">
        <f t="shared" si="88"/>
        <v>#VALUE!</v>
      </c>
      <c r="O1462" s="3" t="e">
        <f t="shared" si="89"/>
        <v>#VALUE!</v>
      </c>
      <c r="P1462" s="3" t="e">
        <f t="shared" si="90"/>
        <v>#VALUE!</v>
      </c>
    </row>
    <row r="1463" spans="1:16" x14ac:dyDescent="0.3">
      <c r="A1463" t="s">
        <v>2785</v>
      </c>
      <c r="B1463" t="s">
        <v>2784</v>
      </c>
      <c r="C1463" t="s">
        <v>507</v>
      </c>
      <c r="D1463" s="6" t="e">
        <f>+SED!AJ1463</f>
        <v>#VALUE!</v>
      </c>
      <c r="E1463" s="7" t="s">
        <v>3</v>
      </c>
      <c r="F1463" t="e">
        <f>VLOOKUP(B1463,RegInd!$B$2:$N$388,13,FALSE)</f>
        <v>#N/A</v>
      </c>
      <c r="G1463" s="7" t="s">
        <v>3</v>
      </c>
      <c r="H1463" t="e">
        <f>+VLOOKUP(C1463,ExpPat!$A$2:$D$47,4,FALSE)</f>
        <v>#VALUE!</v>
      </c>
      <c r="I1463" s="7" t="s">
        <v>3</v>
      </c>
      <c r="J1463" t="e">
        <f t="shared" si="91"/>
        <v>#VALUE!</v>
      </c>
      <c r="N1463" s="3" t="e">
        <f t="shared" si="88"/>
        <v>#VALUE!</v>
      </c>
      <c r="O1463" s="3" t="e">
        <f t="shared" si="89"/>
        <v>#VALUE!</v>
      </c>
      <c r="P1463" s="3" t="e">
        <f t="shared" si="90"/>
        <v>#VALUE!</v>
      </c>
    </row>
    <row r="1464" spans="1:16" x14ac:dyDescent="0.3">
      <c r="A1464" t="s">
        <v>2787</v>
      </c>
      <c r="B1464" t="s">
        <v>2786</v>
      </c>
      <c r="C1464" t="s">
        <v>507</v>
      </c>
      <c r="D1464" s="6" t="e">
        <f>+SED!AJ1464</f>
        <v>#VALUE!</v>
      </c>
      <c r="E1464" s="7" t="s">
        <v>3</v>
      </c>
      <c r="F1464" t="e">
        <f>VLOOKUP(B1464,RegInd!$B$2:$N$388,13,FALSE)</f>
        <v>#N/A</v>
      </c>
      <c r="G1464" s="7" t="s">
        <v>3</v>
      </c>
      <c r="H1464" t="e">
        <f>+VLOOKUP(C1464,ExpPat!$A$2:$D$47,4,FALSE)</f>
        <v>#VALUE!</v>
      </c>
      <c r="I1464" s="7" t="s">
        <v>3</v>
      </c>
      <c r="J1464" t="e">
        <f t="shared" si="91"/>
        <v>#VALUE!</v>
      </c>
      <c r="N1464" s="3" t="e">
        <f t="shared" si="88"/>
        <v>#VALUE!</v>
      </c>
      <c r="O1464" s="3" t="e">
        <f t="shared" si="89"/>
        <v>#VALUE!</v>
      </c>
      <c r="P1464" s="3" t="e">
        <f t="shared" si="90"/>
        <v>#VALUE!</v>
      </c>
    </row>
    <row r="1465" spans="1:16" x14ac:dyDescent="0.3">
      <c r="A1465" t="s">
        <v>2789</v>
      </c>
      <c r="B1465" t="s">
        <v>2788</v>
      </c>
      <c r="C1465" t="s">
        <v>507</v>
      </c>
      <c r="D1465" s="6" t="e">
        <f>+SED!AJ1465</f>
        <v>#VALUE!</v>
      </c>
      <c r="E1465" s="7" t="s">
        <v>3</v>
      </c>
      <c r="F1465" t="e">
        <f>VLOOKUP(B1465,RegInd!$B$2:$N$388,13,FALSE)</f>
        <v>#N/A</v>
      </c>
      <c r="G1465" s="7" t="s">
        <v>3</v>
      </c>
      <c r="H1465" t="e">
        <f>+VLOOKUP(C1465,ExpPat!$A$2:$D$47,4,FALSE)</f>
        <v>#VALUE!</v>
      </c>
      <c r="I1465" s="7" t="s">
        <v>3</v>
      </c>
      <c r="J1465" t="e">
        <f t="shared" si="91"/>
        <v>#VALUE!</v>
      </c>
      <c r="N1465" s="3" t="e">
        <f t="shared" si="88"/>
        <v>#VALUE!</v>
      </c>
      <c r="O1465" s="3" t="e">
        <f t="shared" si="89"/>
        <v>#VALUE!</v>
      </c>
      <c r="P1465" s="3" t="e">
        <f t="shared" si="90"/>
        <v>#VALUE!</v>
      </c>
    </row>
    <row r="1466" spans="1:16" x14ac:dyDescent="0.3">
      <c r="A1466" t="s">
        <v>2791</v>
      </c>
      <c r="B1466" t="s">
        <v>2790</v>
      </c>
      <c r="C1466" t="s">
        <v>507</v>
      </c>
      <c r="D1466" s="6" t="e">
        <f>+SED!AJ1466</f>
        <v>#VALUE!</v>
      </c>
      <c r="E1466" s="7" t="s">
        <v>3</v>
      </c>
      <c r="F1466" t="e">
        <f>VLOOKUP(B1466,RegInd!$B$2:$N$388,13,FALSE)</f>
        <v>#N/A</v>
      </c>
      <c r="G1466" s="7" t="s">
        <v>3</v>
      </c>
      <c r="H1466" t="e">
        <f>+VLOOKUP(C1466,ExpPat!$A$2:$D$47,4,FALSE)</f>
        <v>#VALUE!</v>
      </c>
      <c r="I1466" s="7" t="s">
        <v>3</v>
      </c>
      <c r="J1466" t="e">
        <f t="shared" si="91"/>
        <v>#VALUE!</v>
      </c>
      <c r="N1466" s="3" t="e">
        <f t="shared" si="88"/>
        <v>#VALUE!</v>
      </c>
      <c r="O1466" s="3" t="e">
        <f t="shared" si="89"/>
        <v>#VALUE!</v>
      </c>
      <c r="P1466" s="3" t="e">
        <f t="shared" si="90"/>
        <v>#VALUE!</v>
      </c>
    </row>
    <row r="1467" spans="1:16" x14ac:dyDescent="0.3">
      <c r="A1467" t="s">
        <v>520</v>
      </c>
      <c r="B1467" t="s">
        <v>521</v>
      </c>
      <c r="C1467" t="s">
        <v>507</v>
      </c>
      <c r="D1467" s="6" t="e">
        <f>+SED!AJ1467</f>
        <v>#VALUE!</v>
      </c>
      <c r="E1467" s="7" t="s">
        <v>3</v>
      </c>
      <c r="F1467" t="e">
        <f>VLOOKUP(B1467,RegInd!$B$2:$N$388,13,FALSE)</f>
        <v>#VALUE!</v>
      </c>
      <c r="G1467" s="7" t="s">
        <v>3</v>
      </c>
      <c r="H1467" t="e">
        <f>+VLOOKUP(C1467,ExpPat!$A$2:$D$47,4,FALSE)</f>
        <v>#VALUE!</v>
      </c>
      <c r="I1467" s="7" t="s">
        <v>3</v>
      </c>
      <c r="J1467" t="e">
        <f t="shared" si="91"/>
        <v>#VALUE!</v>
      </c>
      <c r="N1467" s="3" t="e">
        <f t="shared" si="88"/>
        <v>#VALUE!</v>
      </c>
      <c r="O1467" s="3" t="e">
        <f t="shared" si="89"/>
        <v>#VALUE!</v>
      </c>
      <c r="P1467" s="3" t="e">
        <f t="shared" si="90"/>
        <v>#VALUE!</v>
      </c>
    </row>
    <row r="1468" spans="1:16" x14ac:dyDescent="0.3">
      <c r="A1468" t="s">
        <v>2793</v>
      </c>
      <c r="B1468" t="s">
        <v>2792</v>
      </c>
      <c r="C1468" t="s">
        <v>507</v>
      </c>
      <c r="D1468" s="6" t="e">
        <f>+SED!AJ1468</f>
        <v>#VALUE!</v>
      </c>
      <c r="E1468" s="7" t="s">
        <v>3</v>
      </c>
      <c r="F1468" t="e">
        <f>VLOOKUP(B1468,RegInd!$B$2:$N$388,13,FALSE)</f>
        <v>#N/A</v>
      </c>
      <c r="G1468" s="7" t="s">
        <v>3</v>
      </c>
      <c r="H1468" t="e">
        <f>+VLOOKUP(C1468,ExpPat!$A$2:$D$47,4,FALSE)</f>
        <v>#VALUE!</v>
      </c>
      <c r="I1468" s="7" t="s">
        <v>3</v>
      </c>
      <c r="J1468" t="e">
        <f t="shared" si="91"/>
        <v>#VALUE!</v>
      </c>
      <c r="N1468" s="3" t="e">
        <f t="shared" si="88"/>
        <v>#VALUE!</v>
      </c>
      <c r="O1468" s="3" t="e">
        <f t="shared" si="89"/>
        <v>#VALUE!</v>
      </c>
      <c r="P1468" s="3" t="e">
        <f t="shared" si="90"/>
        <v>#VALUE!</v>
      </c>
    </row>
    <row r="1469" spans="1:16" x14ac:dyDescent="0.3">
      <c r="A1469" t="s">
        <v>2795</v>
      </c>
      <c r="B1469" t="s">
        <v>2794</v>
      </c>
      <c r="C1469" t="s">
        <v>507</v>
      </c>
      <c r="D1469" s="6" t="e">
        <f>+SED!AJ1469</f>
        <v>#VALUE!</v>
      </c>
      <c r="E1469" s="7" t="s">
        <v>3</v>
      </c>
      <c r="F1469" t="e">
        <f>VLOOKUP(B1469,RegInd!$B$2:$N$388,13,FALSE)</f>
        <v>#N/A</v>
      </c>
      <c r="G1469" s="7" t="s">
        <v>3</v>
      </c>
      <c r="H1469" t="e">
        <f>+VLOOKUP(C1469,ExpPat!$A$2:$D$47,4,FALSE)</f>
        <v>#VALUE!</v>
      </c>
      <c r="I1469" s="7" t="s">
        <v>3</v>
      </c>
      <c r="J1469" t="e">
        <f t="shared" si="91"/>
        <v>#VALUE!</v>
      </c>
      <c r="N1469" s="3" t="e">
        <f t="shared" si="88"/>
        <v>#VALUE!</v>
      </c>
      <c r="O1469" s="3" t="e">
        <f t="shared" si="89"/>
        <v>#VALUE!</v>
      </c>
      <c r="P1469" s="3" t="e">
        <f t="shared" si="90"/>
        <v>#VALUE!</v>
      </c>
    </row>
    <row r="1470" spans="1:16" x14ac:dyDescent="0.3">
      <c r="A1470" t="s">
        <v>522</v>
      </c>
      <c r="B1470" t="s">
        <v>2796</v>
      </c>
      <c r="C1470" t="s">
        <v>507</v>
      </c>
      <c r="D1470" s="6" t="e">
        <f>+SED!AJ1470</f>
        <v>#VALUE!</v>
      </c>
      <c r="E1470" s="7" t="s">
        <v>3</v>
      </c>
      <c r="F1470" t="e">
        <f>VLOOKUP(B1470,RegInd!$B$2:$N$388,13,FALSE)</f>
        <v>#N/A</v>
      </c>
      <c r="G1470" s="7" t="s">
        <v>3</v>
      </c>
      <c r="H1470" t="e">
        <f>+VLOOKUP(C1470,ExpPat!$A$2:$D$47,4,FALSE)</f>
        <v>#VALUE!</v>
      </c>
      <c r="I1470" s="7" t="s">
        <v>3</v>
      </c>
      <c r="J1470" t="e">
        <f t="shared" si="91"/>
        <v>#VALUE!</v>
      </c>
      <c r="N1470" s="3" t="e">
        <f t="shared" si="88"/>
        <v>#VALUE!</v>
      </c>
      <c r="O1470" s="3" t="e">
        <f t="shared" si="89"/>
        <v>#VALUE!</v>
      </c>
      <c r="P1470" s="3" t="e">
        <f t="shared" si="90"/>
        <v>#VALUE!</v>
      </c>
    </row>
    <row r="1471" spans="1:16" x14ac:dyDescent="0.3">
      <c r="A1471" t="s">
        <v>523</v>
      </c>
      <c r="B1471" t="s">
        <v>524</v>
      </c>
      <c r="C1471" t="s">
        <v>507</v>
      </c>
      <c r="D1471" s="6" t="e">
        <f>+SED!AJ1471</f>
        <v>#VALUE!</v>
      </c>
      <c r="E1471" s="7" t="s">
        <v>3</v>
      </c>
      <c r="F1471" t="e">
        <f>VLOOKUP(B1471,RegInd!$B$2:$N$388,13,FALSE)</f>
        <v>#VALUE!</v>
      </c>
      <c r="G1471" s="7" t="s">
        <v>3</v>
      </c>
      <c r="H1471" t="e">
        <f>+VLOOKUP(C1471,ExpPat!$A$2:$D$47,4,FALSE)</f>
        <v>#VALUE!</v>
      </c>
      <c r="I1471" s="7" t="s">
        <v>3</v>
      </c>
      <c r="J1471" t="e">
        <f t="shared" si="91"/>
        <v>#VALUE!</v>
      </c>
      <c r="N1471" s="3" t="e">
        <f t="shared" si="88"/>
        <v>#VALUE!</v>
      </c>
      <c r="O1471" s="3" t="e">
        <f t="shared" si="89"/>
        <v>#VALUE!</v>
      </c>
      <c r="P1471" s="3" t="e">
        <f t="shared" si="90"/>
        <v>#VALUE!</v>
      </c>
    </row>
    <row r="1472" spans="1:16" x14ac:dyDescent="0.3">
      <c r="A1472" t="s">
        <v>2798</v>
      </c>
      <c r="B1472" t="s">
        <v>2797</v>
      </c>
      <c r="C1472" t="s">
        <v>507</v>
      </c>
      <c r="D1472" s="6" t="e">
        <f>+SED!AJ1472</f>
        <v>#VALUE!</v>
      </c>
      <c r="E1472" s="7" t="s">
        <v>3</v>
      </c>
      <c r="F1472" t="e">
        <f>VLOOKUP(B1472,RegInd!$B$2:$N$388,13,FALSE)</f>
        <v>#N/A</v>
      </c>
      <c r="G1472" s="7" t="s">
        <v>3</v>
      </c>
      <c r="H1472" t="e">
        <f>+VLOOKUP(C1472,ExpPat!$A$2:$D$47,4,FALSE)</f>
        <v>#VALUE!</v>
      </c>
      <c r="I1472" s="7" t="s">
        <v>3</v>
      </c>
      <c r="J1472" t="e">
        <f t="shared" si="91"/>
        <v>#VALUE!</v>
      </c>
      <c r="N1472" s="3" t="e">
        <f t="shared" si="88"/>
        <v>#VALUE!</v>
      </c>
      <c r="O1472" s="3" t="e">
        <f t="shared" si="89"/>
        <v>#VALUE!</v>
      </c>
      <c r="P1472" s="3" t="e">
        <f t="shared" si="90"/>
        <v>#VALUE!</v>
      </c>
    </row>
    <row r="1473" spans="1:16" x14ac:dyDescent="0.3">
      <c r="A1473" t="s">
        <v>2800</v>
      </c>
      <c r="B1473" t="s">
        <v>2799</v>
      </c>
      <c r="C1473" t="s">
        <v>507</v>
      </c>
      <c r="D1473" s="6" t="e">
        <f>+SED!AJ1473</f>
        <v>#VALUE!</v>
      </c>
      <c r="E1473" s="7" t="s">
        <v>3</v>
      </c>
      <c r="F1473" t="e">
        <f>VLOOKUP(B1473,RegInd!$B$2:$N$388,13,FALSE)</f>
        <v>#N/A</v>
      </c>
      <c r="G1473" s="7" t="s">
        <v>3</v>
      </c>
      <c r="H1473" t="e">
        <f>+VLOOKUP(C1473,ExpPat!$A$2:$D$47,4,FALSE)</f>
        <v>#VALUE!</v>
      </c>
      <c r="I1473" s="7" t="s">
        <v>3</v>
      </c>
      <c r="J1473" t="e">
        <f t="shared" si="91"/>
        <v>#VALUE!</v>
      </c>
      <c r="N1473" s="3" t="e">
        <f t="shared" si="88"/>
        <v>#VALUE!</v>
      </c>
      <c r="O1473" s="3" t="e">
        <f t="shared" si="89"/>
        <v>#VALUE!</v>
      </c>
      <c r="P1473" s="3" t="e">
        <f t="shared" si="90"/>
        <v>#VALUE!</v>
      </c>
    </row>
    <row r="1474" spans="1:16" x14ac:dyDescent="0.3">
      <c r="A1474" t="s">
        <v>2802</v>
      </c>
      <c r="B1474" t="s">
        <v>2801</v>
      </c>
      <c r="C1474" t="s">
        <v>507</v>
      </c>
      <c r="D1474" s="6" t="e">
        <f>+SED!AJ1474</f>
        <v>#VALUE!</v>
      </c>
      <c r="E1474" s="7" t="s">
        <v>3</v>
      </c>
      <c r="F1474" t="e">
        <f>VLOOKUP(B1474,RegInd!$B$2:$N$388,13,FALSE)</f>
        <v>#N/A</v>
      </c>
      <c r="G1474" s="7" t="s">
        <v>3</v>
      </c>
      <c r="H1474" t="e">
        <f>+VLOOKUP(C1474,ExpPat!$A$2:$D$47,4,FALSE)</f>
        <v>#VALUE!</v>
      </c>
      <c r="I1474" s="7" t="s">
        <v>3</v>
      </c>
      <c r="J1474" t="e">
        <f t="shared" si="91"/>
        <v>#VALUE!</v>
      </c>
      <c r="N1474" s="3" t="e">
        <f t="shared" ref="N1474:N1537" si="92">1-(E1474-$L$2)/($M$2-$L$2)</f>
        <v>#VALUE!</v>
      </c>
      <c r="O1474" s="3" t="e">
        <f t="shared" ref="O1474:O1537" si="93">+(G1474-$L$3)/($M$3-$L$3)</f>
        <v>#VALUE!</v>
      </c>
      <c r="P1474" s="3" t="e">
        <f t="shared" ref="P1474:P1537" si="94">+(I1474-$L$4)/($M$4-$L$4)</f>
        <v>#VALUE!</v>
      </c>
    </row>
    <row r="1475" spans="1:16" x14ac:dyDescent="0.3">
      <c r="A1475" t="s">
        <v>2804</v>
      </c>
      <c r="B1475" t="s">
        <v>2803</v>
      </c>
      <c r="C1475" t="s">
        <v>507</v>
      </c>
      <c r="D1475" s="6" t="e">
        <f>+SED!AJ1475</f>
        <v>#VALUE!</v>
      </c>
      <c r="E1475" s="7" t="s">
        <v>3</v>
      </c>
      <c r="F1475" t="e">
        <f>VLOOKUP(B1475,RegInd!$B$2:$N$388,13,FALSE)</f>
        <v>#N/A</v>
      </c>
      <c r="G1475" s="7" t="s">
        <v>3</v>
      </c>
      <c r="H1475" t="e">
        <f>+VLOOKUP(C1475,ExpPat!$A$2:$D$47,4,FALSE)</f>
        <v>#VALUE!</v>
      </c>
      <c r="I1475" s="7" t="s">
        <v>3</v>
      </c>
      <c r="J1475" t="e">
        <f t="shared" ref="J1475:J1538" si="95">+(N1475/3)+(O1475/3)+(P1475/3)</f>
        <v>#VALUE!</v>
      </c>
      <c r="N1475" s="3" t="e">
        <f t="shared" si="92"/>
        <v>#VALUE!</v>
      </c>
      <c r="O1475" s="3" t="e">
        <f t="shared" si="93"/>
        <v>#VALUE!</v>
      </c>
      <c r="P1475" s="3" t="e">
        <f t="shared" si="94"/>
        <v>#VALUE!</v>
      </c>
    </row>
    <row r="1476" spans="1:16" x14ac:dyDescent="0.3">
      <c r="A1476" t="s">
        <v>2806</v>
      </c>
      <c r="B1476" t="s">
        <v>2805</v>
      </c>
      <c r="C1476" t="s">
        <v>507</v>
      </c>
      <c r="D1476" s="6" t="e">
        <f>+SED!AJ1476</f>
        <v>#VALUE!</v>
      </c>
      <c r="E1476" s="7" t="s">
        <v>3</v>
      </c>
      <c r="F1476" t="e">
        <f>VLOOKUP(B1476,RegInd!$B$2:$N$388,13,FALSE)</f>
        <v>#N/A</v>
      </c>
      <c r="G1476" s="7" t="s">
        <v>3</v>
      </c>
      <c r="H1476" t="e">
        <f>+VLOOKUP(C1476,ExpPat!$A$2:$D$47,4,FALSE)</f>
        <v>#VALUE!</v>
      </c>
      <c r="I1476" s="7" t="s">
        <v>3</v>
      </c>
      <c r="J1476" t="e">
        <f t="shared" si="95"/>
        <v>#VALUE!</v>
      </c>
      <c r="N1476" s="3" t="e">
        <f t="shared" si="92"/>
        <v>#VALUE!</v>
      </c>
      <c r="O1476" s="3" t="e">
        <f t="shared" si="93"/>
        <v>#VALUE!</v>
      </c>
      <c r="P1476" s="3" t="e">
        <f t="shared" si="94"/>
        <v>#VALUE!</v>
      </c>
    </row>
    <row r="1477" spans="1:16" x14ac:dyDescent="0.3">
      <c r="A1477" t="s">
        <v>525</v>
      </c>
      <c r="B1477" t="s">
        <v>526</v>
      </c>
      <c r="C1477" t="s">
        <v>507</v>
      </c>
      <c r="D1477" s="6" t="e">
        <f>+SED!AJ1477</f>
        <v>#VALUE!</v>
      </c>
      <c r="E1477" s="7" t="s">
        <v>3</v>
      </c>
      <c r="F1477" t="e">
        <f>VLOOKUP(B1477,RegInd!$B$2:$N$388,13,FALSE)</f>
        <v>#VALUE!</v>
      </c>
      <c r="G1477" s="7" t="s">
        <v>3</v>
      </c>
      <c r="H1477" t="e">
        <f>+VLOOKUP(C1477,ExpPat!$A$2:$D$47,4,FALSE)</f>
        <v>#VALUE!</v>
      </c>
      <c r="I1477" s="7" t="s">
        <v>3</v>
      </c>
      <c r="J1477" t="e">
        <f t="shared" si="95"/>
        <v>#VALUE!</v>
      </c>
      <c r="N1477" s="3" t="e">
        <f t="shared" si="92"/>
        <v>#VALUE!</v>
      </c>
      <c r="O1477" s="3" t="e">
        <f t="shared" si="93"/>
        <v>#VALUE!</v>
      </c>
      <c r="P1477" s="3" t="e">
        <f t="shared" si="94"/>
        <v>#VALUE!</v>
      </c>
    </row>
    <row r="1478" spans="1:16" x14ac:dyDescent="0.3">
      <c r="A1478" t="s">
        <v>2808</v>
      </c>
      <c r="B1478" t="s">
        <v>2807</v>
      </c>
      <c r="C1478" t="s">
        <v>507</v>
      </c>
      <c r="D1478" s="6" t="e">
        <f>+SED!AJ1478</f>
        <v>#VALUE!</v>
      </c>
      <c r="E1478" s="7" t="s">
        <v>3</v>
      </c>
      <c r="F1478" t="e">
        <f>VLOOKUP(B1478,RegInd!$B$2:$N$388,13,FALSE)</f>
        <v>#N/A</v>
      </c>
      <c r="G1478" s="7" t="s">
        <v>3</v>
      </c>
      <c r="H1478" t="e">
        <f>+VLOOKUP(C1478,ExpPat!$A$2:$D$47,4,FALSE)</f>
        <v>#VALUE!</v>
      </c>
      <c r="I1478" s="7" t="s">
        <v>3</v>
      </c>
      <c r="J1478" t="e">
        <f t="shared" si="95"/>
        <v>#VALUE!</v>
      </c>
      <c r="N1478" s="3" t="e">
        <f t="shared" si="92"/>
        <v>#VALUE!</v>
      </c>
      <c r="O1478" s="3" t="e">
        <f t="shared" si="93"/>
        <v>#VALUE!</v>
      </c>
      <c r="P1478" s="3" t="e">
        <f t="shared" si="94"/>
        <v>#VALUE!</v>
      </c>
    </row>
    <row r="1479" spans="1:16" x14ac:dyDescent="0.3">
      <c r="A1479" t="s">
        <v>2810</v>
      </c>
      <c r="B1479" t="s">
        <v>2809</v>
      </c>
      <c r="C1479" t="s">
        <v>507</v>
      </c>
      <c r="D1479" s="6" t="e">
        <f>+SED!AJ1479</f>
        <v>#VALUE!</v>
      </c>
      <c r="E1479" s="7" t="s">
        <v>3</v>
      </c>
      <c r="F1479" t="e">
        <f>VLOOKUP(B1479,RegInd!$B$2:$N$388,13,FALSE)</f>
        <v>#N/A</v>
      </c>
      <c r="G1479" s="7" t="s">
        <v>3</v>
      </c>
      <c r="H1479" t="e">
        <f>+VLOOKUP(C1479,ExpPat!$A$2:$D$47,4,FALSE)</f>
        <v>#VALUE!</v>
      </c>
      <c r="I1479" s="7" t="s">
        <v>3</v>
      </c>
      <c r="J1479" t="e">
        <f t="shared" si="95"/>
        <v>#VALUE!</v>
      </c>
      <c r="N1479" s="3" t="e">
        <f t="shared" si="92"/>
        <v>#VALUE!</v>
      </c>
      <c r="O1479" s="3" t="e">
        <f t="shared" si="93"/>
        <v>#VALUE!</v>
      </c>
      <c r="P1479" s="3" t="e">
        <f t="shared" si="94"/>
        <v>#VALUE!</v>
      </c>
    </row>
    <row r="1480" spans="1:16" x14ac:dyDescent="0.3">
      <c r="A1480" t="s">
        <v>2812</v>
      </c>
      <c r="B1480" t="s">
        <v>2811</v>
      </c>
      <c r="C1480" t="s">
        <v>507</v>
      </c>
      <c r="D1480" s="6" t="e">
        <f>+SED!AJ1480</f>
        <v>#VALUE!</v>
      </c>
      <c r="E1480" s="7" t="s">
        <v>3</v>
      </c>
      <c r="F1480" t="e">
        <f>VLOOKUP(B1480,RegInd!$B$2:$N$388,13,FALSE)</f>
        <v>#N/A</v>
      </c>
      <c r="G1480" s="7" t="s">
        <v>3</v>
      </c>
      <c r="H1480" t="e">
        <f>+VLOOKUP(C1480,ExpPat!$A$2:$D$47,4,FALSE)</f>
        <v>#VALUE!</v>
      </c>
      <c r="I1480" s="7" t="s">
        <v>3</v>
      </c>
      <c r="J1480" t="e">
        <f t="shared" si="95"/>
        <v>#VALUE!</v>
      </c>
      <c r="N1480" s="3" t="e">
        <f t="shared" si="92"/>
        <v>#VALUE!</v>
      </c>
      <c r="O1480" s="3" t="e">
        <f t="shared" si="93"/>
        <v>#VALUE!</v>
      </c>
      <c r="P1480" s="3" t="e">
        <f t="shared" si="94"/>
        <v>#VALUE!</v>
      </c>
    </row>
    <row r="1481" spans="1:16" x14ac:dyDescent="0.3">
      <c r="A1481" t="s">
        <v>2814</v>
      </c>
      <c r="B1481" t="s">
        <v>2813</v>
      </c>
      <c r="C1481" t="s">
        <v>507</v>
      </c>
      <c r="D1481" s="6" t="e">
        <f>+SED!AJ1481</f>
        <v>#VALUE!</v>
      </c>
      <c r="E1481" s="7" t="s">
        <v>3</v>
      </c>
      <c r="F1481" t="e">
        <f>VLOOKUP(B1481,RegInd!$B$2:$N$388,13,FALSE)</f>
        <v>#N/A</v>
      </c>
      <c r="G1481" s="7" t="s">
        <v>3</v>
      </c>
      <c r="H1481" t="e">
        <f>+VLOOKUP(C1481,ExpPat!$A$2:$D$47,4,FALSE)</f>
        <v>#VALUE!</v>
      </c>
      <c r="I1481" s="7" t="s">
        <v>3</v>
      </c>
      <c r="J1481" t="e">
        <f t="shared" si="95"/>
        <v>#VALUE!</v>
      </c>
      <c r="N1481" s="3" t="e">
        <f t="shared" si="92"/>
        <v>#VALUE!</v>
      </c>
      <c r="O1481" s="3" t="e">
        <f t="shared" si="93"/>
        <v>#VALUE!</v>
      </c>
      <c r="P1481" s="3" t="e">
        <f t="shared" si="94"/>
        <v>#VALUE!</v>
      </c>
    </row>
    <row r="1482" spans="1:16" x14ac:dyDescent="0.3">
      <c r="A1482" t="s">
        <v>527</v>
      </c>
      <c r="B1482" t="s">
        <v>528</v>
      </c>
      <c r="C1482" t="s">
        <v>528</v>
      </c>
      <c r="D1482" s="6" t="e">
        <f>+SED!AJ1482</f>
        <v>#VALUE!</v>
      </c>
      <c r="E1482" s="7" t="s">
        <v>3</v>
      </c>
      <c r="F1482" t="e">
        <f>VLOOKUP(B1482,RegInd!$B$2:$N$388,13,FALSE)</f>
        <v>#N/A</v>
      </c>
      <c r="G1482" s="7" t="s">
        <v>3</v>
      </c>
      <c r="H1482">
        <f>+VLOOKUP(C1482,ExpPat!$A$2:$D$47,4,FALSE)</f>
        <v>0.24881258166663756</v>
      </c>
      <c r="I1482" s="7">
        <v>0.24881258166663756</v>
      </c>
      <c r="J1482" t="e">
        <f t="shared" si="95"/>
        <v>#VALUE!</v>
      </c>
      <c r="N1482" s="3" t="e">
        <f t="shared" si="92"/>
        <v>#VALUE!</v>
      </c>
      <c r="O1482" s="3" t="e">
        <f t="shared" si="93"/>
        <v>#VALUE!</v>
      </c>
      <c r="P1482" s="3">
        <f t="shared" si="94"/>
        <v>0.23818103228116377</v>
      </c>
    </row>
    <row r="1483" spans="1:16" x14ac:dyDescent="0.3">
      <c r="A1483" t="s">
        <v>529</v>
      </c>
      <c r="B1483" t="s">
        <v>2815</v>
      </c>
      <c r="C1483" t="s">
        <v>528</v>
      </c>
      <c r="D1483" s="6" t="e">
        <f>+SED!AJ1483</f>
        <v>#VALUE!</v>
      </c>
      <c r="E1483" s="7" t="s">
        <v>3</v>
      </c>
      <c r="F1483" t="e">
        <f>VLOOKUP(B1483,RegInd!$B$2:$N$388,13,FALSE)</f>
        <v>#N/A</v>
      </c>
      <c r="G1483" s="7" t="s">
        <v>3</v>
      </c>
      <c r="H1483">
        <f>+VLOOKUP(C1483,ExpPat!$A$2:$D$47,4,FALSE)</f>
        <v>0.24881258166663756</v>
      </c>
      <c r="I1483" s="7">
        <v>0.24881258166663756</v>
      </c>
      <c r="J1483" t="e">
        <f t="shared" si="95"/>
        <v>#VALUE!</v>
      </c>
      <c r="N1483" s="3" t="e">
        <f t="shared" si="92"/>
        <v>#VALUE!</v>
      </c>
      <c r="O1483" s="3" t="e">
        <f t="shared" si="93"/>
        <v>#VALUE!</v>
      </c>
      <c r="P1483" s="3">
        <f t="shared" si="94"/>
        <v>0.23818103228116377</v>
      </c>
    </row>
    <row r="1484" spans="1:16" x14ac:dyDescent="0.3">
      <c r="A1484" t="s">
        <v>530</v>
      </c>
      <c r="B1484" t="s">
        <v>2816</v>
      </c>
      <c r="C1484" t="s">
        <v>528</v>
      </c>
      <c r="D1484" s="6" t="e">
        <f>+SED!AJ1484</f>
        <v>#VALUE!</v>
      </c>
      <c r="E1484" s="7" t="s">
        <v>3</v>
      </c>
      <c r="F1484">
        <f>VLOOKUP(B1484,RegInd!$B$2:$N$388,13,FALSE)</f>
        <v>0.34888156615094446</v>
      </c>
      <c r="G1484" s="7">
        <v>0.34888156615094446</v>
      </c>
      <c r="H1484">
        <f>+VLOOKUP(C1484,ExpPat!$A$2:$D$47,4,FALSE)</f>
        <v>0.24881258166663756</v>
      </c>
      <c r="I1484" s="7">
        <v>0.24881258166663756</v>
      </c>
      <c r="J1484" t="e">
        <f t="shared" si="95"/>
        <v>#VALUE!</v>
      </c>
      <c r="N1484" s="3" t="e">
        <f t="shared" si="92"/>
        <v>#VALUE!</v>
      </c>
      <c r="O1484" s="3">
        <f t="shared" si="93"/>
        <v>0.29708572596924576</v>
      </c>
      <c r="P1484" s="3">
        <f t="shared" si="94"/>
        <v>0.23818103228116377</v>
      </c>
    </row>
    <row r="1485" spans="1:16" x14ac:dyDescent="0.3">
      <c r="A1485" t="s">
        <v>2818</v>
      </c>
      <c r="B1485" t="s">
        <v>2817</v>
      </c>
      <c r="C1485" t="s">
        <v>528</v>
      </c>
      <c r="D1485" s="6">
        <f>+SED!AJ1485</f>
        <v>0.21264831788684962</v>
      </c>
      <c r="E1485" s="7">
        <v>0.21264831788684962</v>
      </c>
      <c r="F1485" t="e">
        <f>VLOOKUP(B1485,RegInd!$B$2:$N$388,13,FALSE)</f>
        <v>#N/A</v>
      </c>
      <c r="G1485" s="7">
        <v>0.34888156615094446</v>
      </c>
      <c r="H1485">
        <f>+VLOOKUP(C1485,ExpPat!$A$2:$D$47,4,FALSE)</f>
        <v>0.24881258166663756</v>
      </c>
      <c r="I1485" s="7">
        <v>0.24881258166663756</v>
      </c>
      <c r="J1485">
        <f t="shared" si="95"/>
        <v>0.43913598196682246</v>
      </c>
      <c r="N1485" s="3">
        <f t="shared" si="92"/>
        <v>0.78214118765005791</v>
      </c>
      <c r="O1485" s="3">
        <f t="shared" si="93"/>
        <v>0.29708572596924576</v>
      </c>
      <c r="P1485" s="3">
        <f t="shared" si="94"/>
        <v>0.23818103228116377</v>
      </c>
    </row>
    <row r="1486" spans="1:16" x14ac:dyDescent="0.3">
      <c r="A1486" t="s">
        <v>2820</v>
      </c>
      <c r="B1486" t="s">
        <v>2819</v>
      </c>
      <c r="C1486" t="s">
        <v>528</v>
      </c>
      <c r="D1486" s="6">
        <f>+SED!AJ1486</f>
        <v>0.21139980703820208</v>
      </c>
      <c r="E1486" s="7">
        <v>0.21139980703820208</v>
      </c>
      <c r="F1486" t="e">
        <f>VLOOKUP(B1486,RegInd!$B$2:$N$388,13,FALSE)</f>
        <v>#N/A</v>
      </c>
      <c r="G1486" s="7">
        <v>0.34888156615094446</v>
      </c>
      <c r="H1486">
        <f>+VLOOKUP(C1486,ExpPat!$A$2:$D$47,4,FALSE)</f>
        <v>0.24881258166663756</v>
      </c>
      <c r="I1486" s="7">
        <v>0.24881258166663756</v>
      </c>
      <c r="J1486">
        <f t="shared" si="95"/>
        <v>0.4398138605388216</v>
      </c>
      <c r="N1486" s="3">
        <f t="shared" si="92"/>
        <v>0.78417482336605526</v>
      </c>
      <c r="O1486" s="3">
        <f t="shared" si="93"/>
        <v>0.29708572596924576</v>
      </c>
      <c r="P1486" s="3">
        <f t="shared" si="94"/>
        <v>0.23818103228116377</v>
      </c>
    </row>
    <row r="1487" spans="1:16" x14ac:dyDescent="0.3">
      <c r="A1487" t="s">
        <v>2822</v>
      </c>
      <c r="B1487" t="s">
        <v>2821</v>
      </c>
      <c r="C1487" t="s">
        <v>528</v>
      </c>
      <c r="D1487" s="6">
        <f>+SED!AJ1487</f>
        <v>0.20943555715597906</v>
      </c>
      <c r="E1487" s="7">
        <v>0.20943555715597906</v>
      </c>
      <c r="F1487" t="e">
        <f>VLOOKUP(B1487,RegInd!$B$2:$N$388,13,FALSE)</f>
        <v>#N/A</v>
      </c>
      <c r="G1487" s="7">
        <v>0.34888156615094446</v>
      </c>
      <c r="H1487">
        <f>+VLOOKUP(C1487,ExpPat!$A$2:$D$47,4,FALSE)</f>
        <v>0.24881258166663756</v>
      </c>
      <c r="I1487" s="7">
        <v>0.24881258166663756</v>
      </c>
      <c r="J1487">
        <f t="shared" si="95"/>
        <v>0.44088034939364662</v>
      </c>
      <c r="N1487" s="3">
        <f t="shared" si="92"/>
        <v>0.78737428993053027</v>
      </c>
      <c r="O1487" s="3">
        <f t="shared" si="93"/>
        <v>0.29708572596924576</v>
      </c>
      <c r="P1487" s="3">
        <f t="shared" si="94"/>
        <v>0.23818103228116377</v>
      </c>
    </row>
    <row r="1488" spans="1:16" x14ac:dyDescent="0.3">
      <c r="A1488" t="s">
        <v>2824</v>
      </c>
      <c r="B1488" t="s">
        <v>2823</v>
      </c>
      <c r="C1488" t="s">
        <v>528</v>
      </c>
      <c r="D1488" s="6">
        <f>+SED!AJ1488</f>
        <v>0.20727772646078302</v>
      </c>
      <c r="E1488" s="7">
        <v>0.20727772646078302</v>
      </c>
      <c r="F1488" t="e">
        <f>VLOOKUP(B1488,RegInd!$B$2:$N$388,13,FALSE)</f>
        <v>#N/A</v>
      </c>
      <c r="G1488" s="7">
        <v>0.34888156615094446</v>
      </c>
      <c r="H1488">
        <f>+VLOOKUP(C1488,ExpPat!$A$2:$D$47,4,FALSE)</f>
        <v>0.24881258166663756</v>
      </c>
      <c r="I1488" s="7">
        <v>0.24881258166663756</v>
      </c>
      <c r="J1488">
        <f t="shared" si="95"/>
        <v>0.44205194288989846</v>
      </c>
      <c r="N1488" s="3">
        <f t="shared" si="92"/>
        <v>0.7908890704192858</v>
      </c>
      <c r="O1488" s="3">
        <f t="shared" si="93"/>
        <v>0.29708572596924576</v>
      </c>
      <c r="P1488" s="3">
        <f t="shared" si="94"/>
        <v>0.23818103228116377</v>
      </c>
    </row>
    <row r="1489" spans="1:16" x14ac:dyDescent="0.3">
      <c r="A1489" t="s">
        <v>2826</v>
      </c>
      <c r="B1489" t="s">
        <v>2825</v>
      </c>
      <c r="C1489" t="s">
        <v>528</v>
      </c>
      <c r="D1489" s="6">
        <f>+SED!AJ1489</f>
        <v>0.20827443587582492</v>
      </c>
      <c r="E1489" s="7">
        <v>0.20827443587582492</v>
      </c>
      <c r="F1489" t="e">
        <f>VLOOKUP(B1489,RegInd!$B$2:$N$388,13,FALSE)</f>
        <v>#N/A</v>
      </c>
      <c r="G1489" s="7">
        <v>0.34888156615094446</v>
      </c>
      <c r="H1489">
        <f>+VLOOKUP(C1489,ExpPat!$A$2:$D$47,4,FALSE)</f>
        <v>0.24881258166663756</v>
      </c>
      <c r="I1489" s="7">
        <v>0.24881258166663756</v>
      </c>
      <c r="J1489">
        <f t="shared" si="95"/>
        <v>0.44151077982695947</v>
      </c>
      <c r="N1489" s="3">
        <f t="shared" si="92"/>
        <v>0.78926558123046886</v>
      </c>
      <c r="O1489" s="3">
        <f t="shared" si="93"/>
        <v>0.29708572596924576</v>
      </c>
      <c r="P1489" s="3">
        <f t="shared" si="94"/>
        <v>0.23818103228116377</v>
      </c>
    </row>
    <row r="1490" spans="1:16" x14ac:dyDescent="0.3">
      <c r="A1490" t="s">
        <v>2828</v>
      </c>
      <c r="B1490" t="s">
        <v>2827</v>
      </c>
      <c r="C1490" t="s">
        <v>528</v>
      </c>
      <c r="D1490" s="6">
        <f>+SED!AJ1490</f>
        <v>0.20817726332561098</v>
      </c>
      <c r="E1490" s="7">
        <v>0.20817726332561098</v>
      </c>
      <c r="F1490" t="e">
        <f>VLOOKUP(B1490,RegInd!$B$2:$N$388,13,FALSE)</f>
        <v>#N/A</v>
      </c>
      <c r="G1490" s="7">
        <v>0.34888156615094446</v>
      </c>
      <c r="H1490">
        <f>+VLOOKUP(C1490,ExpPat!$A$2:$D$47,4,FALSE)</f>
        <v>0.24881258166663756</v>
      </c>
      <c r="I1490" s="7">
        <v>0.24881258166663756</v>
      </c>
      <c r="J1490">
        <f t="shared" si="95"/>
        <v>0.44156353963248929</v>
      </c>
      <c r="N1490" s="3">
        <f t="shared" si="92"/>
        <v>0.78942386064705827</v>
      </c>
      <c r="O1490" s="3">
        <f t="shared" si="93"/>
        <v>0.29708572596924576</v>
      </c>
      <c r="P1490" s="3">
        <f t="shared" si="94"/>
        <v>0.23818103228116377</v>
      </c>
    </row>
    <row r="1491" spans="1:16" x14ac:dyDescent="0.3">
      <c r="A1491" t="s">
        <v>2830</v>
      </c>
      <c r="B1491" t="s">
        <v>2829</v>
      </c>
      <c r="C1491" t="s">
        <v>528</v>
      </c>
      <c r="D1491" s="6">
        <f>+SED!AJ1491</f>
        <v>0.20415822490210717</v>
      </c>
      <c r="E1491" s="7">
        <v>0.20415822490210717</v>
      </c>
      <c r="F1491" t="e">
        <f>VLOOKUP(B1491,RegInd!$B$2:$N$388,13,FALSE)</f>
        <v>#N/A</v>
      </c>
      <c r="G1491" s="7">
        <v>0.34888156615094446</v>
      </c>
      <c r="H1491">
        <f>+VLOOKUP(C1491,ExpPat!$A$2:$D$47,4,FALSE)</f>
        <v>0.24881258166663756</v>
      </c>
      <c r="I1491" s="7">
        <v>0.24881258166663756</v>
      </c>
      <c r="J1491">
        <f t="shared" si="95"/>
        <v>0.44374567527855557</v>
      </c>
      <c r="N1491" s="3">
        <f t="shared" si="92"/>
        <v>0.79597026758525713</v>
      </c>
      <c r="O1491" s="3">
        <f t="shared" si="93"/>
        <v>0.29708572596924576</v>
      </c>
      <c r="P1491" s="3">
        <f t="shared" si="94"/>
        <v>0.23818103228116377</v>
      </c>
    </row>
    <row r="1492" spans="1:16" x14ac:dyDescent="0.3">
      <c r="A1492" t="s">
        <v>2832</v>
      </c>
      <c r="B1492" t="s">
        <v>2831</v>
      </c>
      <c r="C1492" t="s">
        <v>528</v>
      </c>
      <c r="D1492" s="6">
        <f>+SED!AJ1492</f>
        <v>0.20609313536537188</v>
      </c>
      <c r="E1492" s="7">
        <v>0.20609313536537188</v>
      </c>
      <c r="F1492" t="e">
        <f>VLOOKUP(B1492,RegInd!$B$2:$N$388,13,FALSE)</f>
        <v>#N/A</v>
      </c>
      <c r="G1492" s="7">
        <v>0.34888156615094446</v>
      </c>
      <c r="H1492">
        <f>+VLOOKUP(C1492,ExpPat!$A$2:$D$47,4,FALSE)</f>
        <v>0.24881258166663756</v>
      </c>
      <c r="I1492" s="7">
        <v>0.24881258166663756</v>
      </c>
      <c r="J1492">
        <f t="shared" si="95"/>
        <v>0.44269511625201219</v>
      </c>
      <c r="N1492" s="3">
        <f t="shared" si="92"/>
        <v>0.79281859050562709</v>
      </c>
      <c r="O1492" s="3">
        <f t="shared" si="93"/>
        <v>0.29708572596924576</v>
      </c>
      <c r="P1492" s="3">
        <f t="shared" si="94"/>
        <v>0.23818103228116377</v>
      </c>
    </row>
    <row r="1493" spans="1:16" x14ac:dyDescent="0.3">
      <c r="A1493" t="s">
        <v>531</v>
      </c>
      <c r="B1493" t="s">
        <v>2833</v>
      </c>
      <c r="C1493" t="s">
        <v>528</v>
      </c>
      <c r="D1493" s="6" t="e">
        <f>+SED!AJ1493</f>
        <v>#VALUE!</v>
      </c>
      <c r="E1493" s="7" t="s">
        <v>3</v>
      </c>
      <c r="F1493">
        <f>VLOOKUP(B1493,RegInd!$B$2:$N$388,13,FALSE)</f>
        <v>0.34238431332653857</v>
      </c>
      <c r="G1493" s="7">
        <v>0.34238431332653857</v>
      </c>
      <c r="H1493">
        <f>+VLOOKUP(C1493,ExpPat!$A$2:$D$47,4,FALSE)</f>
        <v>0.24881258166663756</v>
      </c>
      <c r="I1493" s="7">
        <v>0.24881258166663756</v>
      </c>
      <c r="J1493" t="e">
        <f t="shared" si="95"/>
        <v>#VALUE!</v>
      </c>
      <c r="N1493" s="3" t="e">
        <f t="shared" si="92"/>
        <v>#VALUE!</v>
      </c>
      <c r="O1493" s="3">
        <f t="shared" si="93"/>
        <v>0.28490517299825474</v>
      </c>
      <c r="P1493" s="3">
        <f t="shared" si="94"/>
        <v>0.23818103228116377</v>
      </c>
    </row>
    <row r="1494" spans="1:16" x14ac:dyDescent="0.3">
      <c r="A1494" t="s">
        <v>2835</v>
      </c>
      <c r="B1494" t="s">
        <v>2834</v>
      </c>
      <c r="C1494" t="s">
        <v>528</v>
      </c>
      <c r="D1494" s="6">
        <f>+SED!AJ1494</f>
        <v>0.24149402197019013</v>
      </c>
      <c r="E1494" s="7">
        <v>0.24149402197019013</v>
      </c>
      <c r="F1494" t="e">
        <f>VLOOKUP(B1494,RegInd!$B$2:$N$388,13,FALSE)</f>
        <v>#N/A</v>
      </c>
      <c r="G1494" s="7">
        <v>0.34238431332653857</v>
      </c>
      <c r="H1494">
        <f>+VLOOKUP(C1494,ExpPat!$A$2:$D$47,4,FALSE)</f>
        <v>0.24881258166663756</v>
      </c>
      <c r="I1494" s="7">
        <v>0.24881258166663756</v>
      </c>
      <c r="J1494">
        <f t="shared" si="95"/>
        <v>0.41941403169734814</v>
      </c>
      <c r="N1494" s="3">
        <f t="shared" si="92"/>
        <v>0.73515588981262581</v>
      </c>
      <c r="O1494" s="3">
        <f t="shared" si="93"/>
        <v>0.28490517299825474</v>
      </c>
      <c r="P1494" s="3">
        <f t="shared" si="94"/>
        <v>0.23818103228116377</v>
      </c>
    </row>
    <row r="1495" spans="1:16" x14ac:dyDescent="0.3">
      <c r="A1495" t="s">
        <v>2837</v>
      </c>
      <c r="B1495" t="s">
        <v>2836</v>
      </c>
      <c r="C1495" t="s">
        <v>528</v>
      </c>
      <c r="D1495" s="6">
        <f>+SED!AJ1495</f>
        <v>0.24151772816913111</v>
      </c>
      <c r="E1495" s="7">
        <v>0.24151772816913111</v>
      </c>
      <c r="F1495" t="e">
        <f>VLOOKUP(B1495,RegInd!$B$2:$N$388,13,FALSE)</f>
        <v>#N/A</v>
      </c>
      <c r="G1495" s="7">
        <v>0.34238431332653857</v>
      </c>
      <c r="H1495">
        <f>+VLOOKUP(C1495,ExpPat!$A$2:$D$47,4,FALSE)</f>
        <v>0.24881258166663756</v>
      </c>
      <c r="I1495" s="7">
        <v>0.24881258166663756</v>
      </c>
      <c r="J1495">
        <f t="shared" si="95"/>
        <v>0.41940116042410047</v>
      </c>
      <c r="N1495" s="3">
        <f t="shared" si="92"/>
        <v>0.73511727599288279</v>
      </c>
      <c r="O1495" s="3">
        <f t="shared" si="93"/>
        <v>0.28490517299825474</v>
      </c>
      <c r="P1495" s="3">
        <f t="shared" si="94"/>
        <v>0.23818103228116377</v>
      </c>
    </row>
    <row r="1496" spans="1:16" x14ac:dyDescent="0.3">
      <c r="A1496" t="s">
        <v>2839</v>
      </c>
      <c r="B1496" t="s">
        <v>2838</v>
      </c>
      <c r="C1496" t="s">
        <v>528</v>
      </c>
      <c r="D1496" s="6">
        <f>+SED!AJ1496</f>
        <v>0.22143321468659152</v>
      </c>
      <c r="E1496" s="7">
        <v>0.22143321468659152</v>
      </c>
      <c r="F1496" t="e">
        <f>VLOOKUP(B1496,RegInd!$B$2:$N$388,13,FALSE)</f>
        <v>#N/A</v>
      </c>
      <c r="G1496" s="7">
        <v>0.34238431332653857</v>
      </c>
      <c r="H1496">
        <f>+VLOOKUP(C1496,ExpPat!$A$2:$D$47,4,FALSE)</f>
        <v>0.24881258166663756</v>
      </c>
      <c r="I1496" s="7">
        <v>0.24881258166663756</v>
      </c>
      <c r="J1496">
        <f t="shared" si="95"/>
        <v>0.43030604069293338</v>
      </c>
      <c r="N1496" s="3">
        <f t="shared" si="92"/>
        <v>0.76783191679938168</v>
      </c>
      <c r="O1496" s="3">
        <f t="shared" si="93"/>
        <v>0.28490517299825474</v>
      </c>
      <c r="P1496" s="3">
        <f t="shared" si="94"/>
        <v>0.23818103228116377</v>
      </c>
    </row>
    <row r="1497" spans="1:16" x14ac:dyDescent="0.3">
      <c r="A1497" t="s">
        <v>2841</v>
      </c>
      <c r="B1497" t="s">
        <v>2840</v>
      </c>
      <c r="C1497" t="s">
        <v>528</v>
      </c>
      <c r="D1497" s="6">
        <f>+SED!AJ1497</f>
        <v>0.2475283770879276</v>
      </c>
      <c r="E1497" s="7">
        <v>0.2475283770879276</v>
      </c>
      <c r="F1497" t="e">
        <f>VLOOKUP(B1497,RegInd!$B$2:$N$388,13,FALSE)</f>
        <v>#N/A</v>
      </c>
      <c r="G1497" s="7">
        <v>0.34238431332653857</v>
      </c>
      <c r="H1497">
        <f>+VLOOKUP(C1497,ExpPat!$A$2:$D$47,4,FALSE)</f>
        <v>0.24881258166663756</v>
      </c>
      <c r="I1497" s="7">
        <v>0.24881258166663756</v>
      </c>
      <c r="J1497">
        <f t="shared" si="95"/>
        <v>0.41613768048696143</v>
      </c>
      <c r="N1497" s="3">
        <f t="shared" si="92"/>
        <v>0.72532683618146576</v>
      </c>
      <c r="O1497" s="3">
        <f t="shared" si="93"/>
        <v>0.28490517299825474</v>
      </c>
      <c r="P1497" s="3">
        <f t="shared" si="94"/>
        <v>0.23818103228116377</v>
      </c>
    </row>
    <row r="1498" spans="1:16" x14ac:dyDescent="0.3">
      <c r="A1498" t="s">
        <v>532</v>
      </c>
      <c r="B1498" t="s">
        <v>533</v>
      </c>
      <c r="C1498" t="s">
        <v>533</v>
      </c>
      <c r="D1498" s="6" t="e">
        <f>+SED!AJ1498</f>
        <v>#VALUE!</v>
      </c>
      <c r="E1498" s="7" t="s">
        <v>3</v>
      </c>
      <c r="F1498" t="e">
        <f>VLOOKUP(B1498,RegInd!$B$2:$N$388,13,FALSE)</f>
        <v>#N/A</v>
      </c>
      <c r="G1498" s="7" t="s">
        <v>3</v>
      </c>
      <c r="H1498">
        <f>+VLOOKUP(C1498,ExpPat!$A$2:$D$47,4,FALSE)</f>
        <v>0.37703426545441987</v>
      </c>
      <c r="I1498" s="7">
        <v>0.37703426545441987</v>
      </c>
      <c r="J1498" t="e">
        <f t="shared" si="95"/>
        <v>#VALUE!</v>
      </c>
      <c r="N1498" s="3" t="e">
        <f t="shared" si="92"/>
        <v>#VALUE!</v>
      </c>
      <c r="O1498" s="3" t="e">
        <f t="shared" si="93"/>
        <v>#VALUE!</v>
      </c>
      <c r="P1498" s="3">
        <f t="shared" si="94"/>
        <v>0.49072008844774939</v>
      </c>
    </row>
    <row r="1499" spans="1:16" x14ac:dyDescent="0.3">
      <c r="A1499" t="s">
        <v>534</v>
      </c>
      <c r="B1499" t="s">
        <v>2842</v>
      </c>
      <c r="C1499" t="s">
        <v>533</v>
      </c>
      <c r="D1499" s="6" t="e">
        <f>+SED!AJ1499</f>
        <v>#VALUE!</v>
      </c>
      <c r="E1499" s="7" t="s">
        <v>3</v>
      </c>
      <c r="F1499" t="e">
        <f>VLOOKUP(B1499,RegInd!$B$2:$N$388,13,FALSE)</f>
        <v>#N/A</v>
      </c>
      <c r="G1499" s="7" t="s">
        <v>3</v>
      </c>
      <c r="H1499">
        <f>+VLOOKUP(C1499,ExpPat!$A$2:$D$47,4,FALSE)</f>
        <v>0.37703426545441987</v>
      </c>
      <c r="I1499" s="7">
        <v>0.37703426545441987</v>
      </c>
      <c r="J1499" t="e">
        <f t="shared" si="95"/>
        <v>#VALUE!</v>
      </c>
      <c r="N1499" s="3" t="e">
        <f t="shared" si="92"/>
        <v>#VALUE!</v>
      </c>
      <c r="O1499" s="3" t="e">
        <f t="shared" si="93"/>
        <v>#VALUE!</v>
      </c>
      <c r="P1499" s="3">
        <f t="shared" si="94"/>
        <v>0.49072008844774939</v>
      </c>
    </row>
    <row r="1500" spans="1:16" x14ac:dyDescent="0.3">
      <c r="A1500" t="s">
        <v>535</v>
      </c>
      <c r="B1500" t="s">
        <v>2843</v>
      </c>
      <c r="C1500" t="s">
        <v>533</v>
      </c>
      <c r="D1500" s="6" t="e">
        <f>+SED!AJ1500</f>
        <v>#VALUE!</v>
      </c>
      <c r="E1500" s="7" t="s">
        <v>3</v>
      </c>
      <c r="F1500" t="e">
        <f>VLOOKUP(B1500,RegInd!$B$2:$N$388,13,FALSE)</f>
        <v>#N/A</v>
      </c>
      <c r="G1500" s="7" t="s">
        <v>3</v>
      </c>
      <c r="H1500">
        <f>+VLOOKUP(C1500,ExpPat!$A$2:$D$47,4,FALSE)</f>
        <v>0.37703426545441987</v>
      </c>
      <c r="I1500" s="7">
        <v>0.37703426545441987</v>
      </c>
      <c r="J1500" t="e">
        <f t="shared" si="95"/>
        <v>#VALUE!</v>
      </c>
      <c r="N1500" s="3" t="e">
        <f t="shared" si="92"/>
        <v>#VALUE!</v>
      </c>
      <c r="O1500" s="3" t="e">
        <f t="shared" si="93"/>
        <v>#VALUE!</v>
      </c>
      <c r="P1500" s="3">
        <f t="shared" si="94"/>
        <v>0.49072008844774939</v>
      </c>
    </row>
    <row r="1501" spans="1:16" x14ac:dyDescent="0.3">
      <c r="A1501" t="s">
        <v>535</v>
      </c>
      <c r="B1501" t="s">
        <v>536</v>
      </c>
      <c r="C1501" t="s">
        <v>533</v>
      </c>
      <c r="D1501" s="6">
        <f>+SED!AJ1501</f>
        <v>0.41082697014142117</v>
      </c>
      <c r="E1501" s="7">
        <v>0.41082697014142117</v>
      </c>
      <c r="F1501">
        <f>VLOOKUP(B1501,RegInd!$B$2:$N$388,13,FALSE)</f>
        <v>0.29231498508416442</v>
      </c>
      <c r="G1501" s="7">
        <v>0.29231498508416442</v>
      </c>
      <c r="H1501">
        <f>+VLOOKUP(C1501,ExpPat!$A$2:$D$47,4,FALSE)</f>
        <v>0.37703426545441987</v>
      </c>
      <c r="I1501" s="7">
        <v>0.37703426545441987</v>
      </c>
      <c r="J1501">
        <f t="shared" si="95"/>
        <v>0.38036572971953275</v>
      </c>
      <c r="N1501" s="3">
        <f t="shared" si="92"/>
        <v>0.45933807720077324</v>
      </c>
      <c r="O1501" s="3">
        <f t="shared" si="93"/>
        <v>0.19103902351007568</v>
      </c>
      <c r="P1501" s="3">
        <f t="shared" si="94"/>
        <v>0.49072008844774939</v>
      </c>
    </row>
    <row r="1502" spans="1:16" x14ac:dyDescent="0.3">
      <c r="A1502" t="s">
        <v>537</v>
      </c>
      <c r="B1502" t="s">
        <v>2844</v>
      </c>
      <c r="C1502" t="s">
        <v>533</v>
      </c>
      <c r="D1502" s="6" t="e">
        <f>+SED!AJ1502</f>
        <v>#VALUE!</v>
      </c>
      <c r="E1502" s="7" t="s">
        <v>3</v>
      </c>
      <c r="F1502" t="e">
        <f>VLOOKUP(B1502,RegInd!$B$2:$N$388,13,FALSE)</f>
        <v>#N/A</v>
      </c>
      <c r="G1502" s="7" t="s">
        <v>3</v>
      </c>
      <c r="H1502">
        <f>+VLOOKUP(C1502,ExpPat!$A$2:$D$47,4,FALSE)</f>
        <v>0.37703426545441987</v>
      </c>
      <c r="I1502" s="7">
        <v>0.37703426545441987</v>
      </c>
      <c r="J1502" t="e">
        <f t="shared" si="95"/>
        <v>#VALUE!</v>
      </c>
      <c r="N1502" s="3" t="e">
        <f t="shared" si="92"/>
        <v>#VALUE!</v>
      </c>
      <c r="O1502" s="3" t="e">
        <f t="shared" si="93"/>
        <v>#VALUE!</v>
      </c>
      <c r="P1502" s="3">
        <f t="shared" si="94"/>
        <v>0.49072008844774939</v>
      </c>
    </row>
    <row r="1503" spans="1:16" x14ac:dyDescent="0.3">
      <c r="A1503" t="s">
        <v>2845</v>
      </c>
      <c r="B1503" t="s">
        <v>538</v>
      </c>
      <c r="C1503" t="s">
        <v>533</v>
      </c>
      <c r="D1503" s="6">
        <f>+SED!AJ1503</f>
        <v>0.35821775351241403</v>
      </c>
      <c r="E1503" s="7">
        <v>0.35821775351241403</v>
      </c>
      <c r="F1503">
        <f>VLOOKUP(B1503,RegInd!$B$2:$N$388,13,FALSE)</f>
        <v>0.45414398537633915</v>
      </c>
      <c r="G1503" s="7">
        <v>0.45414398537633915</v>
      </c>
      <c r="H1503">
        <f>+VLOOKUP(C1503,ExpPat!$A$2:$D$47,4,FALSE)</f>
        <v>0.37703426545441987</v>
      </c>
      <c r="I1503" s="7">
        <v>0.37703426545441987</v>
      </c>
      <c r="J1503">
        <f t="shared" si="95"/>
        <v>0.51005810071050828</v>
      </c>
      <c r="N1503" s="3">
        <f t="shared" si="92"/>
        <v>0.54503054999208511</v>
      </c>
      <c r="O1503" s="3">
        <f t="shared" si="93"/>
        <v>0.49442366369169044</v>
      </c>
      <c r="P1503" s="3">
        <f t="shared" si="94"/>
        <v>0.49072008844774939</v>
      </c>
    </row>
    <row r="1504" spans="1:16" x14ac:dyDescent="0.3">
      <c r="A1504" t="s">
        <v>2846</v>
      </c>
      <c r="B1504" t="s">
        <v>540</v>
      </c>
      <c r="C1504" t="s">
        <v>533</v>
      </c>
      <c r="D1504" s="6">
        <f>+SED!AJ1504</f>
        <v>0.37385236007715639</v>
      </c>
      <c r="E1504" s="7">
        <v>0.37385236007715639</v>
      </c>
      <c r="F1504">
        <f>VLOOKUP(B1504,RegInd!$B$2:$N$388,13,FALSE)</f>
        <v>0.45179863754601779</v>
      </c>
      <c r="G1504" s="7">
        <v>0.45179863754601779</v>
      </c>
      <c r="H1504">
        <f>+VLOOKUP(C1504,ExpPat!$A$2:$D$47,4,FALSE)</f>
        <v>0.37703426545441987</v>
      </c>
      <c r="I1504" s="7">
        <v>0.37703426545441987</v>
      </c>
      <c r="J1504">
        <f t="shared" si="95"/>
        <v>0.50010366971992648</v>
      </c>
      <c r="N1504" s="3">
        <f t="shared" si="92"/>
        <v>0.51956413586355121</v>
      </c>
      <c r="O1504" s="3">
        <f t="shared" si="93"/>
        <v>0.49002678484847867</v>
      </c>
      <c r="P1504" s="3">
        <f t="shared" si="94"/>
        <v>0.49072008844774939</v>
      </c>
    </row>
    <row r="1505" spans="1:16" x14ac:dyDescent="0.3">
      <c r="A1505" t="s">
        <v>2847</v>
      </c>
      <c r="B1505" t="s">
        <v>542</v>
      </c>
      <c r="C1505" t="s">
        <v>533</v>
      </c>
      <c r="D1505" s="6">
        <f>+SED!AJ1505</f>
        <v>0.37398206585511773</v>
      </c>
      <c r="E1505" s="7">
        <v>0.37398206585511773</v>
      </c>
      <c r="F1505">
        <f>VLOOKUP(B1505,RegInd!$B$2:$N$388,13,FALSE)</f>
        <v>0.47759746367955286</v>
      </c>
      <c r="G1505" s="7">
        <v>0.47759746367955286</v>
      </c>
      <c r="H1505">
        <f>+VLOOKUP(C1505,ExpPat!$A$2:$D$47,4,FALSE)</f>
        <v>0.37703426545441987</v>
      </c>
      <c r="I1505" s="7">
        <v>0.37703426545441987</v>
      </c>
      <c r="J1505">
        <f t="shared" si="95"/>
        <v>0.51615513510041555</v>
      </c>
      <c r="N1505" s="3">
        <f t="shared" si="92"/>
        <v>0.51935286472968878</v>
      </c>
      <c r="O1505" s="3">
        <f t="shared" si="93"/>
        <v>0.53839245212380848</v>
      </c>
      <c r="P1505" s="3">
        <f t="shared" si="94"/>
        <v>0.49072008844774939</v>
      </c>
    </row>
    <row r="1506" spans="1:16" x14ac:dyDescent="0.3">
      <c r="A1506" t="s">
        <v>539</v>
      </c>
      <c r="B1506" t="s">
        <v>2848</v>
      </c>
      <c r="C1506" t="s">
        <v>533</v>
      </c>
      <c r="D1506" s="6" t="e">
        <f>+SED!AJ1506</f>
        <v>#VALUE!</v>
      </c>
      <c r="E1506" s="7" t="s">
        <v>3</v>
      </c>
      <c r="F1506" t="e">
        <f>VLOOKUP(B1506,RegInd!$B$2:$N$388,13,FALSE)</f>
        <v>#N/A</v>
      </c>
      <c r="G1506" s="7" t="s">
        <v>3</v>
      </c>
      <c r="H1506">
        <f>+VLOOKUP(C1506,ExpPat!$A$2:$D$47,4,FALSE)</f>
        <v>0.37703426545441987</v>
      </c>
      <c r="I1506" s="7">
        <v>0.37703426545441987</v>
      </c>
      <c r="J1506" t="e">
        <f t="shared" si="95"/>
        <v>#VALUE!</v>
      </c>
      <c r="N1506" s="3" t="e">
        <f t="shared" si="92"/>
        <v>#VALUE!</v>
      </c>
      <c r="O1506" s="3" t="e">
        <f t="shared" si="93"/>
        <v>#VALUE!</v>
      </c>
      <c r="P1506" s="3">
        <f t="shared" si="94"/>
        <v>0.49072008844774939</v>
      </c>
    </row>
    <row r="1507" spans="1:16" x14ac:dyDescent="0.3">
      <c r="A1507" t="s">
        <v>2850</v>
      </c>
      <c r="B1507" t="s">
        <v>2849</v>
      </c>
      <c r="C1507" t="s">
        <v>533</v>
      </c>
      <c r="D1507" s="6">
        <f>+SED!AJ1507</f>
        <v>0.34767547984657543</v>
      </c>
      <c r="E1507" s="7">
        <v>0.34767547984657543</v>
      </c>
      <c r="F1507" t="e">
        <f>VLOOKUP(B1507,RegInd!$B$2:$N$388,13,FALSE)</f>
        <v>#N/A</v>
      </c>
      <c r="G1507" s="7" t="s">
        <v>3</v>
      </c>
      <c r="H1507">
        <f>+VLOOKUP(C1507,ExpPat!$A$2:$D$47,4,FALSE)</f>
        <v>0.37703426545441987</v>
      </c>
      <c r="I1507" s="7">
        <v>0.37703426545441987</v>
      </c>
      <c r="J1507" t="e">
        <f t="shared" si="95"/>
        <v>#VALUE!</v>
      </c>
      <c r="N1507" s="3">
        <f t="shared" si="92"/>
        <v>0.5622023224904108</v>
      </c>
      <c r="O1507" s="3" t="e">
        <f t="shared" si="93"/>
        <v>#VALUE!</v>
      </c>
      <c r="P1507" s="3">
        <f t="shared" si="94"/>
        <v>0.49072008844774939</v>
      </c>
    </row>
    <row r="1508" spans="1:16" x14ac:dyDescent="0.3">
      <c r="A1508" t="s">
        <v>2852</v>
      </c>
      <c r="B1508" t="s">
        <v>2851</v>
      </c>
      <c r="C1508" t="s">
        <v>533</v>
      </c>
      <c r="D1508" s="6">
        <f>+SED!AJ1508</f>
        <v>0.33442150685561073</v>
      </c>
      <c r="E1508" s="7">
        <v>0.33442150685561073</v>
      </c>
      <c r="F1508" t="e">
        <f>VLOOKUP(B1508,RegInd!$B$2:$N$388,13,FALSE)</f>
        <v>#N/A</v>
      </c>
      <c r="G1508" s="7" t="s">
        <v>3</v>
      </c>
      <c r="H1508">
        <f>+VLOOKUP(C1508,ExpPat!$A$2:$D$47,4,FALSE)</f>
        <v>0.37703426545441987</v>
      </c>
      <c r="I1508" s="7">
        <v>0.37703426545441987</v>
      </c>
      <c r="J1508" t="e">
        <f t="shared" si="95"/>
        <v>#VALUE!</v>
      </c>
      <c r="N1508" s="3">
        <f t="shared" si="92"/>
        <v>0.58379104387195668</v>
      </c>
      <c r="O1508" s="3" t="e">
        <f t="shared" si="93"/>
        <v>#VALUE!</v>
      </c>
      <c r="P1508" s="3">
        <f t="shared" si="94"/>
        <v>0.49072008844774939</v>
      </c>
    </row>
    <row r="1509" spans="1:16" x14ac:dyDescent="0.3">
      <c r="A1509" t="s">
        <v>541</v>
      </c>
      <c r="B1509" t="s">
        <v>2853</v>
      </c>
      <c r="C1509" t="s">
        <v>533</v>
      </c>
      <c r="D1509" s="6" t="e">
        <f>+SED!AJ1509</f>
        <v>#VALUE!</v>
      </c>
      <c r="E1509" s="7" t="s">
        <v>3</v>
      </c>
      <c r="F1509" t="e">
        <f>VLOOKUP(B1509,RegInd!$B$2:$N$388,13,FALSE)</f>
        <v>#N/A</v>
      </c>
      <c r="G1509" s="7" t="s">
        <v>3</v>
      </c>
      <c r="H1509">
        <f>+VLOOKUP(C1509,ExpPat!$A$2:$D$47,4,FALSE)</f>
        <v>0.37703426545441987</v>
      </c>
      <c r="I1509" s="7">
        <v>0.37703426545441987</v>
      </c>
      <c r="J1509" t="e">
        <f t="shared" si="95"/>
        <v>#VALUE!</v>
      </c>
      <c r="N1509" s="3" t="e">
        <f t="shared" si="92"/>
        <v>#VALUE!</v>
      </c>
      <c r="O1509" s="3" t="e">
        <f t="shared" si="93"/>
        <v>#VALUE!</v>
      </c>
      <c r="P1509" s="3">
        <f t="shared" si="94"/>
        <v>0.49072008844774939</v>
      </c>
    </row>
    <row r="1510" spans="1:16" x14ac:dyDescent="0.3">
      <c r="A1510" t="s">
        <v>2855</v>
      </c>
      <c r="B1510" t="s">
        <v>2854</v>
      </c>
      <c r="C1510" t="s">
        <v>533</v>
      </c>
      <c r="D1510" s="6">
        <f>+SED!AJ1510</f>
        <v>0.3300099759322242</v>
      </c>
      <c r="E1510" s="7">
        <v>0.3300099759322242</v>
      </c>
      <c r="F1510" t="e">
        <f>VLOOKUP(B1510,RegInd!$B$2:$N$388,13,FALSE)</f>
        <v>#N/A</v>
      </c>
      <c r="G1510" s="7" t="s">
        <v>3</v>
      </c>
      <c r="H1510">
        <f>+VLOOKUP(C1510,ExpPat!$A$2:$D$47,4,FALSE)</f>
        <v>0.37703426545441987</v>
      </c>
      <c r="I1510" s="7">
        <v>0.37703426545441987</v>
      </c>
      <c r="J1510" t="e">
        <f t="shared" si="95"/>
        <v>#VALUE!</v>
      </c>
      <c r="N1510" s="3">
        <f t="shared" si="92"/>
        <v>0.59097676184769043</v>
      </c>
      <c r="O1510" s="3" t="e">
        <f t="shared" si="93"/>
        <v>#VALUE!</v>
      </c>
      <c r="P1510" s="3">
        <f t="shared" si="94"/>
        <v>0.49072008844774939</v>
      </c>
    </row>
    <row r="1511" spans="1:16" x14ac:dyDescent="0.3">
      <c r="A1511" t="s">
        <v>2857</v>
      </c>
      <c r="B1511" t="s">
        <v>2856</v>
      </c>
      <c r="C1511" t="s">
        <v>533</v>
      </c>
      <c r="D1511" s="6">
        <f>+SED!AJ1511</f>
        <v>0.3447440862568103</v>
      </c>
      <c r="E1511" s="7">
        <v>0.3447440862568103</v>
      </c>
      <c r="F1511" t="e">
        <f>VLOOKUP(B1511,RegInd!$B$2:$N$388,13,FALSE)</f>
        <v>#N/A</v>
      </c>
      <c r="G1511" s="7" t="s">
        <v>3</v>
      </c>
      <c r="H1511">
        <f>+VLOOKUP(C1511,ExpPat!$A$2:$D$47,4,FALSE)</f>
        <v>0.37703426545441987</v>
      </c>
      <c r="I1511" s="7">
        <v>0.37703426545441987</v>
      </c>
      <c r="J1511" t="e">
        <f t="shared" si="95"/>
        <v>#VALUE!</v>
      </c>
      <c r="N1511" s="3">
        <f t="shared" si="92"/>
        <v>0.56697712016898083</v>
      </c>
      <c r="O1511" s="3" t="e">
        <f t="shared" si="93"/>
        <v>#VALUE!</v>
      </c>
      <c r="P1511" s="3">
        <f t="shared" si="94"/>
        <v>0.49072008844774939</v>
      </c>
    </row>
    <row r="1512" spans="1:16" x14ac:dyDescent="0.3">
      <c r="A1512" t="s">
        <v>543</v>
      </c>
      <c r="B1512" t="s">
        <v>544</v>
      </c>
      <c r="C1512" t="s">
        <v>544</v>
      </c>
      <c r="D1512" s="6" t="e">
        <f>+SED!AJ1512</f>
        <v>#VALUE!</v>
      </c>
      <c r="E1512" s="7" t="s">
        <v>3</v>
      </c>
      <c r="F1512" t="e">
        <f>VLOOKUP(B1512,RegInd!$B$2:$N$388,13,FALSE)</f>
        <v>#N/A</v>
      </c>
      <c r="G1512" s="7" t="s">
        <v>3</v>
      </c>
      <c r="H1512" t="e">
        <f>+VLOOKUP(C1512,ExpPat!$A$2:$D$47,4,FALSE)</f>
        <v>#VALUE!</v>
      </c>
      <c r="I1512" s="7" t="s">
        <v>3</v>
      </c>
      <c r="J1512" t="e">
        <f t="shared" si="95"/>
        <v>#VALUE!</v>
      </c>
      <c r="N1512" s="3" t="e">
        <f t="shared" si="92"/>
        <v>#VALUE!</v>
      </c>
      <c r="O1512" s="3" t="e">
        <f t="shared" si="93"/>
        <v>#VALUE!</v>
      </c>
      <c r="P1512" s="3" t="e">
        <f t="shared" si="94"/>
        <v>#VALUE!</v>
      </c>
    </row>
    <row r="1513" spans="1:16" x14ac:dyDescent="0.3">
      <c r="A1513" t="s">
        <v>545</v>
      </c>
      <c r="B1513" t="s">
        <v>2858</v>
      </c>
      <c r="C1513" t="s">
        <v>544</v>
      </c>
      <c r="D1513" s="6" t="e">
        <f>+SED!AJ1513</f>
        <v>#VALUE!</v>
      </c>
      <c r="E1513" s="7" t="s">
        <v>3</v>
      </c>
      <c r="F1513" t="e">
        <f>VLOOKUP(B1513,RegInd!$B$2:$N$388,13,FALSE)</f>
        <v>#N/A</v>
      </c>
      <c r="G1513" s="7" t="s">
        <v>3</v>
      </c>
      <c r="H1513" t="e">
        <f>+VLOOKUP(C1513,ExpPat!$A$2:$D$47,4,FALSE)</f>
        <v>#VALUE!</v>
      </c>
      <c r="I1513" s="7" t="s">
        <v>3</v>
      </c>
      <c r="J1513" t="e">
        <f t="shared" si="95"/>
        <v>#VALUE!</v>
      </c>
      <c r="N1513" s="3" t="e">
        <f t="shared" si="92"/>
        <v>#VALUE!</v>
      </c>
      <c r="O1513" s="3" t="e">
        <f t="shared" si="93"/>
        <v>#VALUE!</v>
      </c>
      <c r="P1513" s="3" t="e">
        <f t="shared" si="94"/>
        <v>#VALUE!</v>
      </c>
    </row>
    <row r="1514" spans="1:16" x14ac:dyDescent="0.3">
      <c r="A1514" t="s">
        <v>546</v>
      </c>
      <c r="B1514" t="s">
        <v>2859</v>
      </c>
      <c r="C1514" t="s">
        <v>544</v>
      </c>
      <c r="D1514" s="6" t="e">
        <f>+SED!AJ1514</f>
        <v>#VALUE!</v>
      </c>
      <c r="E1514" s="7" t="s">
        <v>3</v>
      </c>
      <c r="F1514" t="e">
        <f>VLOOKUP(B1514,RegInd!$B$2:$N$388,13,FALSE)</f>
        <v>#VALUE!</v>
      </c>
      <c r="G1514" s="7" t="s">
        <v>3</v>
      </c>
      <c r="H1514" t="e">
        <f>+VLOOKUP(C1514,ExpPat!$A$2:$D$47,4,FALSE)</f>
        <v>#VALUE!</v>
      </c>
      <c r="I1514" s="7" t="s">
        <v>3</v>
      </c>
      <c r="J1514" t="e">
        <f t="shared" si="95"/>
        <v>#VALUE!</v>
      </c>
      <c r="N1514" s="3" t="e">
        <f t="shared" si="92"/>
        <v>#VALUE!</v>
      </c>
      <c r="O1514" s="3" t="e">
        <f t="shared" si="93"/>
        <v>#VALUE!</v>
      </c>
      <c r="P1514" s="3" t="e">
        <f t="shared" si="94"/>
        <v>#VALUE!</v>
      </c>
    </row>
    <row r="1515" spans="1:16" x14ac:dyDescent="0.3">
      <c r="A1515" t="s">
        <v>2861</v>
      </c>
      <c r="B1515" t="s">
        <v>2860</v>
      </c>
      <c r="C1515" t="s">
        <v>544</v>
      </c>
      <c r="D1515" s="6">
        <f>+SED!AJ1515</f>
        <v>0.29866108449560302</v>
      </c>
      <c r="E1515" s="7">
        <v>0.29866108449560302</v>
      </c>
      <c r="F1515" t="e">
        <f>VLOOKUP(B1515,RegInd!$B$2:$N$388,13,FALSE)</f>
        <v>#N/A</v>
      </c>
      <c r="G1515" s="7" t="s">
        <v>3</v>
      </c>
      <c r="H1515" t="e">
        <f>+VLOOKUP(C1515,ExpPat!$A$2:$D$47,4,FALSE)</f>
        <v>#VALUE!</v>
      </c>
      <c r="I1515" s="7" t="s">
        <v>3</v>
      </c>
      <c r="J1515" t="e">
        <f t="shared" si="95"/>
        <v>#VALUE!</v>
      </c>
      <c r="N1515" s="3">
        <f t="shared" si="92"/>
        <v>0.64203937404004296</v>
      </c>
      <c r="O1515" s="3" t="e">
        <f t="shared" si="93"/>
        <v>#VALUE!</v>
      </c>
      <c r="P1515" s="3" t="e">
        <f t="shared" si="94"/>
        <v>#VALUE!</v>
      </c>
    </row>
    <row r="1516" spans="1:16" x14ac:dyDescent="0.3">
      <c r="A1516" t="s">
        <v>2863</v>
      </c>
      <c r="B1516" t="s">
        <v>2862</v>
      </c>
      <c r="C1516" t="s">
        <v>544</v>
      </c>
      <c r="D1516" s="6">
        <f>+SED!AJ1516</f>
        <v>0.29314021426285908</v>
      </c>
      <c r="E1516" s="7">
        <v>0.29314021426285908</v>
      </c>
      <c r="F1516" t="e">
        <f>VLOOKUP(B1516,RegInd!$B$2:$N$388,13,FALSE)</f>
        <v>#N/A</v>
      </c>
      <c r="G1516" s="7" t="s">
        <v>3</v>
      </c>
      <c r="H1516" t="e">
        <f>+VLOOKUP(C1516,ExpPat!$A$2:$D$47,4,FALSE)</f>
        <v>#VALUE!</v>
      </c>
      <c r="I1516" s="7" t="s">
        <v>3</v>
      </c>
      <c r="J1516" t="e">
        <f t="shared" si="95"/>
        <v>#VALUE!</v>
      </c>
      <c r="N1516" s="3">
        <f t="shared" si="92"/>
        <v>0.65103203830151612</v>
      </c>
      <c r="O1516" s="3" t="e">
        <f t="shared" si="93"/>
        <v>#VALUE!</v>
      </c>
      <c r="P1516" s="3" t="e">
        <f t="shared" si="94"/>
        <v>#VALUE!</v>
      </c>
    </row>
    <row r="1517" spans="1:16" x14ac:dyDescent="0.3">
      <c r="A1517" t="s">
        <v>2865</v>
      </c>
      <c r="B1517" t="s">
        <v>2864</v>
      </c>
      <c r="C1517" t="s">
        <v>544</v>
      </c>
      <c r="D1517" s="6">
        <f>+SED!AJ1517</f>
        <v>0.29208577430281624</v>
      </c>
      <c r="E1517" s="7">
        <v>0.29208577430281624</v>
      </c>
      <c r="F1517" t="e">
        <f>VLOOKUP(B1517,RegInd!$B$2:$N$388,13,FALSE)</f>
        <v>#N/A</v>
      </c>
      <c r="G1517" s="7" t="s">
        <v>3</v>
      </c>
      <c r="H1517" t="e">
        <f>+VLOOKUP(C1517,ExpPat!$A$2:$D$47,4,FALSE)</f>
        <v>#VALUE!</v>
      </c>
      <c r="I1517" s="7" t="s">
        <v>3</v>
      </c>
      <c r="J1517" t="e">
        <f t="shared" si="95"/>
        <v>#VALUE!</v>
      </c>
      <c r="N1517" s="3">
        <f t="shared" si="92"/>
        <v>0.65274956183400346</v>
      </c>
      <c r="O1517" s="3" t="e">
        <f t="shared" si="93"/>
        <v>#VALUE!</v>
      </c>
      <c r="P1517" s="3" t="e">
        <f t="shared" si="94"/>
        <v>#VALUE!</v>
      </c>
    </row>
    <row r="1518" spans="1:16" x14ac:dyDescent="0.3">
      <c r="A1518" t="s">
        <v>2867</v>
      </c>
      <c r="B1518" t="s">
        <v>2866</v>
      </c>
      <c r="C1518" t="s">
        <v>544</v>
      </c>
      <c r="D1518" s="6">
        <f>+SED!AJ1518</f>
        <v>0.30439087514354063</v>
      </c>
      <c r="E1518" s="7">
        <v>0.30439087514354063</v>
      </c>
      <c r="F1518" t="e">
        <f>VLOOKUP(B1518,RegInd!$B$2:$N$388,13,FALSE)</f>
        <v>#N/A</v>
      </c>
      <c r="G1518" s="7" t="s">
        <v>3</v>
      </c>
      <c r="H1518" t="e">
        <f>+VLOOKUP(C1518,ExpPat!$A$2:$D$47,4,FALSE)</f>
        <v>#VALUE!</v>
      </c>
      <c r="I1518" s="7" t="s">
        <v>3</v>
      </c>
      <c r="J1518" t="e">
        <f t="shared" si="95"/>
        <v>#VALUE!</v>
      </c>
      <c r="N1518" s="3">
        <f t="shared" si="92"/>
        <v>0.63270640995770788</v>
      </c>
      <c r="O1518" s="3" t="e">
        <f t="shared" si="93"/>
        <v>#VALUE!</v>
      </c>
      <c r="P1518" s="3" t="e">
        <f t="shared" si="94"/>
        <v>#VALUE!</v>
      </c>
    </row>
    <row r="1519" spans="1:16" x14ac:dyDescent="0.3">
      <c r="A1519" t="s">
        <v>2869</v>
      </c>
      <c r="B1519" t="s">
        <v>2868</v>
      </c>
      <c r="C1519" t="s">
        <v>544</v>
      </c>
      <c r="D1519" s="6">
        <f>+SED!AJ1519</f>
        <v>0.33376386100702005</v>
      </c>
      <c r="E1519" s="7">
        <v>0.33376386100702005</v>
      </c>
      <c r="F1519" t="e">
        <f>VLOOKUP(B1519,RegInd!$B$2:$N$388,13,FALSE)</f>
        <v>#N/A</v>
      </c>
      <c r="G1519" s="7" t="s">
        <v>3</v>
      </c>
      <c r="H1519" t="e">
        <f>+VLOOKUP(C1519,ExpPat!$A$2:$D$47,4,FALSE)</f>
        <v>#VALUE!</v>
      </c>
      <c r="I1519" s="7" t="s">
        <v>3</v>
      </c>
      <c r="J1519" t="e">
        <f t="shared" si="95"/>
        <v>#VALUE!</v>
      </c>
      <c r="N1519" s="3">
        <f t="shared" si="92"/>
        <v>0.584862249690969</v>
      </c>
      <c r="O1519" s="3" t="e">
        <f t="shared" si="93"/>
        <v>#VALUE!</v>
      </c>
      <c r="P1519" s="3" t="e">
        <f t="shared" si="94"/>
        <v>#VALUE!</v>
      </c>
    </row>
    <row r="1520" spans="1:16" x14ac:dyDescent="0.3">
      <c r="A1520" t="s">
        <v>547</v>
      </c>
      <c r="B1520" t="s">
        <v>548</v>
      </c>
      <c r="C1520" t="s">
        <v>544</v>
      </c>
      <c r="D1520" s="6" t="e">
        <f>+SED!AJ1520</f>
        <v>#VALUE!</v>
      </c>
      <c r="E1520" s="7" t="s">
        <v>3</v>
      </c>
      <c r="F1520" t="e">
        <f>VLOOKUP(B1520,RegInd!$B$2:$N$388,13,FALSE)</f>
        <v>#VALUE!</v>
      </c>
      <c r="G1520" s="7" t="s">
        <v>3</v>
      </c>
      <c r="H1520" t="e">
        <f>+VLOOKUP(C1520,ExpPat!$A$2:$D$47,4,FALSE)</f>
        <v>#VALUE!</v>
      </c>
      <c r="I1520" s="7" t="s">
        <v>3</v>
      </c>
      <c r="J1520" t="e">
        <f t="shared" si="95"/>
        <v>#VALUE!</v>
      </c>
      <c r="N1520" s="3" t="e">
        <f t="shared" si="92"/>
        <v>#VALUE!</v>
      </c>
      <c r="O1520" s="3" t="e">
        <f t="shared" si="93"/>
        <v>#VALUE!</v>
      </c>
      <c r="P1520" s="3" t="e">
        <f t="shared" si="94"/>
        <v>#VALUE!</v>
      </c>
    </row>
    <row r="1521" spans="1:16" x14ac:dyDescent="0.3">
      <c r="A1521" t="s">
        <v>547</v>
      </c>
      <c r="B1521" t="s">
        <v>2870</v>
      </c>
      <c r="C1521" t="s">
        <v>544</v>
      </c>
      <c r="D1521" s="6">
        <f>+SED!AJ1521</f>
        <v>0.39463213838460154</v>
      </c>
      <c r="E1521" s="7">
        <v>0.39463213838460154</v>
      </c>
      <c r="F1521" t="e">
        <f>VLOOKUP(B1521,RegInd!$B$2:$N$388,13,FALSE)</f>
        <v>#N/A</v>
      </c>
      <c r="G1521" s="7" t="s">
        <v>3</v>
      </c>
      <c r="H1521" t="e">
        <f>+VLOOKUP(C1521,ExpPat!$A$2:$D$47,4,FALSE)</f>
        <v>#VALUE!</v>
      </c>
      <c r="I1521" s="7" t="s">
        <v>3</v>
      </c>
      <c r="J1521" t="e">
        <f t="shared" si="95"/>
        <v>#VALUE!</v>
      </c>
      <c r="N1521" s="3">
        <f t="shared" si="92"/>
        <v>0.48571701360401864</v>
      </c>
      <c r="O1521" s="3" t="e">
        <f t="shared" si="93"/>
        <v>#VALUE!</v>
      </c>
      <c r="P1521" s="3" t="e">
        <f t="shared" si="94"/>
        <v>#VALUE!</v>
      </c>
    </row>
    <row r="1522" spans="1:16" x14ac:dyDescent="0.3">
      <c r="A1522" t="s">
        <v>549</v>
      </c>
      <c r="B1522" t="s">
        <v>550</v>
      </c>
      <c r="C1522" t="s">
        <v>544</v>
      </c>
      <c r="D1522" s="6" t="e">
        <f>+SED!AJ1522</f>
        <v>#VALUE!</v>
      </c>
      <c r="E1522" s="7" t="s">
        <v>3</v>
      </c>
      <c r="F1522" t="e">
        <f>VLOOKUP(B1522,RegInd!$B$2:$N$388,13,FALSE)</f>
        <v>#VALUE!</v>
      </c>
      <c r="G1522" s="7" t="s">
        <v>3</v>
      </c>
      <c r="H1522" t="e">
        <f>+VLOOKUP(C1522,ExpPat!$A$2:$D$47,4,FALSE)</f>
        <v>#VALUE!</v>
      </c>
      <c r="I1522" s="7" t="s">
        <v>3</v>
      </c>
      <c r="J1522" t="e">
        <f t="shared" si="95"/>
        <v>#VALUE!</v>
      </c>
      <c r="N1522" s="3" t="e">
        <f t="shared" si="92"/>
        <v>#VALUE!</v>
      </c>
      <c r="O1522" s="3" t="e">
        <f t="shared" si="93"/>
        <v>#VALUE!</v>
      </c>
      <c r="P1522" s="3" t="e">
        <f t="shared" si="94"/>
        <v>#VALUE!</v>
      </c>
    </row>
    <row r="1523" spans="1:16" x14ac:dyDescent="0.3">
      <c r="A1523" t="s">
        <v>2872</v>
      </c>
      <c r="B1523" t="s">
        <v>2871</v>
      </c>
      <c r="C1523" t="s">
        <v>544</v>
      </c>
      <c r="D1523" s="6">
        <f>+SED!AJ1523</f>
        <v>0.34367422061969871</v>
      </c>
      <c r="E1523" s="7">
        <v>0.34367422061969871</v>
      </c>
      <c r="F1523" t="e">
        <f>VLOOKUP(B1523,RegInd!$B$2:$N$388,13,FALSE)</f>
        <v>#N/A</v>
      </c>
      <c r="G1523" s="7" t="s">
        <v>3</v>
      </c>
      <c r="H1523" t="e">
        <f>+VLOOKUP(C1523,ExpPat!$A$2:$D$47,4,FALSE)</f>
        <v>#VALUE!</v>
      </c>
      <c r="I1523" s="7" t="s">
        <v>3</v>
      </c>
      <c r="J1523" t="e">
        <f t="shared" si="95"/>
        <v>#VALUE!</v>
      </c>
      <c r="N1523" s="3">
        <f t="shared" si="92"/>
        <v>0.5687197698009846</v>
      </c>
      <c r="O1523" s="3" t="e">
        <f t="shared" si="93"/>
        <v>#VALUE!</v>
      </c>
      <c r="P1523" s="3" t="e">
        <f t="shared" si="94"/>
        <v>#VALUE!</v>
      </c>
    </row>
    <row r="1524" spans="1:16" x14ac:dyDescent="0.3">
      <c r="A1524" t="s">
        <v>2874</v>
      </c>
      <c r="B1524" t="s">
        <v>2873</v>
      </c>
      <c r="C1524" t="s">
        <v>544</v>
      </c>
      <c r="D1524" s="6">
        <f>+SED!AJ1524</f>
        <v>0.34031124126061157</v>
      </c>
      <c r="E1524" s="7">
        <v>0.34031124126061157</v>
      </c>
      <c r="F1524" t="e">
        <f>VLOOKUP(B1524,RegInd!$B$2:$N$388,13,FALSE)</f>
        <v>#N/A</v>
      </c>
      <c r="G1524" s="7" t="s">
        <v>3</v>
      </c>
      <c r="H1524" t="e">
        <f>+VLOOKUP(C1524,ExpPat!$A$2:$D$47,4,FALSE)</f>
        <v>#VALUE!</v>
      </c>
      <c r="I1524" s="7" t="s">
        <v>3</v>
      </c>
      <c r="J1524" t="e">
        <f t="shared" si="95"/>
        <v>#VALUE!</v>
      </c>
      <c r="N1524" s="3">
        <f t="shared" si="92"/>
        <v>0.57419755555207341</v>
      </c>
      <c r="O1524" s="3" t="e">
        <f t="shared" si="93"/>
        <v>#VALUE!</v>
      </c>
      <c r="P1524" s="3" t="e">
        <f t="shared" si="94"/>
        <v>#VALUE!</v>
      </c>
    </row>
    <row r="1525" spans="1:16" x14ac:dyDescent="0.3">
      <c r="A1525" t="s">
        <v>2876</v>
      </c>
      <c r="B1525" t="s">
        <v>2875</v>
      </c>
      <c r="C1525" t="s">
        <v>544</v>
      </c>
      <c r="D1525" s="6">
        <f>+SED!AJ1525</f>
        <v>0.34430260692184017</v>
      </c>
      <c r="E1525" s="7">
        <v>0.34430260692184017</v>
      </c>
      <c r="F1525" t="e">
        <f>VLOOKUP(B1525,RegInd!$B$2:$N$388,13,FALSE)</f>
        <v>#N/A</v>
      </c>
      <c r="G1525" s="7" t="s">
        <v>3</v>
      </c>
      <c r="H1525" t="e">
        <f>+VLOOKUP(C1525,ExpPat!$A$2:$D$47,4,FALSE)</f>
        <v>#VALUE!</v>
      </c>
      <c r="I1525" s="7" t="s">
        <v>3</v>
      </c>
      <c r="J1525" t="e">
        <f t="shared" si="95"/>
        <v>#VALUE!</v>
      </c>
      <c r="N1525" s="3">
        <f t="shared" si="92"/>
        <v>0.56769622336655623</v>
      </c>
      <c r="O1525" s="3" t="e">
        <f t="shared" si="93"/>
        <v>#VALUE!</v>
      </c>
      <c r="P1525" s="3" t="e">
        <f t="shared" si="94"/>
        <v>#VALUE!</v>
      </c>
    </row>
    <row r="1526" spans="1:16" x14ac:dyDescent="0.3">
      <c r="A1526" t="s">
        <v>2878</v>
      </c>
      <c r="B1526" t="s">
        <v>2877</v>
      </c>
      <c r="C1526" t="s">
        <v>544</v>
      </c>
      <c r="D1526" s="6">
        <f>+SED!AJ1526</f>
        <v>0.35299749605580266</v>
      </c>
      <c r="E1526" s="7">
        <v>0.35299749605580266</v>
      </c>
      <c r="F1526" t="e">
        <f>VLOOKUP(B1526,RegInd!$B$2:$N$388,13,FALSE)</f>
        <v>#N/A</v>
      </c>
      <c r="G1526" s="7" t="s">
        <v>3</v>
      </c>
      <c r="H1526" t="e">
        <f>+VLOOKUP(C1526,ExpPat!$A$2:$D$47,4,FALSE)</f>
        <v>#VALUE!</v>
      </c>
      <c r="I1526" s="7" t="s">
        <v>3</v>
      </c>
      <c r="J1526" t="e">
        <f t="shared" si="95"/>
        <v>#VALUE!</v>
      </c>
      <c r="N1526" s="3">
        <f t="shared" si="92"/>
        <v>0.55353356141722898</v>
      </c>
      <c r="O1526" s="3" t="e">
        <f t="shared" si="93"/>
        <v>#VALUE!</v>
      </c>
      <c r="P1526" s="3" t="e">
        <f t="shared" si="94"/>
        <v>#VALUE!</v>
      </c>
    </row>
    <row r="1527" spans="1:16" x14ac:dyDescent="0.3">
      <c r="A1527" t="s">
        <v>2880</v>
      </c>
      <c r="B1527" t="s">
        <v>2879</v>
      </c>
      <c r="C1527" t="s">
        <v>544</v>
      </c>
      <c r="D1527" s="6">
        <f>+SED!AJ1527</f>
        <v>0.35404435530260409</v>
      </c>
      <c r="E1527" s="7">
        <v>0.35404435530260409</v>
      </c>
      <c r="F1527" t="e">
        <f>VLOOKUP(B1527,RegInd!$B$2:$N$388,13,FALSE)</f>
        <v>#N/A</v>
      </c>
      <c r="G1527" s="7" t="s">
        <v>3</v>
      </c>
      <c r="H1527" t="e">
        <f>+VLOOKUP(C1527,ExpPat!$A$2:$D$47,4,FALSE)</f>
        <v>#VALUE!</v>
      </c>
      <c r="I1527" s="7" t="s">
        <v>3</v>
      </c>
      <c r="J1527" t="e">
        <f t="shared" si="95"/>
        <v>#VALUE!</v>
      </c>
      <c r="N1527" s="3">
        <f t="shared" si="92"/>
        <v>0.55182838572234127</v>
      </c>
      <c r="O1527" s="3" t="e">
        <f t="shared" si="93"/>
        <v>#VALUE!</v>
      </c>
      <c r="P1527" s="3" t="e">
        <f t="shared" si="94"/>
        <v>#VALUE!</v>
      </c>
    </row>
    <row r="1528" spans="1:16" x14ac:dyDescent="0.3">
      <c r="A1528" t="s">
        <v>551</v>
      </c>
      <c r="B1528" t="s">
        <v>552</v>
      </c>
      <c r="C1528" t="s">
        <v>544</v>
      </c>
      <c r="D1528" s="6" t="e">
        <f>+SED!AJ1528</f>
        <v>#VALUE!</v>
      </c>
      <c r="E1528" s="7" t="s">
        <v>3</v>
      </c>
      <c r="F1528" t="e">
        <f>VLOOKUP(B1528,RegInd!$B$2:$N$388,13,FALSE)</f>
        <v>#VALUE!</v>
      </c>
      <c r="G1528" s="7" t="s">
        <v>3</v>
      </c>
      <c r="H1528" t="e">
        <f>+VLOOKUP(C1528,ExpPat!$A$2:$D$47,4,FALSE)</f>
        <v>#VALUE!</v>
      </c>
      <c r="I1528" s="7" t="s">
        <v>3</v>
      </c>
      <c r="J1528" t="e">
        <f t="shared" si="95"/>
        <v>#VALUE!</v>
      </c>
      <c r="N1528" s="3" t="e">
        <f t="shared" si="92"/>
        <v>#VALUE!</v>
      </c>
      <c r="O1528" s="3" t="e">
        <f t="shared" si="93"/>
        <v>#VALUE!</v>
      </c>
      <c r="P1528" s="3" t="e">
        <f t="shared" si="94"/>
        <v>#VALUE!</v>
      </c>
    </row>
    <row r="1529" spans="1:16" x14ac:dyDescent="0.3">
      <c r="A1529" t="s">
        <v>2882</v>
      </c>
      <c r="B1529" t="s">
        <v>2881</v>
      </c>
      <c r="C1529" t="s">
        <v>544</v>
      </c>
      <c r="D1529" s="6">
        <f>+SED!AJ1529</f>
        <v>0.31585005629421903</v>
      </c>
      <c r="E1529" s="7">
        <v>0.31585005629421903</v>
      </c>
      <c r="F1529" t="e">
        <f>VLOOKUP(B1529,RegInd!$B$2:$N$388,13,FALSE)</f>
        <v>#N/A</v>
      </c>
      <c r="G1529" s="7" t="s">
        <v>3</v>
      </c>
      <c r="H1529" t="e">
        <f>+VLOOKUP(C1529,ExpPat!$A$2:$D$47,4,FALSE)</f>
        <v>#VALUE!</v>
      </c>
      <c r="I1529" s="7" t="s">
        <v>3</v>
      </c>
      <c r="J1529" t="e">
        <f t="shared" si="95"/>
        <v>#VALUE!</v>
      </c>
      <c r="N1529" s="3">
        <f t="shared" si="92"/>
        <v>0.61404113356916357</v>
      </c>
      <c r="O1529" s="3" t="e">
        <f t="shared" si="93"/>
        <v>#VALUE!</v>
      </c>
      <c r="P1529" s="3" t="e">
        <f t="shared" si="94"/>
        <v>#VALUE!</v>
      </c>
    </row>
    <row r="1530" spans="1:16" x14ac:dyDescent="0.3">
      <c r="A1530" t="s">
        <v>2884</v>
      </c>
      <c r="B1530" t="s">
        <v>2883</v>
      </c>
      <c r="C1530" t="s">
        <v>544</v>
      </c>
      <c r="D1530" s="6">
        <f>+SED!AJ1530</f>
        <v>0.30140586801574698</v>
      </c>
      <c r="E1530" s="7">
        <v>0.30140586801574698</v>
      </c>
      <c r="F1530" t="e">
        <f>VLOOKUP(B1530,RegInd!$B$2:$N$388,13,FALSE)</f>
        <v>#N/A</v>
      </c>
      <c r="G1530" s="7" t="s">
        <v>3</v>
      </c>
      <c r="H1530" t="e">
        <f>+VLOOKUP(C1530,ExpPat!$A$2:$D$47,4,FALSE)</f>
        <v>#VALUE!</v>
      </c>
      <c r="I1530" s="7" t="s">
        <v>3</v>
      </c>
      <c r="J1530" t="e">
        <f t="shared" si="95"/>
        <v>#VALUE!</v>
      </c>
      <c r="N1530" s="3">
        <f t="shared" si="92"/>
        <v>0.63756853599703178</v>
      </c>
      <c r="O1530" s="3" t="e">
        <f t="shared" si="93"/>
        <v>#VALUE!</v>
      </c>
      <c r="P1530" s="3" t="e">
        <f t="shared" si="94"/>
        <v>#VALUE!</v>
      </c>
    </row>
    <row r="1531" spans="1:16" x14ac:dyDescent="0.3">
      <c r="A1531" t="s">
        <v>2886</v>
      </c>
      <c r="B1531" t="s">
        <v>2885</v>
      </c>
      <c r="C1531" t="s">
        <v>544</v>
      </c>
      <c r="D1531" s="6">
        <f>+SED!AJ1531</f>
        <v>0.30635608729754393</v>
      </c>
      <c r="E1531" s="7">
        <v>0.30635608729754393</v>
      </c>
      <c r="F1531" t="e">
        <f>VLOOKUP(B1531,RegInd!$B$2:$N$388,13,FALSE)</f>
        <v>#N/A</v>
      </c>
      <c r="G1531" s="7" t="s">
        <v>3</v>
      </c>
      <c r="H1531" t="e">
        <f>+VLOOKUP(C1531,ExpPat!$A$2:$D$47,4,FALSE)</f>
        <v>#VALUE!</v>
      </c>
      <c r="I1531" s="7" t="s">
        <v>3</v>
      </c>
      <c r="J1531" t="e">
        <f t="shared" si="95"/>
        <v>#VALUE!</v>
      </c>
      <c r="N1531" s="3">
        <f t="shared" si="92"/>
        <v>0.62950537599775291</v>
      </c>
      <c r="O1531" s="3" t="e">
        <f t="shared" si="93"/>
        <v>#VALUE!</v>
      </c>
      <c r="P1531" s="3" t="e">
        <f t="shared" si="94"/>
        <v>#VALUE!</v>
      </c>
    </row>
    <row r="1532" spans="1:16" x14ac:dyDescent="0.3">
      <c r="A1532" t="s">
        <v>2888</v>
      </c>
      <c r="B1532" t="s">
        <v>2887</v>
      </c>
      <c r="C1532" t="s">
        <v>544</v>
      </c>
      <c r="D1532" s="6">
        <f>+SED!AJ1532</f>
        <v>0.27945649810410761</v>
      </c>
      <c r="E1532" s="7">
        <v>0.27945649810410761</v>
      </c>
      <c r="F1532" t="e">
        <f>VLOOKUP(B1532,RegInd!$B$2:$N$388,13,FALSE)</f>
        <v>#N/A</v>
      </c>
      <c r="G1532" s="7" t="s">
        <v>3</v>
      </c>
      <c r="H1532" t="e">
        <f>+VLOOKUP(C1532,ExpPat!$A$2:$D$47,4,FALSE)</f>
        <v>#VALUE!</v>
      </c>
      <c r="I1532" s="7" t="s">
        <v>3</v>
      </c>
      <c r="J1532" t="e">
        <f t="shared" si="95"/>
        <v>#VALUE!</v>
      </c>
      <c r="N1532" s="3">
        <f t="shared" si="92"/>
        <v>0.6733207464358113</v>
      </c>
      <c r="O1532" s="3" t="e">
        <f t="shared" si="93"/>
        <v>#VALUE!</v>
      </c>
      <c r="P1532" s="3" t="e">
        <f t="shared" si="94"/>
        <v>#VALUE!</v>
      </c>
    </row>
    <row r="1533" spans="1:16" x14ac:dyDescent="0.3">
      <c r="A1533" t="s">
        <v>2890</v>
      </c>
      <c r="B1533" t="s">
        <v>2889</v>
      </c>
      <c r="C1533" t="s">
        <v>544</v>
      </c>
      <c r="D1533" s="6">
        <f>+SED!AJ1533</f>
        <v>0.29995736671377321</v>
      </c>
      <c r="E1533" s="7">
        <v>0.29995736671377321</v>
      </c>
      <c r="F1533" t="e">
        <f>VLOOKUP(B1533,RegInd!$B$2:$N$388,13,FALSE)</f>
        <v>#N/A</v>
      </c>
      <c r="G1533" s="7" t="s">
        <v>3</v>
      </c>
      <c r="H1533" t="e">
        <f>+VLOOKUP(C1533,ExpPat!$A$2:$D$47,4,FALSE)</f>
        <v>#VALUE!</v>
      </c>
      <c r="I1533" s="7" t="s">
        <v>3</v>
      </c>
      <c r="J1533" t="e">
        <f t="shared" si="95"/>
        <v>#VALUE!</v>
      </c>
      <c r="N1533" s="3">
        <f t="shared" si="92"/>
        <v>0.63992792597394188</v>
      </c>
      <c r="O1533" s="3" t="e">
        <f t="shared" si="93"/>
        <v>#VALUE!</v>
      </c>
      <c r="P1533" s="3" t="e">
        <f t="shared" si="94"/>
        <v>#VALUE!</v>
      </c>
    </row>
    <row r="1534" spans="1:16" x14ac:dyDescent="0.3">
      <c r="A1534" t="s">
        <v>2892</v>
      </c>
      <c r="B1534" t="s">
        <v>2891</v>
      </c>
      <c r="C1534" t="s">
        <v>544</v>
      </c>
      <c r="D1534" s="6">
        <f>+SED!AJ1534</f>
        <v>0.30590347465409862</v>
      </c>
      <c r="E1534" s="7">
        <v>0.30590347465409862</v>
      </c>
      <c r="F1534" t="e">
        <f>VLOOKUP(B1534,RegInd!$B$2:$N$388,13,FALSE)</f>
        <v>#N/A</v>
      </c>
      <c r="G1534" s="7" t="s">
        <v>3</v>
      </c>
      <c r="H1534" t="e">
        <f>+VLOOKUP(C1534,ExpPat!$A$2:$D$47,4,FALSE)</f>
        <v>#VALUE!</v>
      </c>
      <c r="I1534" s="7" t="s">
        <v>3</v>
      </c>
      <c r="J1534" t="e">
        <f t="shared" si="95"/>
        <v>#VALUE!</v>
      </c>
      <c r="N1534" s="3">
        <f t="shared" si="92"/>
        <v>0.63024261367431722</v>
      </c>
      <c r="O1534" s="3" t="e">
        <f t="shared" si="93"/>
        <v>#VALUE!</v>
      </c>
      <c r="P1534" s="3" t="e">
        <f t="shared" si="94"/>
        <v>#VALUE!</v>
      </c>
    </row>
    <row r="1535" spans="1:16" x14ac:dyDescent="0.3">
      <c r="A1535" t="s">
        <v>2894</v>
      </c>
      <c r="B1535" t="s">
        <v>2893</v>
      </c>
      <c r="C1535" t="s">
        <v>544</v>
      </c>
      <c r="D1535" s="6">
        <f>+SED!AJ1535</f>
        <v>0.28117990926760472</v>
      </c>
      <c r="E1535" s="7">
        <v>0.28117990926760472</v>
      </c>
      <c r="F1535" t="e">
        <f>VLOOKUP(B1535,RegInd!$B$2:$N$388,13,FALSE)</f>
        <v>#N/A</v>
      </c>
      <c r="G1535" s="7" t="s">
        <v>3</v>
      </c>
      <c r="H1535" t="e">
        <f>+VLOOKUP(C1535,ExpPat!$A$2:$D$47,4,FALSE)</f>
        <v>#VALUE!</v>
      </c>
      <c r="I1535" s="7" t="s">
        <v>3</v>
      </c>
      <c r="J1535" t="e">
        <f t="shared" si="95"/>
        <v>#VALUE!</v>
      </c>
      <c r="N1535" s="3">
        <f t="shared" si="92"/>
        <v>0.67051356979074428</v>
      </c>
      <c r="O1535" s="3" t="e">
        <f t="shared" si="93"/>
        <v>#VALUE!</v>
      </c>
      <c r="P1535" s="3" t="e">
        <f t="shared" si="94"/>
        <v>#VALUE!</v>
      </c>
    </row>
    <row r="1536" spans="1:16" x14ac:dyDescent="0.3">
      <c r="A1536" t="s">
        <v>553</v>
      </c>
      <c r="B1536" t="s">
        <v>554</v>
      </c>
      <c r="C1536" t="s">
        <v>544</v>
      </c>
      <c r="D1536" s="6" t="e">
        <f>+SED!AJ1536</f>
        <v>#VALUE!</v>
      </c>
      <c r="E1536" s="7" t="s">
        <v>3</v>
      </c>
      <c r="F1536" t="e">
        <f>VLOOKUP(B1536,RegInd!$B$2:$N$388,13,FALSE)</f>
        <v>#N/A</v>
      </c>
      <c r="G1536" s="7" t="s">
        <v>3</v>
      </c>
      <c r="H1536" t="e">
        <f>+VLOOKUP(C1536,ExpPat!$A$2:$D$47,4,FALSE)</f>
        <v>#VALUE!</v>
      </c>
      <c r="I1536" s="7" t="s">
        <v>3</v>
      </c>
      <c r="J1536" t="e">
        <f t="shared" si="95"/>
        <v>#VALUE!</v>
      </c>
      <c r="N1536" s="3" t="e">
        <f t="shared" si="92"/>
        <v>#VALUE!</v>
      </c>
      <c r="O1536" s="3" t="e">
        <f t="shared" si="93"/>
        <v>#VALUE!</v>
      </c>
      <c r="P1536" s="3" t="e">
        <f t="shared" si="94"/>
        <v>#VALUE!</v>
      </c>
    </row>
    <row r="1537" spans="1:16" x14ac:dyDescent="0.3">
      <c r="A1537" t="s">
        <v>553</v>
      </c>
      <c r="B1537" t="s">
        <v>2895</v>
      </c>
      <c r="C1537" t="s">
        <v>544</v>
      </c>
      <c r="D1537" s="6" t="e">
        <f>+SED!AJ1537</f>
        <v>#VALUE!</v>
      </c>
      <c r="E1537" s="7" t="s">
        <v>3</v>
      </c>
      <c r="F1537" t="e">
        <f>VLOOKUP(B1537,RegInd!$B$2:$N$388,13,FALSE)</f>
        <v>#VALUE!</v>
      </c>
      <c r="G1537" s="7" t="s">
        <v>3</v>
      </c>
      <c r="H1537" t="e">
        <f>+VLOOKUP(C1537,ExpPat!$A$2:$D$47,4,FALSE)</f>
        <v>#VALUE!</v>
      </c>
      <c r="I1537" s="7" t="s">
        <v>3</v>
      </c>
      <c r="J1537" t="e">
        <f t="shared" si="95"/>
        <v>#VALUE!</v>
      </c>
      <c r="N1537" s="3" t="e">
        <f t="shared" si="92"/>
        <v>#VALUE!</v>
      </c>
      <c r="O1537" s="3" t="e">
        <f t="shared" si="93"/>
        <v>#VALUE!</v>
      </c>
      <c r="P1537" s="3" t="e">
        <f t="shared" si="94"/>
        <v>#VALUE!</v>
      </c>
    </row>
    <row r="1538" spans="1:16" x14ac:dyDescent="0.3">
      <c r="A1538" t="s">
        <v>553</v>
      </c>
      <c r="B1538" t="s">
        <v>2896</v>
      </c>
      <c r="C1538" t="s">
        <v>544</v>
      </c>
      <c r="D1538" s="6">
        <f>+SED!AJ1538</f>
        <v>0.29088420815722793</v>
      </c>
      <c r="E1538" s="7">
        <v>0.29088420815722793</v>
      </c>
      <c r="F1538" t="e">
        <f>VLOOKUP(B1538,RegInd!$B$2:$N$388,13,FALSE)</f>
        <v>#N/A</v>
      </c>
      <c r="G1538" s="7" t="s">
        <v>3</v>
      </c>
      <c r="H1538" t="e">
        <f>+VLOOKUP(C1538,ExpPat!$A$2:$D$47,4,FALSE)</f>
        <v>#VALUE!</v>
      </c>
      <c r="I1538" s="7" t="s">
        <v>3</v>
      </c>
      <c r="J1538" t="e">
        <f t="shared" si="95"/>
        <v>#VALUE!</v>
      </c>
      <c r="N1538" s="3">
        <f t="shared" ref="N1538:N1601" si="96">1-(E1538-$L$2)/($M$2-$L$2)</f>
        <v>0.65470673171478466</v>
      </c>
      <c r="O1538" s="3" t="e">
        <f t="shared" ref="O1538:O1601" si="97">+(G1538-$L$3)/($M$3-$L$3)</f>
        <v>#VALUE!</v>
      </c>
      <c r="P1538" s="3" t="e">
        <f t="shared" ref="P1538:P1601" si="98">+(I1538-$L$4)/($M$4-$L$4)</f>
        <v>#VALUE!</v>
      </c>
    </row>
    <row r="1539" spans="1:16" x14ac:dyDescent="0.3">
      <c r="A1539" t="s">
        <v>555</v>
      </c>
      <c r="B1539" t="s">
        <v>556</v>
      </c>
      <c r="C1539" t="s">
        <v>556</v>
      </c>
      <c r="D1539" s="6" t="e">
        <f>+SED!AJ1539</f>
        <v>#VALUE!</v>
      </c>
      <c r="E1539" s="7" t="s">
        <v>3</v>
      </c>
      <c r="F1539" t="e">
        <f>VLOOKUP(B1539,RegInd!$B$2:$N$388,13,FALSE)</f>
        <v>#N/A</v>
      </c>
      <c r="G1539" s="7" t="s">
        <v>3</v>
      </c>
      <c r="H1539" t="e">
        <f>+VLOOKUP(C1539,ExpPat!$A$2:$D$47,4,FALSE)</f>
        <v>#VALUE!</v>
      </c>
      <c r="I1539" s="7" t="s">
        <v>3</v>
      </c>
      <c r="J1539" t="e">
        <f t="shared" ref="J1539:J1602" si="99">+(N1539/3)+(O1539/3)+(P1539/3)</f>
        <v>#VALUE!</v>
      </c>
      <c r="N1539" s="3" t="e">
        <f t="shared" si="96"/>
        <v>#VALUE!</v>
      </c>
      <c r="O1539" s="3" t="e">
        <f t="shared" si="97"/>
        <v>#VALUE!</v>
      </c>
      <c r="P1539" s="3" t="e">
        <f t="shared" si="98"/>
        <v>#VALUE!</v>
      </c>
    </row>
    <row r="1540" spans="1:16" x14ac:dyDescent="0.3">
      <c r="A1540" t="s">
        <v>557</v>
      </c>
      <c r="B1540" t="s">
        <v>2897</v>
      </c>
      <c r="C1540" t="s">
        <v>556</v>
      </c>
      <c r="D1540" s="6" t="e">
        <f>+SED!AJ1540</f>
        <v>#VALUE!</v>
      </c>
      <c r="E1540" s="7" t="s">
        <v>3</v>
      </c>
      <c r="F1540" t="e">
        <f>VLOOKUP(B1540,RegInd!$B$2:$N$388,13,FALSE)</f>
        <v>#N/A</v>
      </c>
      <c r="G1540" s="7" t="s">
        <v>3</v>
      </c>
      <c r="H1540" t="e">
        <f>+VLOOKUP(C1540,ExpPat!$A$2:$D$47,4,FALSE)</f>
        <v>#VALUE!</v>
      </c>
      <c r="I1540" s="7" t="s">
        <v>3</v>
      </c>
      <c r="J1540" t="e">
        <f t="shared" si="99"/>
        <v>#VALUE!</v>
      </c>
      <c r="N1540" s="3" t="e">
        <f t="shared" si="96"/>
        <v>#VALUE!</v>
      </c>
      <c r="O1540" s="3" t="e">
        <f t="shared" si="97"/>
        <v>#VALUE!</v>
      </c>
      <c r="P1540" s="3" t="e">
        <f t="shared" si="98"/>
        <v>#VALUE!</v>
      </c>
    </row>
    <row r="1541" spans="1:16" x14ac:dyDescent="0.3">
      <c r="A1541" t="s">
        <v>558</v>
      </c>
      <c r="B1541" t="s">
        <v>559</v>
      </c>
      <c r="C1541" t="s">
        <v>556</v>
      </c>
      <c r="D1541" s="6" t="e">
        <f>+SED!AJ1541</f>
        <v>#VALUE!</v>
      </c>
      <c r="E1541" s="7" t="s">
        <v>3</v>
      </c>
      <c r="F1541" t="e">
        <f>VLOOKUP(B1541,RegInd!$B$2:$N$388,13,FALSE)</f>
        <v>#VALUE!</v>
      </c>
      <c r="G1541" s="7" t="s">
        <v>3</v>
      </c>
      <c r="H1541" t="e">
        <f>+VLOOKUP(C1541,ExpPat!$A$2:$D$47,4,FALSE)</f>
        <v>#VALUE!</v>
      </c>
      <c r="I1541" s="7" t="s">
        <v>3</v>
      </c>
      <c r="J1541" t="e">
        <f t="shared" si="99"/>
        <v>#VALUE!</v>
      </c>
      <c r="N1541" s="3" t="e">
        <f t="shared" si="96"/>
        <v>#VALUE!</v>
      </c>
      <c r="O1541" s="3" t="e">
        <f t="shared" si="97"/>
        <v>#VALUE!</v>
      </c>
      <c r="P1541" s="3" t="e">
        <f t="shared" si="98"/>
        <v>#VALUE!</v>
      </c>
    </row>
    <row r="1542" spans="1:16" x14ac:dyDescent="0.3">
      <c r="A1542" t="s">
        <v>2899</v>
      </c>
      <c r="B1542" t="s">
        <v>2898</v>
      </c>
      <c r="C1542" t="s">
        <v>556</v>
      </c>
      <c r="D1542" s="6">
        <f>+SED!AJ1542</f>
        <v>0.37151582605902383</v>
      </c>
      <c r="E1542" s="7">
        <v>0.37151582605902383</v>
      </c>
      <c r="F1542" t="e">
        <f>VLOOKUP(B1542,RegInd!$B$2:$N$388,13,FALSE)</f>
        <v>#N/A</v>
      </c>
      <c r="G1542" s="7" t="s">
        <v>3</v>
      </c>
      <c r="H1542" t="e">
        <f>+VLOOKUP(C1542,ExpPat!$A$2:$D$47,4,FALSE)</f>
        <v>#VALUE!</v>
      </c>
      <c r="I1542" s="7" t="s">
        <v>3</v>
      </c>
      <c r="J1542" t="e">
        <f t="shared" si="99"/>
        <v>#VALUE!</v>
      </c>
      <c r="N1542" s="3">
        <f t="shared" si="96"/>
        <v>0.52336999709100018</v>
      </c>
      <c r="O1542" s="3" t="e">
        <f t="shared" si="97"/>
        <v>#VALUE!</v>
      </c>
      <c r="P1542" s="3" t="e">
        <f t="shared" si="98"/>
        <v>#VALUE!</v>
      </c>
    </row>
    <row r="1543" spans="1:16" x14ac:dyDescent="0.3">
      <c r="A1543" t="s">
        <v>560</v>
      </c>
      <c r="B1543" t="s">
        <v>561</v>
      </c>
      <c r="C1543" t="s">
        <v>556</v>
      </c>
      <c r="D1543" s="6" t="e">
        <f>+SED!AJ1543</f>
        <v>#VALUE!</v>
      </c>
      <c r="E1543" s="7" t="s">
        <v>3</v>
      </c>
      <c r="F1543" t="e">
        <f>VLOOKUP(B1543,RegInd!$B$2:$N$388,13,FALSE)</f>
        <v>#VALUE!</v>
      </c>
      <c r="G1543" s="7" t="s">
        <v>3</v>
      </c>
      <c r="H1543" t="e">
        <f>+VLOOKUP(C1543,ExpPat!$A$2:$D$47,4,FALSE)</f>
        <v>#VALUE!</v>
      </c>
      <c r="I1543" s="7" t="s">
        <v>3</v>
      </c>
      <c r="J1543" t="e">
        <f t="shared" si="99"/>
        <v>#VALUE!</v>
      </c>
      <c r="N1543" s="3" t="e">
        <f t="shared" si="96"/>
        <v>#VALUE!</v>
      </c>
      <c r="O1543" s="3" t="e">
        <f t="shared" si="97"/>
        <v>#VALUE!</v>
      </c>
      <c r="P1543" s="3" t="e">
        <f t="shared" si="98"/>
        <v>#VALUE!</v>
      </c>
    </row>
    <row r="1544" spans="1:16" x14ac:dyDescent="0.3">
      <c r="A1544" t="s">
        <v>2901</v>
      </c>
      <c r="B1544" t="s">
        <v>2900</v>
      </c>
      <c r="C1544" t="s">
        <v>556</v>
      </c>
      <c r="D1544" s="6">
        <f>+SED!AJ1544</f>
        <v>0.31112066705423869</v>
      </c>
      <c r="E1544" s="7">
        <v>0.31112066705423869</v>
      </c>
      <c r="F1544" t="e">
        <f>VLOOKUP(B1544,RegInd!$B$2:$N$388,13,FALSE)</f>
        <v>#N/A</v>
      </c>
      <c r="G1544" s="7" t="s">
        <v>3</v>
      </c>
      <c r="H1544" t="e">
        <f>+VLOOKUP(C1544,ExpPat!$A$2:$D$47,4,FALSE)</f>
        <v>#VALUE!</v>
      </c>
      <c r="I1544" s="7" t="s">
        <v>3</v>
      </c>
      <c r="J1544" t="e">
        <f t="shared" si="99"/>
        <v>#VALUE!</v>
      </c>
      <c r="N1544" s="3">
        <f t="shared" si="96"/>
        <v>0.62174459476351029</v>
      </c>
      <c r="O1544" s="3" t="e">
        <f t="shared" si="97"/>
        <v>#VALUE!</v>
      </c>
      <c r="P1544" s="3" t="e">
        <f t="shared" si="98"/>
        <v>#VALUE!</v>
      </c>
    </row>
    <row r="1545" spans="1:16" x14ac:dyDescent="0.3">
      <c r="A1545" t="s">
        <v>2903</v>
      </c>
      <c r="B1545" t="s">
        <v>2902</v>
      </c>
      <c r="C1545" t="s">
        <v>556</v>
      </c>
      <c r="D1545" s="6">
        <f>+SED!AJ1545</f>
        <v>0.30696651382284112</v>
      </c>
      <c r="E1545" s="7">
        <v>0.30696651382284112</v>
      </c>
      <c r="F1545" t="e">
        <f>VLOOKUP(B1545,RegInd!$B$2:$N$388,13,FALSE)</f>
        <v>#N/A</v>
      </c>
      <c r="G1545" s="7" t="s">
        <v>3</v>
      </c>
      <c r="H1545" t="e">
        <f>+VLOOKUP(C1545,ExpPat!$A$2:$D$47,4,FALSE)</f>
        <v>#VALUE!</v>
      </c>
      <c r="I1545" s="7" t="s">
        <v>3</v>
      </c>
      <c r="J1545" t="e">
        <f t="shared" si="99"/>
        <v>#VALUE!</v>
      </c>
      <c r="N1545" s="3">
        <f t="shared" si="96"/>
        <v>0.62851108332886563</v>
      </c>
      <c r="O1545" s="3" t="e">
        <f t="shared" si="97"/>
        <v>#VALUE!</v>
      </c>
      <c r="P1545" s="3" t="e">
        <f t="shared" si="98"/>
        <v>#VALUE!</v>
      </c>
    </row>
    <row r="1546" spans="1:16" x14ac:dyDescent="0.3">
      <c r="A1546" t="s">
        <v>2905</v>
      </c>
      <c r="B1546" t="s">
        <v>2904</v>
      </c>
      <c r="C1546" t="s">
        <v>556</v>
      </c>
      <c r="D1546" s="6">
        <f>+SED!AJ1546</f>
        <v>0.31218609420638443</v>
      </c>
      <c r="E1546" s="7">
        <v>0.31218609420638443</v>
      </c>
      <c r="F1546" t="e">
        <f>VLOOKUP(B1546,RegInd!$B$2:$N$388,13,FALSE)</f>
        <v>#N/A</v>
      </c>
      <c r="G1546" s="7" t="s">
        <v>3</v>
      </c>
      <c r="H1546" t="e">
        <f>+VLOOKUP(C1546,ExpPat!$A$2:$D$47,4,FALSE)</f>
        <v>#VALUE!</v>
      </c>
      <c r="I1546" s="7" t="s">
        <v>3</v>
      </c>
      <c r="J1546" t="e">
        <f t="shared" si="99"/>
        <v>#VALUE!</v>
      </c>
      <c r="N1546" s="3">
        <f t="shared" si="96"/>
        <v>0.62000917475354878</v>
      </c>
      <c r="O1546" s="3" t="e">
        <f t="shared" si="97"/>
        <v>#VALUE!</v>
      </c>
      <c r="P1546" s="3" t="e">
        <f t="shared" si="98"/>
        <v>#VALUE!</v>
      </c>
    </row>
    <row r="1547" spans="1:16" x14ac:dyDescent="0.3">
      <c r="A1547" t="s">
        <v>2907</v>
      </c>
      <c r="B1547" t="s">
        <v>2906</v>
      </c>
      <c r="C1547" t="s">
        <v>556</v>
      </c>
      <c r="D1547" s="6">
        <f>+SED!AJ1547</f>
        <v>0.30994307901300489</v>
      </c>
      <c r="E1547" s="7">
        <v>0.30994307901300489</v>
      </c>
      <c r="F1547" t="e">
        <f>VLOOKUP(B1547,RegInd!$B$2:$N$388,13,FALSE)</f>
        <v>#N/A</v>
      </c>
      <c r="G1547" s="7" t="s">
        <v>3</v>
      </c>
      <c r="H1547" t="e">
        <f>+VLOOKUP(C1547,ExpPat!$A$2:$D$47,4,FALSE)</f>
        <v>#VALUE!</v>
      </c>
      <c r="I1547" s="7" t="s">
        <v>3</v>
      </c>
      <c r="J1547" t="e">
        <f t="shared" si="99"/>
        <v>#VALUE!</v>
      </c>
      <c r="N1547" s="3">
        <f t="shared" si="96"/>
        <v>0.62366270793167256</v>
      </c>
      <c r="O1547" s="3" t="e">
        <f t="shared" si="97"/>
        <v>#VALUE!</v>
      </c>
      <c r="P1547" s="3" t="e">
        <f t="shared" si="98"/>
        <v>#VALUE!</v>
      </c>
    </row>
    <row r="1548" spans="1:16" x14ac:dyDescent="0.3">
      <c r="A1548" t="s">
        <v>2909</v>
      </c>
      <c r="B1548" t="s">
        <v>2908</v>
      </c>
      <c r="C1548" t="s">
        <v>556</v>
      </c>
      <c r="D1548" s="6">
        <f>+SED!AJ1548</f>
        <v>0.31048952890868897</v>
      </c>
      <c r="E1548" s="7">
        <v>0.31048952890868897</v>
      </c>
      <c r="F1548" t="e">
        <f>VLOOKUP(B1548,RegInd!$B$2:$N$388,13,FALSE)</f>
        <v>#N/A</v>
      </c>
      <c r="G1548" s="7" t="s">
        <v>3</v>
      </c>
      <c r="H1548" t="e">
        <f>+VLOOKUP(C1548,ExpPat!$A$2:$D$47,4,FALSE)</f>
        <v>#VALUE!</v>
      </c>
      <c r="I1548" s="7" t="s">
        <v>3</v>
      </c>
      <c r="J1548" t="e">
        <f t="shared" si="99"/>
        <v>#VALUE!</v>
      </c>
      <c r="N1548" s="3">
        <f t="shared" si="96"/>
        <v>0.6227726235354738</v>
      </c>
      <c r="O1548" s="3" t="e">
        <f t="shared" si="97"/>
        <v>#VALUE!</v>
      </c>
      <c r="P1548" s="3" t="e">
        <f t="shared" si="98"/>
        <v>#VALUE!</v>
      </c>
    </row>
    <row r="1549" spans="1:16" x14ac:dyDescent="0.3">
      <c r="A1549" t="s">
        <v>562</v>
      </c>
      <c r="B1549" t="s">
        <v>2910</v>
      </c>
      <c r="C1549" t="s">
        <v>556</v>
      </c>
      <c r="D1549" s="6" t="e">
        <f>+SED!AJ1549</f>
        <v>#VALUE!</v>
      </c>
      <c r="E1549" s="7" t="s">
        <v>3</v>
      </c>
      <c r="F1549" t="e">
        <f>VLOOKUP(B1549,RegInd!$B$2:$N$388,13,FALSE)</f>
        <v>#N/A</v>
      </c>
      <c r="G1549" s="7" t="s">
        <v>3</v>
      </c>
      <c r="H1549" t="e">
        <f>+VLOOKUP(C1549,ExpPat!$A$2:$D$47,4,FALSE)</f>
        <v>#VALUE!</v>
      </c>
      <c r="I1549" s="7" t="s">
        <v>3</v>
      </c>
      <c r="J1549" t="e">
        <f t="shared" si="99"/>
        <v>#VALUE!</v>
      </c>
      <c r="N1549" s="3" t="e">
        <f t="shared" si="96"/>
        <v>#VALUE!</v>
      </c>
      <c r="O1549" s="3" t="e">
        <f t="shared" si="97"/>
        <v>#VALUE!</v>
      </c>
      <c r="P1549" s="3" t="e">
        <f t="shared" si="98"/>
        <v>#VALUE!</v>
      </c>
    </row>
    <row r="1550" spans="1:16" x14ac:dyDescent="0.3">
      <c r="A1550" t="s">
        <v>563</v>
      </c>
      <c r="B1550" t="s">
        <v>564</v>
      </c>
      <c r="C1550" t="s">
        <v>556</v>
      </c>
      <c r="D1550" s="6" t="e">
        <f>+SED!AJ1550</f>
        <v>#VALUE!</v>
      </c>
      <c r="E1550" s="7" t="s">
        <v>3</v>
      </c>
      <c r="F1550" t="e">
        <f>VLOOKUP(B1550,RegInd!$B$2:$N$388,13,FALSE)</f>
        <v>#VALUE!</v>
      </c>
      <c r="G1550" s="7" t="s">
        <v>3</v>
      </c>
      <c r="H1550" t="e">
        <f>+VLOOKUP(C1550,ExpPat!$A$2:$D$47,4,FALSE)</f>
        <v>#VALUE!</v>
      </c>
      <c r="I1550" s="7" t="s">
        <v>3</v>
      </c>
      <c r="J1550" t="e">
        <f t="shared" si="99"/>
        <v>#VALUE!</v>
      </c>
      <c r="N1550" s="3" t="e">
        <f t="shared" si="96"/>
        <v>#VALUE!</v>
      </c>
      <c r="O1550" s="3" t="e">
        <f t="shared" si="97"/>
        <v>#VALUE!</v>
      </c>
      <c r="P1550" s="3" t="e">
        <f t="shared" si="98"/>
        <v>#VALUE!</v>
      </c>
    </row>
    <row r="1551" spans="1:16" x14ac:dyDescent="0.3">
      <c r="A1551" t="s">
        <v>2912</v>
      </c>
      <c r="B1551" t="s">
        <v>2911</v>
      </c>
      <c r="C1551" t="s">
        <v>556</v>
      </c>
      <c r="D1551" s="6">
        <f>+SED!AJ1551</f>
        <v>0.31670608643056281</v>
      </c>
      <c r="E1551" s="7">
        <v>0.31670608643056281</v>
      </c>
      <c r="F1551" t="e">
        <f>VLOOKUP(B1551,RegInd!$B$2:$N$388,13,FALSE)</f>
        <v>#N/A</v>
      </c>
      <c r="G1551" s="7" t="s">
        <v>3</v>
      </c>
      <c r="H1551" t="e">
        <f>+VLOOKUP(C1551,ExpPat!$A$2:$D$47,4,FALSE)</f>
        <v>#VALUE!</v>
      </c>
      <c r="I1551" s="7" t="s">
        <v>3</v>
      </c>
      <c r="J1551" t="e">
        <f t="shared" si="99"/>
        <v>#VALUE!</v>
      </c>
      <c r="N1551" s="3">
        <f t="shared" si="96"/>
        <v>0.61264678969051434</v>
      </c>
      <c r="O1551" s="3" t="e">
        <f t="shared" si="97"/>
        <v>#VALUE!</v>
      </c>
      <c r="P1551" s="3" t="e">
        <f t="shared" si="98"/>
        <v>#VALUE!</v>
      </c>
    </row>
    <row r="1552" spans="1:16" x14ac:dyDescent="0.3">
      <c r="A1552" t="s">
        <v>2914</v>
      </c>
      <c r="B1552" t="s">
        <v>2913</v>
      </c>
      <c r="C1552" t="s">
        <v>556</v>
      </c>
      <c r="D1552" s="6">
        <f>+SED!AJ1552</f>
        <v>0.2826309316666451</v>
      </c>
      <c r="E1552" s="7">
        <v>0.2826309316666451</v>
      </c>
      <c r="F1552" t="e">
        <f>VLOOKUP(B1552,RegInd!$B$2:$N$388,13,FALSE)</f>
        <v>#N/A</v>
      </c>
      <c r="G1552" s="7" t="s">
        <v>3</v>
      </c>
      <c r="H1552" t="e">
        <f>+VLOOKUP(C1552,ExpPat!$A$2:$D$47,4,FALSE)</f>
        <v>#VALUE!</v>
      </c>
      <c r="I1552" s="7" t="s">
        <v>3</v>
      </c>
      <c r="J1552" t="e">
        <f t="shared" si="99"/>
        <v>#VALUE!</v>
      </c>
      <c r="N1552" s="3">
        <f t="shared" si="96"/>
        <v>0.66815007332725962</v>
      </c>
      <c r="O1552" s="3" t="e">
        <f t="shared" si="97"/>
        <v>#VALUE!</v>
      </c>
      <c r="P1552" s="3" t="e">
        <f t="shared" si="98"/>
        <v>#VALUE!</v>
      </c>
    </row>
    <row r="1553" spans="1:16" x14ac:dyDescent="0.3">
      <c r="A1553" t="s">
        <v>2916</v>
      </c>
      <c r="B1553" t="s">
        <v>2915</v>
      </c>
      <c r="C1553" t="s">
        <v>556</v>
      </c>
      <c r="D1553" s="6">
        <f>+SED!AJ1553</f>
        <v>0.28696689683572457</v>
      </c>
      <c r="E1553" s="7">
        <v>0.28696689683572457</v>
      </c>
      <c r="F1553" t="e">
        <f>VLOOKUP(B1553,RegInd!$B$2:$N$388,13,FALSE)</f>
        <v>#N/A</v>
      </c>
      <c r="G1553" s="7" t="s">
        <v>3</v>
      </c>
      <c r="H1553" t="e">
        <f>+VLOOKUP(C1553,ExpPat!$A$2:$D$47,4,FALSE)</f>
        <v>#VALUE!</v>
      </c>
      <c r="I1553" s="7" t="s">
        <v>3</v>
      </c>
      <c r="J1553" t="e">
        <f t="shared" si="99"/>
        <v>#VALUE!</v>
      </c>
      <c r="N1553" s="3">
        <f t="shared" si="96"/>
        <v>0.66108744055902058</v>
      </c>
      <c r="O1553" s="3" t="e">
        <f t="shared" si="97"/>
        <v>#VALUE!</v>
      </c>
      <c r="P1553" s="3" t="e">
        <f t="shared" si="98"/>
        <v>#VALUE!</v>
      </c>
    </row>
    <row r="1554" spans="1:16" x14ac:dyDescent="0.3">
      <c r="A1554" t="s">
        <v>2918</v>
      </c>
      <c r="B1554" t="s">
        <v>2917</v>
      </c>
      <c r="C1554" t="s">
        <v>556</v>
      </c>
      <c r="D1554" s="6">
        <f>+SED!AJ1554</f>
        <v>0.29080876728375882</v>
      </c>
      <c r="E1554" s="7">
        <v>0.29080876728375882</v>
      </c>
      <c r="F1554" t="e">
        <f>VLOOKUP(B1554,RegInd!$B$2:$N$388,13,FALSE)</f>
        <v>#N/A</v>
      </c>
      <c r="G1554" s="7" t="s">
        <v>3</v>
      </c>
      <c r="H1554" t="e">
        <f>+VLOOKUP(C1554,ExpPat!$A$2:$D$47,4,FALSE)</f>
        <v>#VALUE!</v>
      </c>
      <c r="I1554" s="7" t="s">
        <v>3</v>
      </c>
      <c r="J1554" t="e">
        <f t="shared" si="99"/>
        <v>#VALUE!</v>
      </c>
      <c r="N1554" s="3">
        <f t="shared" si="96"/>
        <v>0.65482961351024449</v>
      </c>
      <c r="O1554" s="3" t="e">
        <f t="shared" si="97"/>
        <v>#VALUE!</v>
      </c>
      <c r="P1554" s="3" t="e">
        <f t="shared" si="98"/>
        <v>#VALUE!</v>
      </c>
    </row>
    <row r="1555" spans="1:16" x14ac:dyDescent="0.3">
      <c r="A1555" t="s">
        <v>565</v>
      </c>
      <c r="B1555" t="s">
        <v>566</v>
      </c>
      <c r="C1555" t="s">
        <v>556</v>
      </c>
      <c r="D1555" s="6" t="e">
        <f>+SED!AJ1555</f>
        <v>#VALUE!</v>
      </c>
      <c r="E1555" s="7" t="s">
        <v>3</v>
      </c>
      <c r="F1555" t="e">
        <f>VLOOKUP(B1555,RegInd!$B$2:$N$388,13,FALSE)</f>
        <v>#VALUE!</v>
      </c>
      <c r="G1555" s="7" t="s">
        <v>3</v>
      </c>
      <c r="H1555" t="e">
        <f>+VLOOKUP(C1555,ExpPat!$A$2:$D$47,4,FALSE)</f>
        <v>#VALUE!</v>
      </c>
      <c r="I1555" s="7" t="s">
        <v>3</v>
      </c>
      <c r="J1555" t="e">
        <f t="shared" si="99"/>
        <v>#VALUE!</v>
      </c>
      <c r="N1555" s="3" t="e">
        <f t="shared" si="96"/>
        <v>#VALUE!</v>
      </c>
      <c r="O1555" s="3" t="e">
        <f t="shared" si="97"/>
        <v>#VALUE!</v>
      </c>
      <c r="P1555" s="3" t="e">
        <f t="shared" si="98"/>
        <v>#VALUE!</v>
      </c>
    </row>
    <row r="1556" spans="1:16" x14ac:dyDescent="0.3">
      <c r="A1556" t="s">
        <v>2920</v>
      </c>
      <c r="B1556" t="s">
        <v>2919</v>
      </c>
      <c r="C1556" t="s">
        <v>556</v>
      </c>
      <c r="D1556" s="6">
        <f>+SED!AJ1556</f>
        <v>0.31398031163124013</v>
      </c>
      <c r="E1556" s="7">
        <v>0.31398031163124013</v>
      </c>
      <c r="F1556" t="e">
        <f>VLOOKUP(B1556,RegInd!$B$2:$N$388,13,FALSE)</f>
        <v>#N/A</v>
      </c>
      <c r="G1556" s="7" t="s">
        <v>3</v>
      </c>
      <c r="H1556" t="e">
        <f>+VLOOKUP(C1556,ExpPat!$A$2:$D$47,4,FALSE)</f>
        <v>#VALUE!</v>
      </c>
      <c r="I1556" s="7" t="s">
        <v>3</v>
      </c>
      <c r="J1556" t="e">
        <f t="shared" si="99"/>
        <v>#VALUE!</v>
      </c>
      <c r="N1556" s="3">
        <f t="shared" si="96"/>
        <v>0.61708666539657875</v>
      </c>
      <c r="O1556" s="3" t="e">
        <f t="shared" si="97"/>
        <v>#VALUE!</v>
      </c>
      <c r="P1556" s="3" t="e">
        <f t="shared" si="98"/>
        <v>#VALUE!</v>
      </c>
    </row>
    <row r="1557" spans="1:16" x14ac:dyDescent="0.3">
      <c r="A1557" t="s">
        <v>2922</v>
      </c>
      <c r="B1557" t="s">
        <v>2921</v>
      </c>
      <c r="C1557" t="s">
        <v>556</v>
      </c>
      <c r="D1557" s="6">
        <f>+SED!AJ1557</f>
        <v>0.30945435129770194</v>
      </c>
      <c r="E1557" s="7">
        <v>0.30945435129770194</v>
      </c>
      <c r="F1557" t="e">
        <f>VLOOKUP(B1557,RegInd!$B$2:$N$388,13,FALSE)</f>
        <v>#N/A</v>
      </c>
      <c r="G1557" s="7" t="s">
        <v>3</v>
      </c>
      <c r="H1557" t="e">
        <f>+VLOOKUP(C1557,ExpPat!$A$2:$D$47,4,FALSE)</f>
        <v>#VALUE!</v>
      </c>
      <c r="I1557" s="7" t="s">
        <v>3</v>
      </c>
      <c r="J1557" t="e">
        <f t="shared" si="99"/>
        <v>#VALUE!</v>
      </c>
      <c r="N1557" s="3">
        <f t="shared" si="96"/>
        <v>0.62445877160890406</v>
      </c>
      <c r="O1557" s="3" t="e">
        <f t="shared" si="97"/>
        <v>#VALUE!</v>
      </c>
      <c r="P1557" s="3" t="e">
        <f t="shared" si="98"/>
        <v>#VALUE!</v>
      </c>
    </row>
    <row r="1558" spans="1:16" x14ac:dyDescent="0.3">
      <c r="A1558" t="s">
        <v>567</v>
      </c>
      <c r="B1558" t="s">
        <v>568</v>
      </c>
      <c r="C1558" t="s">
        <v>556</v>
      </c>
      <c r="D1558" s="6" t="e">
        <f>+SED!AJ1558</f>
        <v>#VALUE!</v>
      </c>
      <c r="E1558" s="7" t="s">
        <v>3</v>
      </c>
      <c r="F1558" t="e">
        <f>VLOOKUP(B1558,RegInd!$B$2:$N$388,13,FALSE)</f>
        <v>#VALUE!</v>
      </c>
      <c r="G1558" s="7" t="s">
        <v>3</v>
      </c>
      <c r="H1558" t="e">
        <f>+VLOOKUP(C1558,ExpPat!$A$2:$D$47,4,FALSE)</f>
        <v>#VALUE!</v>
      </c>
      <c r="I1558" s="7" t="s">
        <v>3</v>
      </c>
      <c r="J1558" t="e">
        <f t="shared" si="99"/>
        <v>#VALUE!</v>
      </c>
      <c r="N1558" s="3" t="e">
        <f t="shared" si="96"/>
        <v>#VALUE!</v>
      </c>
      <c r="O1558" s="3" t="e">
        <f t="shared" si="97"/>
        <v>#VALUE!</v>
      </c>
      <c r="P1558" s="3" t="e">
        <f t="shared" si="98"/>
        <v>#VALUE!</v>
      </c>
    </row>
    <row r="1559" spans="1:16" x14ac:dyDescent="0.3">
      <c r="A1559" t="s">
        <v>2924</v>
      </c>
      <c r="B1559" t="s">
        <v>2923</v>
      </c>
      <c r="C1559" t="s">
        <v>556</v>
      </c>
      <c r="D1559" s="6">
        <f>+SED!AJ1559</f>
        <v>0.31547451826494094</v>
      </c>
      <c r="E1559" s="7">
        <v>0.31547451826494094</v>
      </c>
      <c r="F1559" t="e">
        <f>VLOOKUP(B1559,RegInd!$B$2:$N$388,13,FALSE)</f>
        <v>#N/A</v>
      </c>
      <c r="G1559" s="7" t="s">
        <v>3</v>
      </c>
      <c r="H1559" t="e">
        <f>+VLOOKUP(C1559,ExpPat!$A$2:$D$47,4,FALSE)</f>
        <v>#VALUE!</v>
      </c>
      <c r="I1559" s="7" t="s">
        <v>3</v>
      </c>
      <c r="J1559" t="e">
        <f t="shared" si="99"/>
        <v>#VALUE!</v>
      </c>
      <c r="N1559" s="3">
        <f t="shared" si="96"/>
        <v>0.61465282833327584</v>
      </c>
      <c r="O1559" s="3" t="e">
        <f t="shared" si="97"/>
        <v>#VALUE!</v>
      </c>
      <c r="P1559" s="3" t="e">
        <f t="shared" si="98"/>
        <v>#VALUE!</v>
      </c>
    </row>
    <row r="1560" spans="1:16" x14ac:dyDescent="0.3">
      <c r="A1560" t="s">
        <v>2926</v>
      </c>
      <c r="B1560" t="s">
        <v>2925</v>
      </c>
      <c r="C1560" t="s">
        <v>556</v>
      </c>
      <c r="D1560" s="6">
        <f>+SED!AJ1560</f>
        <v>0.35425166153627058</v>
      </c>
      <c r="E1560" s="7">
        <v>0.35425166153627058</v>
      </c>
      <c r="F1560" t="e">
        <f>VLOOKUP(B1560,RegInd!$B$2:$N$388,13,FALSE)</f>
        <v>#N/A</v>
      </c>
      <c r="G1560" s="7" t="s">
        <v>3</v>
      </c>
      <c r="H1560" t="e">
        <f>+VLOOKUP(C1560,ExpPat!$A$2:$D$47,4,FALSE)</f>
        <v>#VALUE!</v>
      </c>
      <c r="I1560" s="7" t="s">
        <v>3</v>
      </c>
      <c r="J1560" t="e">
        <f t="shared" si="99"/>
        <v>#VALUE!</v>
      </c>
      <c r="N1560" s="3">
        <f t="shared" si="96"/>
        <v>0.55149071515953463</v>
      </c>
      <c r="O1560" s="3" t="e">
        <f t="shared" si="97"/>
        <v>#VALUE!</v>
      </c>
      <c r="P1560" s="3" t="e">
        <f t="shared" si="98"/>
        <v>#VALUE!</v>
      </c>
    </row>
    <row r="1561" spans="1:16" x14ac:dyDescent="0.3">
      <c r="A1561" t="s">
        <v>569</v>
      </c>
      <c r="B1561" t="s">
        <v>2927</v>
      </c>
      <c r="C1561" t="s">
        <v>556</v>
      </c>
      <c r="D1561" s="6" t="e">
        <f>+SED!AJ1561</f>
        <v>#VALUE!</v>
      </c>
      <c r="E1561" s="7" t="s">
        <v>3</v>
      </c>
      <c r="F1561" t="e">
        <f>VLOOKUP(B1561,RegInd!$B$2:$N$388,13,FALSE)</f>
        <v>#N/A</v>
      </c>
      <c r="G1561" s="7" t="s">
        <v>3</v>
      </c>
      <c r="H1561" t="e">
        <f>+VLOOKUP(C1561,ExpPat!$A$2:$D$47,4,FALSE)</f>
        <v>#VALUE!</v>
      </c>
      <c r="I1561" s="7" t="s">
        <v>3</v>
      </c>
      <c r="J1561" t="e">
        <f t="shared" si="99"/>
        <v>#VALUE!</v>
      </c>
      <c r="N1561" s="3" t="e">
        <f t="shared" si="96"/>
        <v>#VALUE!</v>
      </c>
      <c r="O1561" s="3" t="e">
        <f t="shared" si="97"/>
        <v>#VALUE!</v>
      </c>
      <c r="P1561" s="3" t="e">
        <f t="shared" si="98"/>
        <v>#VALUE!</v>
      </c>
    </row>
    <row r="1562" spans="1:16" x14ac:dyDescent="0.3">
      <c r="A1562" t="s">
        <v>570</v>
      </c>
      <c r="B1562" t="s">
        <v>571</v>
      </c>
      <c r="C1562" t="s">
        <v>556</v>
      </c>
      <c r="D1562" s="6" t="e">
        <f>+SED!AJ1562</f>
        <v>#VALUE!</v>
      </c>
      <c r="E1562" s="7" t="s">
        <v>3</v>
      </c>
      <c r="F1562" t="e">
        <f>VLOOKUP(B1562,RegInd!$B$2:$N$388,13,FALSE)</f>
        <v>#VALUE!</v>
      </c>
      <c r="G1562" s="7" t="s">
        <v>3</v>
      </c>
      <c r="H1562" t="e">
        <f>+VLOOKUP(C1562,ExpPat!$A$2:$D$47,4,FALSE)</f>
        <v>#VALUE!</v>
      </c>
      <c r="I1562" s="7" t="s">
        <v>3</v>
      </c>
      <c r="J1562" t="e">
        <f t="shared" si="99"/>
        <v>#VALUE!</v>
      </c>
      <c r="N1562" s="3" t="e">
        <f t="shared" si="96"/>
        <v>#VALUE!</v>
      </c>
      <c r="O1562" s="3" t="e">
        <f t="shared" si="97"/>
        <v>#VALUE!</v>
      </c>
      <c r="P1562" s="3" t="e">
        <f t="shared" si="98"/>
        <v>#VALUE!</v>
      </c>
    </row>
    <row r="1563" spans="1:16" x14ac:dyDescent="0.3">
      <c r="A1563" t="s">
        <v>2929</v>
      </c>
      <c r="B1563" t="s">
        <v>2928</v>
      </c>
      <c r="C1563" t="s">
        <v>556</v>
      </c>
      <c r="D1563" s="6">
        <f>+SED!AJ1563</f>
        <v>0.3145586073223241</v>
      </c>
      <c r="E1563" s="7">
        <v>0.3145586073223241</v>
      </c>
      <c r="F1563" t="e">
        <f>VLOOKUP(B1563,RegInd!$B$2:$N$388,13,FALSE)</f>
        <v>#N/A</v>
      </c>
      <c r="G1563" s="7" t="s">
        <v>3</v>
      </c>
      <c r="H1563" t="e">
        <f>+VLOOKUP(C1563,ExpPat!$A$2:$D$47,4,FALSE)</f>
        <v>#VALUE!</v>
      </c>
      <c r="I1563" s="7" t="s">
        <v>3</v>
      </c>
      <c r="J1563" t="e">
        <f t="shared" si="99"/>
        <v>#VALUE!</v>
      </c>
      <c r="N1563" s="3">
        <f t="shared" si="96"/>
        <v>0.61614470900663654</v>
      </c>
      <c r="O1563" s="3" t="e">
        <f t="shared" si="97"/>
        <v>#VALUE!</v>
      </c>
      <c r="P1563" s="3" t="e">
        <f t="shared" si="98"/>
        <v>#VALUE!</v>
      </c>
    </row>
    <row r="1564" spans="1:16" x14ac:dyDescent="0.3">
      <c r="A1564" t="s">
        <v>2931</v>
      </c>
      <c r="B1564" t="s">
        <v>2930</v>
      </c>
      <c r="C1564" t="s">
        <v>556</v>
      </c>
      <c r="D1564" s="6">
        <f>+SED!AJ1564</f>
        <v>0.2766756306248217</v>
      </c>
      <c r="E1564" s="7">
        <v>0.2766756306248217</v>
      </c>
      <c r="F1564" t="e">
        <f>VLOOKUP(B1564,RegInd!$B$2:$N$388,13,FALSE)</f>
        <v>#N/A</v>
      </c>
      <c r="G1564" s="7" t="s">
        <v>3</v>
      </c>
      <c r="H1564" t="e">
        <f>+VLOOKUP(C1564,ExpPat!$A$2:$D$47,4,FALSE)</f>
        <v>#VALUE!</v>
      </c>
      <c r="I1564" s="7" t="s">
        <v>3</v>
      </c>
      <c r="J1564" t="e">
        <f t="shared" si="99"/>
        <v>#VALUE!</v>
      </c>
      <c r="N1564" s="3">
        <f t="shared" si="96"/>
        <v>0.67785035980157193</v>
      </c>
      <c r="O1564" s="3" t="e">
        <f t="shared" si="97"/>
        <v>#VALUE!</v>
      </c>
      <c r="P1564" s="3" t="e">
        <f t="shared" si="98"/>
        <v>#VALUE!</v>
      </c>
    </row>
    <row r="1565" spans="1:16" x14ac:dyDescent="0.3">
      <c r="A1565" t="s">
        <v>2933</v>
      </c>
      <c r="B1565" t="s">
        <v>2932</v>
      </c>
      <c r="C1565" t="s">
        <v>556</v>
      </c>
      <c r="D1565" s="6">
        <f>+SED!AJ1565</f>
        <v>0.31302548815866044</v>
      </c>
      <c r="E1565" s="7">
        <v>0.31302548815866044</v>
      </c>
      <c r="F1565" t="e">
        <f>VLOOKUP(B1565,RegInd!$B$2:$N$388,13,FALSE)</f>
        <v>#N/A</v>
      </c>
      <c r="G1565" s="7" t="s">
        <v>3</v>
      </c>
      <c r="H1565" t="e">
        <f>+VLOOKUP(C1565,ExpPat!$A$2:$D$47,4,FALSE)</f>
        <v>#VALUE!</v>
      </c>
      <c r="I1565" s="7" t="s">
        <v>3</v>
      </c>
      <c r="J1565" t="e">
        <f t="shared" si="99"/>
        <v>#VALUE!</v>
      </c>
      <c r="N1565" s="3">
        <f t="shared" si="96"/>
        <v>0.6186419287075976</v>
      </c>
      <c r="O1565" s="3" t="e">
        <f t="shared" si="97"/>
        <v>#VALUE!</v>
      </c>
      <c r="P1565" s="3" t="e">
        <f t="shared" si="98"/>
        <v>#VALUE!</v>
      </c>
    </row>
    <row r="1566" spans="1:16" x14ac:dyDescent="0.3">
      <c r="A1566" t="s">
        <v>572</v>
      </c>
      <c r="B1566" t="s">
        <v>573</v>
      </c>
      <c r="C1566" t="s">
        <v>556</v>
      </c>
      <c r="D1566" s="6" t="e">
        <f>+SED!AJ1566</f>
        <v>#VALUE!</v>
      </c>
      <c r="E1566" s="7" t="s">
        <v>3</v>
      </c>
      <c r="F1566" t="e">
        <f>VLOOKUP(B1566,RegInd!$B$2:$N$388,13,FALSE)</f>
        <v>#VALUE!</v>
      </c>
      <c r="G1566" s="7" t="s">
        <v>3</v>
      </c>
      <c r="H1566" t="e">
        <f>+VLOOKUP(C1566,ExpPat!$A$2:$D$47,4,FALSE)</f>
        <v>#VALUE!</v>
      </c>
      <c r="I1566" s="7" t="s">
        <v>3</v>
      </c>
      <c r="J1566" t="e">
        <f t="shared" si="99"/>
        <v>#VALUE!</v>
      </c>
      <c r="N1566" s="3" t="e">
        <f t="shared" si="96"/>
        <v>#VALUE!</v>
      </c>
      <c r="O1566" s="3" t="e">
        <f t="shared" si="97"/>
        <v>#VALUE!</v>
      </c>
      <c r="P1566" s="3" t="e">
        <f t="shared" si="98"/>
        <v>#VALUE!</v>
      </c>
    </row>
    <row r="1567" spans="1:16" x14ac:dyDescent="0.3">
      <c r="A1567" t="s">
        <v>2935</v>
      </c>
      <c r="B1567" t="s">
        <v>2934</v>
      </c>
      <c r="C1567" t="s">
        <v>556</v>
      </c>
      <c r="D1567" s="6">
        <f>+SED!AJ1567</f>
        <v>0.31256702598381703</v>
      </c>
      <c r="E1567" s="7">
        <v>0.31256702598381703</v>
      </c>
      <c r="F1567" t="e">
        <f>VLOOKUP(B1567,RegInd!$B$2:$N$388,13,FALSE)</f>
        <v>#N/A</v>
      </c>
      <c r="G1567" s="7" t="s">
        <v>3</v>
      </c>
      <c r="H1567" t="e">
        <f>+VLOOKUP(C1567,ExpPat!$A$2:$D$47,4,FALSE)</f>
        <v>#VALUE!</v>
      </c>
      <c r="I1567" s="7" t="s">
        <v>3</v>
      </c>
      <c r="J1567" t="e">
        <f t="shared" si="99"/>
        <v>#VALUE!</v>
      </c>
      <c r="N1567" s="3">
        <f t="shared" si="96"/>
        <v>0.61938869438785205</v>
      </c>
      <c r="O1567" s="3" t="e">
        <f t="shared" si="97"/>
        <v>#VALUE!</v>
      </c>
      <c r="P1567" s="3" t="e">
        <f t="shared" si="98"/>
        <v>#VALUE!</v>
      </c>
    </row>
    <row r="1568" spans="1:16" x14ac:dyDescent="0.3">
      <c r="A1568" t="s">
        <v>2937</v>
      </c>
      <c r="B1568" t="s">
        <v>2936</v>
      </c>
      <c r="C1568" t="s">
        <v>556</v>
      </c>
      <c r="D1568" s="6">
        <f>+SED!AJ1568</f>
        <v>0.27702083400986111</v>
      </c>
      <c r="E1568" s="7">
        <v>0.27702083400986111</v>
      </c>
      <c r="F1568" t="e">
        <f>VLOOKUP(B1568,RegInd!$B$2:$N$388,13,FALSE)</f>
        <v>#N/A</v>
      </c>
      <c r="G1568" s="7" t="s">
        <v>3</v>
      </c>
      <c r="H1568" t="e">
        <f>+VLOOKUP(C1568,ExpPat!$A$2:$D$47,4,FALSE)</f>
        <v>#VALUE!</v>
      </c>
      <c r="I1568" s="7" t="s">
        <v>3</v>
      </c>
      <c r="J1568" t="e">
        <f t="shared" si="99"/>
        <v>#VALUE!</v>
      </c>
      <c r="N1568" s="3">
        <f t="shared" si="96"/>
        <v>0.67728807559406201</v>
      </c>
      <c r="O1568" s="3" t="e">
        <f t="shared" si="97"/>
        <v>#VALUE!</v>
      </c>
      <c r="P1568" s="3" t="e">
        <f t="shared" si="98"/>
        <v>#VALUE!</v>
      </c>
    </row>
    <row r="1569" spans="1:16" x14ac:dyDescent="0.3">
      <c r="A1569" t="s">
        <v>574</v>
      </c>
      <c r="B1569" t="s">
        <v>575</v>
      </c>
      <c r="C1569" t="s">
        <v>556</v>
      </c>
      <c r="D1569" s="6" t="e">
        <f>+SED!AJ1569</f>
        <v>#VALUE!</v>
      </c>
      <c r="E1569" s="7" t="s">
        <v>3</v>
      </c>
      <c r="F1569" t="e">
        <f>VLOOKUP(B1569,RegInd!$B$2:$N$388,13,FALSE)</f>
        <v>#VALUE!</v>
      </c>
      <c r="G1569" s="7" t="s">
        <v>3</v>
      </c>
      <c r="H1569" t="e">
        <f>+VLOOKUP(C1569,ExpPat!$A$2:$D$47,4,FALSE)</f>
        <v>#VALUE!</v>
      </c>
      <c r="I1569" s="7" t="s">
        <v>3</v>
      </c>
      <c r="J1569" t="e">
        <f t="shared" si="99"/>
        <v>#VALUE!</v>
      </c>
      <c r="N1569" s="3" t="e">
        <f t="shared" si="96"/>
        <v>#VALUE!</v>
      </c>
      <c r="O1569" s="3" t="e">
        <f t="shared" si="97"/>
        <v>#VALUE!</v>
      </c>
      <c r="P1569" s="3" t="e">
        <f t="shared" si="98"/>
        <v>#VALUE!</v>
      </c>
    </row>
    <row r="1570" spans="1:16" x14ac:dyDescent="0.3">
      <c r="A1570" t="s">
        <v>2939</v>
      </c>
      <c r="B1570" t="s">
        <v>2938</v>
      </c>
      <c r="C1570" t="s">
        <v>556</v>
      </c>
      <c r="D1570" s="6">
        <f>+SED!AJ1570</f>
        <v>0.32849835234271663</v>
      </c>
      <c r="E1570" s="7">
        <v>0.32849835234271663</v>
      </c>
      <c r="F1570" t="e">
        <f>VLOOKUP(B1570,RegInd!$B$2:$N$388,13,FALSE)</f>
        <v>#N/A</v>
      </c>
      <c r="G1570" s="7" t="s">
        <v>3</v>
      </c>
      <c r="H1570" t="e">
        <f>+VLOOKUP(C1570,ExpPat!$A$2:$D$47,4,FALSE)</f>
        <v>#VALUE!</v>
      </c>
      <c r="I1570" s="7" t="s">
        <v>3</v>
      </c>
      <c r="J1570" t="e">
        <f t="shared" si="99"/>
        <v>#VALUE!</v>
      </c>
      <c r="N1570" s="3">
        <f t="shared" si="96"/>
        <v>0.59343896850300037</v>
      </c>
      <c r="O1570" s="3" t="e">
        <f t="shared" si="97"/>
        <v>#VALUE!</v>
      </c>
      <c r="P1570" s="3" t="e">
        <f t="shared" si="98"/>
        <v>#VALUE!</v>
      </c>
    </row>
    <row r="1571" spans="1:16" x14ac:dyDescent="0.3">
      <c r="A1571" t="s">
        <v>2941</v>
      </c>
      <c r="B1571" t="s">
        <v>2940</v>
      </c>
      <c r="C1571" t="s">
        <v>556</v>
      </c>
      <c r="D1571" s="6">
        <f>+SED!AJ1571</f>
        <v>0.33491757808486272</v>
      </c>
      <c r="E1571" s="7">
        <v>0.33491757808486272</v>
      </c>
      <c r="F1571" t="e">
        <f>VLOOKUP(B1571,RegInd!$B$2:$N$388,13,FALSE)</f>
        <v>#N/A</v>
      </c>
      <c r="G1571" s="7" t="s">
        <v>3</v>
      </c>
      <c r="H1571" t="e">
        <f>+VLOOKUP(C1571,ExpPat!$A$2:$D$47,4,FALSE)</f>
        <v>#VALUE!</v>
      </c>
      <c r="I1571" s="7" t="s">
        <v>3</v>
      </c>
      <c r="J1571" t="e">
        <f t="shared" si="99"/>
        <v>#VALUE!</v>
      </c>
      <c r="N1571" s="3">
        <f t="shared" si="96"/>
        <v>0.58298301871896874</v>
      </c>
      <c r="O1571" s="3" t="e">
        <f t="shared" si="97"/>
        <v>#VALUE!</v>
      </c>
      <c r="P1571" s="3" t="e">
        <f t="shared" si="98"/>
        <v>#VALUE!</v>
      </c>
    </row>
    <row r="1572" spans="1:16" x14ac:dyDescent="0.3">
      <c r="A1572" t="s">
        <v>2942</v>
      </c>
      <c r="B1572" t="s">
        <v>621</v>
      </c>
      <c r="C1572" t="s">
        <v>3935</v>
      </c>
      <c r="D1572" s="6" t="e">
        <f>+SED!AJ1572</f>
        <v>#VALUE!</v>
      </c>
      <c r="E1572" s="7" t="s">
        <v>3</v>
      </c>
      <c r="F1572" t="e">
        <f>VLOOKUP(B1572,RegInd!$B$2:$N$388,13,FALSE)</f>
        <v>#N/A</v>
      </c>
      <c r="G1572" s="7" t="s">
        <v>3</v>
      </c>
      <c r="H1572" t="e">
        <f>+VLOOKUP(C1572,ExpPat!$A$2:$D$47,4,FALSE)</f>
        <v>#N/A</v>
      </c>
      <c r="I1572" s="7" t="s">
        <v>3</v>
      </c>
      <c r="J1572" t="e">
        <f t="shared" si="99"/>
        <v>#VALUE!</v>
      </c>
      <c r="N1572" s="3" t="e">
        <f t="shared" si="96"/>
        <v>#VALUE!</v>
      </c>
      <c r="O1572" s="3" t="e">
        <f t="shared" si="97"/>
        <v>#VALUE!</v>
      </c>
      <c r="P1572" s="3" t="e">
        <f t="shared" si="98"/>
        <v>#VALUE!</v>
      </c>
    </row>
    <row r="1573" spans="1:16" x14ac:dyDescent="0.3">
      <c r="A1573" t="s">
        <v>596</v>
      </c>
      <c r="B1573" t="s">
        <v>597</v>
      </c>
      <c r="C1573" t="s">
        <v>597</v>
      </c>
      <c r="D1573" s="6" t="e">
        <f>+SED!AJ1573</f>
        <v>#VALUE!</v>
      </c>
      <c r="E1573" s="7" t="s">
        <v>3</v>
      </c>
      <c r="F1573" t="e">
        <f>VLOOKUP(B1573,RegInd!$B$2:$N$388,13,FALSE)</f>
        <v>#N/A</v>
      </c>
      <c r="G1573" s="7" t="s">
        <v>3</v>
      </c>
      <c r="H1573" t="e">
        <f>+VLOOKUP(C1573,ExpPat!$A$2:$D$47,4,FALSE)</f>
        <v>#N/A</v>
      </c>
      <c r="I1573" s="7" t="s">
        <v>3</v>
      </c>
      <c r="J1573" t="e">
        <f t="shared" si="99"/>
        <v>#VALUE!</v>
      </c>
      <c r="N1573" s="3" t="e">
        <f t="shared" si="96"/>
        <v>#VALUE!</v>
      </c>
      <c r="O1573" s="3" t="e">
        <f t="shared" si="97"/>
        <v>#VALUE!</v>
      </c>
      <c r="P1573" s="3" t="e">
        <f t="shared" si="98"/>
        <v>#VALUE!</v>
      </c>
    </row>
    <row r="1574" spans="1:16" x14ac:dyDescent="0.3">
      <c r="A1574" t="s">
        <v>2944</v>
      </c>
      <c r="B1574" t="s">
        <v>2943</v>
      </c>
      <c r="C1574" t="s">
        <v>597</v>
      </c>
      <c r="D1574" s="6" t="e">
        <f>+SED!AJ1574</f>
        <v>#VALUE!</v>
      </c>
      <c r="E1574" s="7" t="s">
        <v>3</v>
      </c>
      <c r="F1574" t="e">
        <f>VLOOKUP(B1574,RegInd!$B$2:$N$388,13,FALSE)</f>
        <v>#N/A</v>
      </c>
      <c r="G1574" s="7" t="s">
        <v>3</v>
      </c>
      <c r="H1574" t="e">
        <f>+VLOOKUP(C1574,ExpPat!$A$2:$D$47,4,FALSE)</f>
        <v>#N/A</v>
      </c>
      <c r="I1574" s="7" t="s">
        <v>3</v>
      </c>
      <c r="J1574" t="e">
        <f t="shared" si="99"/>
        <v>#VALUE!</v>
      </c>
      <c r="N1574" s="3" t="e">
        <f t="shared" si="96"/>
        <v>#VALUE!</v>
      </c>
      <c r="O1574" s="3" t="e">
        <f t="shared" si="97"/>
        <v>#VALUE!</v>
      </c>
      <c r="P1574" s="3" t="e">
        <f t="shared" si="98"/>
        <v>#VALUE!</v>
      </c>
    </row>
    <row r="1575" spans="1:16" x14ac:dyDescent="0.3">
      <c r="A1575" t="s">
        <v>2944</v>
      </c>
      <c r="B1575" t="s">
        <v>2945</v>
      </c>
      <c r="C1575" t="s">
        <v>597</v>
      </c>
      <c r="D1575" s="6" t="e">
        <f>+SED!AJ1575</f>
        <v>#VALUE!</v>
      </c>
      <c r="E1575" s="7" t="s">
        <v>3</v>
      </c>
      <c r="F1575" t="e">
        <f>VLOOKUP(B1575,RegInd!$B$2:$N$388,13,FALSE)</f>
        <v>#N/A</v>
      </c>
      <c r="G1575" s="7" t="s">
        <v>3</v>
      </c>
      <c r="H1575" t="e">
        <f>+VLOOKUP(C1575,ExpPat!$A$2:$D$47,4,FALSE)</f>
        <v>#N/A</v>
      </c>
      <c r="I1575" s="7" t="s">
        <v>3</v>
      </c>
      <c r="J1575" t="e">
        <f t="shared" si="99"/>
        <v>#VALUE!</v>
      </c>
      <c r="N1575" s="3" t="e">
        <f t="shared" si="96"/>
        <v>#VALUE!</v>
      </c>
      <c r="O1575" s="3" t="e">
        <f t="shared" si="97"/>
        <v>#VALUE!</v>
      </c>
      <c r="P1575" s="3" t="e">
        <f t="shared" si="98"/>
        <v>#VALUE!</v>
      </c>
    </row>
    <row r="1576" spans="1:16" x14ac:dyDescent="0.3">
      <c r="A1576" t="s">
        <v>2947</v>
      </c>
      <c r="B1576" t="s">
        <v>2946</v>
      </c>
      <c r="C1576" t="s">
        <v>597</v>
      </c>
      <c r="D1576" s="6" t="e">
        <f>+SED!AJ1576</f>
        <v>#VALUE!</v>
      </c>
      <c r="E1576" s="7" t="s">
        <v>3</v>
      </c>
      <c r="F1576" t="e">
        <f>VLOOKUP(B1576,RegInd!$B$2:$N$388,13,FALSE)</f>
        <v>#N/A</v>
      </c>
      <c r="G1576" s="7" t="s">
        <v>3</v>
      </c>
      <c r="H1576" t="e">
        <f>+VLOOKUP(C1576,ExpPat!$A$2:$D$47,4,FALSE)</f>
        <v>#N/A</v>
      </c>
      <c r="I1576" s="7" t="s">
        <v>3</v>
      </c>
      <c r="J1576" t="e">
        <f t="shared" si="99"/>
        <v>#VALUE!</v>
      </c>
      <c r="N1576" s="3" t="e">
        <f t="shared" si="96"/>
        <v>#VALUE!</v>
      </c>
      <c r="O1576" s="3" t="e">
        <f t="shared" si="97"/>
        <v>#VALUE!</v>
      </c>
      <c r="P1576" s="3" t="e">
        <f t="shared" si="98"/>
        <v>#VALUE!</v>
      </c>
    </row>
    <row r="1577" spans="1:16" x14ac:dyDescent="0.3">
      <c r="A1577" t="s">
        <v>2949</v>
      </c>
      <c r="B1577" t="s">
        <v>2948</v>
      </c>
      <c r="C1577" t="s">
        <v>597</v>
      </c>
      <c r="D1577" s="6" t="e">
        <f>+SED!AJ1577</f>
        <v>#VALUE!</v>
      </c>
      <c r="E1577" s="7" t="s">
        <v>3</v>
      </c>
      <c r="F1577" t="e">
        <f>VLOOKUP(B1577,RegInd!$B$2:$N$388,13,FALSE)</f>
        <v>#N/A</v>
      </c>
      <c r="G1577" s="7" t="s">
        <v>3</v>
      </c>
      <c r="H1577" t="e">
        <f>+VLOOKUP(C1577,ExpPat!$A$2:$D$47,4,FALSE)</f>
        <v>#N/A</v>
      </c>
      <c r="I1577" s="7" t="s">
        <v>3</v>
      </c>
      <c r="J1577" t="e">
        <f t="shared" si="99"/>
        <v>#VALUE!</v>
      </c>
      <c r="N1577" s="3" t="e">
        <f t="shared" si="96"/>
        <v>#VALUE!</v>
      </c>
      <c r="O1577" s="3" t="e">
        <f t="shared" si="97"/>
        <v>#VALUE!</v>
      </c>
      <c r="P1577" s="3" t="e">
        <f t="shared" si="98"/>
        <v>#VALUE!</v>
      </c>
    </row>
    <row r="1578" spans="1:16" x14ac:dyDescent="0.3">
      <c r="A1578" t="s">
        <v>598</v>
      </c>
      <c r="B1578" t="s">
        <v>599</v>
      </c>
      <c r="C1578" t="s">
        <v>599</v>
      </c>
      <c r="D1578" s="6" t="e">
        <f>+SED!AJ1578</f>
        <v>#VALUE!</v>
      </c>
      <c r="E1578" s="7" t="s">
        <v>3</v>
      </c>
      <c r="F1578" t="e">
        <f>VLOOKUP(B1578,RegInd!$B$2:$N$388,13,FALSE)</f>
        <v>#N/A</v>
      </c>
      <c r="G1578" s="7" t="s">
        <v>3</v>
      </c>
      <c r="H1578" t="e">
        <f>+VLOOKUP(C1578,ExpPat!$A$2:$D$47,4,FALSE)</f>
        <v>#N/A</v>
      </c>
      <c r="I1578" s="7" t="s">
        <v>3</v>
      </c>
      <c r="J1578" t="e">
        <f t="shared" si="99"/>
        <v>#VALUE!</v>
      </c>
      <c r="N1578" s="3" t="e">
        <f t="shared" si="96"/>
        <v>#VALUE!</v>
      </c>
      <c r="O1578" s="3" t="e">
        <f t="shared" si="97"/>
        <v>#VALUE!</v>
      </c>
      <c r="P1578" s="3" t="e">
        <f t="shared" si="98"/>
        <v>#VALUE!</v>
      </c>
    </row>
    <row r="1579" spans="1:16" x14ac:dyDescent="0.3">
      <c r="A1579" t="s">
        <v>598</v>
      </c>
      <c r="B1579" t="s">
        <v>2950</v>
      </c>
      <c r="C1579" t="s">
        <v>599</v>
      </c>
      <c r="D1579" s="6" t="e">
        <f>+SED!AJ1579</f>
        <v>#VALUE!</v>
      </c>
      <c r="E1579" s="7" t="s">
        <v>3</v>
      </c>
      <c r="F1579" t="e">
        <f>VLOOKUP(B1579,RegInd!$B$2:$N$388,13,FALSE)</f>
        <v>#N/A</v>
      </c>
      <c r="G1579" s="7" t="s">
        <v>3</v>
      </c>
      <c r="H1579" t="e">
        <f>+VLOOKUP(C1579,ExpPat!$A$2:$D$47,4,FALSE)</f>
        <v>#N/A</v>
      </c>
      <c r="I1579" s="7" t="s">
        <v>3</v>
      </c>
      <c r="J1579" t="e">
        <f t="shared" si="99"/>
        <v>#VALUE!</v>
      </c>
      <c r="N1579" s="3" t="e">
        <f t="shared" si="96"/>
        <v>#VALUE!</v>
      </c>
      <c r="O1579" s="3" t="e">
        <f t="shared" si="97"/>
        <v>#VALUE!</v>
      </c>
      <c r="P1579" s="3" t="e">
        <f t="shared" si="98"/>
        <v>#VALUE!</v>
      </c>
    </row>
    <row r="1580" spans="1:16" x14ac:dyDescent="0.3">
      <c r="A1580" t="s">
        <v>598</v>
      </c>
      <c r="B1580" t="s">
        <v>2951</v>
      </c>
      <c r="C1580" t="s">
        <v>599</v>
      </c>
      <c r="D1580" s="6" t="e">
        <f>+SED!AJ1580</f>
        <v>#VALUE!</v>
      </c>
      <c r="E1580" s="7" t="s">
        <v>3</v>
      </c>
      <c r="F1580" t="e">
        <f>VLOOKUP(B1580,RegInd!$B$2:$N$388,13,FALSE)</f>
        <v>#N/A</v>
      </c>
      <c r="G1580" s="7" t="s">
        <v>3</v>
      </c>
      <c r="H1580" t="e">
        <f>+VLOOKUP(C1580,ExpPat!$A$2:$D$47,4,FALSE)</f>
        <v>#N/A</v>
      </c>
      <c r="I1580" s="7" t="s">
        <v>3</v>
      </c>
      <c r="J1580" t="e">
        <f t="shared" si="99"/>
        <v>#VALUE!</v>
      </c>
      <c r="N1580" s="3" t="e">
        <f t="shared" si="96"/>
        <v>#VALUE!</v>
      </c>
      <c r="O1580" s="3" t="e">
        <f t="shared" si="97"/>
        <v>#VALUE!</v>
      </c>
      <c r="P1580" s="3" t="e">
        <f t="shared" si="98"/>
        <v>#VALUE!</v>
      </c>
    </row>
    <row r="1581" spans="1:16" x14ac:dyDescent="0.3">
      <c r="A1581" t="s">
        <v>598</v>
      </c>
      <c r="B1581" t="s">
        <v>2952</v>
      </c>
      <c r="C1581" t="s">
        <v>599</v>
      </c>
      <c r="D1581" s="6" t="e">
        <f>+SED!AJ1581</f>
        <v>#VALUE!</v>
      </c>
      <c r="E1581" s="7" t="s">
        <v>3</v>
      </c>
      <c r="F1581" t="e">
        <f>VLOOKUP(B1581,RegInd!$B$2:$N$388,13,FALSE)</f>
        <v>#N/A</v>
      </c>
      <c r="G1581" s="7" t="s">
        <v>3</v>
      </c>
      <c r="H1581" t="e">
        <f>+VLOOKUP(C1581,ExpPat!$A$2:$D$47,4,FALSE)</f>
        <v>#N/A</v>
      </c>
      <c r="I1581" s="7" t="s">
        <v>3</v>
      </c>
      <c r="J1581" t="e">
        <f t="shared" si="99"/>
        <v>#VALUE!</v>
      </c>
      <c r="N1581" s="3" t="e">
        <f t="shared" si="96"/>
        <v>#VALUE!</v>
      </c>
      <c r="O1581" s="3" t="e">
        <f t="shared" si="97"/>
        <v>#VALUE!</v>
      </c>
      <c r="P1581" s="3" t="e">
        <f t="shared" si="98"/>
        <v>#VALUE!</v>
      </c>
    </row>
    <row r="1582" spans="1:16" x14ac:dyDescent="0.3">
      <c r="A1582" t="s">
        <v>576</v>
      </c>
      <c r="B1582" t="s">
        <v>577</v>
      </c>
      <c r="C1582" t="s">
        <v>577</v>
      </c>
      <c r="D1582" s="6" t="e">
        <f>+SED!AJ1582</f>
        <v>#VALUE!</v>
      </c>
      <c r="E1582" s="7" t="s">
        <v>3</v>
      </c>
      <c r="F1582" t="e">
        <f>VLOOKUP(B1582,RegInd!$B$2:$N$388,13,FALSE)</f>
        <v>#N/A</v>
      </c>
      <c r="G1582" s="7" t="s">
        <v>3</v>
      </c>
      <c r="H1582" t="e">
        <f>+VLOOKUP(C1582,ExpPat!$A$2:$D$47,4,FALSE)</f>
        <v>#VALUE!</v>
      </c>
      <c r="I1582" s="7" t="s">
        <v>3</v>
      </c>
      <c r="J1582" t="e">
        <f t="shared" si="99"/>
        <v>#VALUE!</v>
      </c>
      <c r="N1582" s="3" t="e">
        <f t="shared" si="96"/>
        <v>#VALUE!</v>
      </c>
      <c r="O1582" s="3" t="e">
        <f t="shared" si="97"/>
        <v>#VALUE!</v>
      </c>
      <c r="P1582" s="3" t="e">
        <f t="shared" si="98"/>
        <v>#VALUE!</v>
      </c>
    </row>
    <row r="1583" spans="1:16" x14ac:dyDescent="0.3">
      <c r="A1583" t="s">
        <v>578</v>
      </c>
      <c r="B1583" t="s">
        <v>2953</v>
      </c>
      <c r="C1583" t="s">
        <v>577</v>
      </c>
      <c r="D1583" s="6" t="e">
        <f>+SED!AJ1583</f>
        <v>#VALUE!</v>
      </c>
      <c r="E1583" s="7" t="s">
        <v>3</v>
      </c>
      <c r="F1583" t="e">
        <f>VLOOKUP(B1583,RegInd!$B$2:$N$388,13,FALSE)</f>
        <v>#N/A</v>
      </c>
      <c r="G1583" s="7" t="s">
        <v>3</v>
      </c>
      <c r="H1583" t="e">
        <f>+VLOOKUP(C1583,ExpPat!$A$2:$D$47,4,FALSE)</f>
        <v>#VALUE!</v>
      </c>
      <c r="I1583" s="7" t="s">
        <v>3</v>
      </c>
      <c r="J1583" t="e">
        <f t="shared" si="99"/>
        <v>#VALUE!</v>
      </c>
      <c r="N1583" s="3" t="e">
        <f t="shared" si="96"/>
        <v>#VALUE!</v>
      </c>
      <c r="O1583" s="3" t="e">
        <f t="shared" si="97"/>
        <v>#VALUE!</v>
      </c>
      <c r="P1583" s="3" t="e">
        <f t="shared" si="98"/>
        <v>#VALUE!</v>
      </c>
    </row>
    <row r="1584" spans="1:16" x14ac:dyDescent="0.3">
      <c r="A1584" t="s">
        <v>2955</v>
      </c>
      <c r="B1584" t="s">
        <v>2954</v>
      </c>
      <c r="C1584" t="s">
        <v>577</v>
      </c>
      <c r="D1584" s="6" t="e">
        <f>+SED!AJ1584</f>
        <v>#VALUE!</v>
      </c>
      <c r="E1584" s="7" t="s">
        <v>3</v>
      </c>
      <c r="F1584" t="e">
        <f>VLOOKUP(B1584,RegInd!$B$2:$N$388,13,FALSE)</f>
        <v>#N/A</v>
      </c>
      <c r="G1584" s="7" t="s">
        <v>3</v>
      </c>
      <c r="H1584" t="e">
        <f>+VLOOKUP(C1584,ExpPat!$A$2:$D$47,4,FALSE)</f>
        <v>#VALUE!</v>
      </c>
      <c r="I1584" s="7" t="s">
        <v>3</v>
      </c>
      <c r="J1584" t="e">
        <f t="shared" si="99"/>
        <v>#VALUE!</v>
      </c>
      <c r="N1584" s="3" t="e">
        <f t="shared" si="96"/>
        <v>#VALUE!</v>
      </c>
      <c r="O1584" s="3" t="e">
        <f t="shared" si="97"/>
        <v>#VALUE!</v>
      </c>
      <c r="P1584" s="3" t="e">
        <f t="shared" si="98"/>
        <v>#VALUE!</v>
      </c>
    </row>
    <row r="1585" spans="1:16" x14ac:dyDescent="0.3">
      <c r="A1585" t="s">
        <v>2956</v>
      </c>
      <c r="B1585" t="s">
        <v>585</v>
      </c>
      <c r="C1585" t="s">
        <v>577</v>
      </c>
      <c r="D1585" s="6">
        <f>+SED!AJ1585</f>
        <v>0.64868497172203543</v>
      </c>
      <c r="E1585" s="7">
        <v>0.64868497172203543</v>
      </c>
      <c r="F1585" t="e">
        <f>VLOOKUP(B1585,RegInd!$B$2:$N$388,13,FALSE)</f>
        <v>#N/A</v>
      </c>
      <c r="G1585" s="7" t="s">
        <v>3</v>
      </c>
      <c r="H1585" t="e">
        <f>+VLOOKUP(C1585,ExpPat!$A$2:$D$47,4,FALSE)</f>
        <v>#VALUE!</v>
      </c>
      <c r="I1585" s="7" t="s">
        <v>3</v>
      </c>
      <c r="J1585" t="e">
        <f t="shared" si="99"/>
        <v>#VALUE!</v>
      </c>
      <c r="N1585" s="3">
        <f t="shared" si="96"/>
        <v>7.1903296098097869E-2</v>
      </c>
      <c r="O1585" s="3" t="e">
        <f t="shared" si="97"/>
        <v>#VALUE!</v>
      </c>
      <c r="P1585" s="3" t="e">
        <f t="shared" si="98"/>
        <v>#VALUE!</v>
      </c>
    </row>
    <row r="1586" spans="1:16" x14ac:dyDescent="0.3">
      <c r="A1586" t="s">
        <v>2957</v>
      </c>
      <c r="B1586" t="s">
        <v>587</v>
      </c>
      <c r="C1586" t="s">
        <v>577</v>
      </c>
      <c r="D1586" s="6" t="e">
        <f>+SED!AJ1586</f>
        <v>#VALUE!</v>
      </c>
      <c r="E1586" s="7" t="s">
        <v>3</v>
      </c>
      <c r="F1586" t="e">
        <f>VLOOKUP(B1586,RegInd!$B$2:$N$388,13,FALSE)</f>
        <v>#N/A</v>
      </c>
      <c r="G1586" s="7" t="s">
        <v>3</v>
      </c>
      <c r="H1586" t="e">
        <f>+VLOOKUP(C1586,ExpPat!$A$2:$D$47,4,FALSE)</f>
        <v>#VALUE!</v>
      </c>
      <c r="I1586" s="7" t="s">
        <v>3</v>
      </c>
      <c r="J1586" t="e">
        <f t="shared" si="99"/>
        <v>#VALUE!</v>
      </c>
      <c r="N1586" s="3" t="e">
        <f t="shared" si="96"/>
        <v>#VALUE!</v>
      </c>
      <c r="O1586" s="3" t="e">
        <f t="shared" si="97"/>
        <v>#VALUE!</v>
      </c>
      <c r="P1586" s="3" t="e">
        <f t="shared" si="98"/>
        <v>#VALUE!</v>
      </c>
    </row>
    <row r="1587" spans="1:16" x14ac:dyDescent="0.3">
      <c r="A1587" t="s">
        <v>579</v>
      </c>
      <c r="B1587" t="s">
        <v>2958</v>
      </c>
      <c r="C1587" t="s">
        <v>577</v>
      </c>
      <c r="D1587" s="6" t="e">
        <f>+SED!AJ1587</f>
        <v>#VALUE!</v>
      </c>
      <c r="E1587" s="7" t="s">
        <v>3</v>
      </c>
      <c r="F1587" t="e">
        <f>VLOOKUP(B1587,RegInd!$B$2:$N$388,13,FALSE)</f>
        <v>#VALUE!</v>
      </c>
      <c r="G1587" s="7" t="s">
        <v>3</v>
      </c>
      <c r="H1587" t="e">
        <f>+VLOOKUP(C1587,ExpPat!$A$2:$D$47,4,FALSE)</f>
        <v>#VALUE!</v>
      </c>
      <c r="I1587" s="7" t="s">
        <v>3</v>
      </c>
      <c r="J1587" t="e">
        <f t="shared" si="99"/>
        <v>#VALUE!</v>
      </c>
      <c r="N1587" s="3" t="e">
        <f t="shared" si="96"/>
        <v>#VALUE!</v>
      </c>
      <c r="O1587" s="3" t="e">
        <f t="shared" si="97"/>
        <v>#VALUE!</v>
      </c>
      <c r="P1587" s="3" t="e">
        <f t="shared" si="98"/>
        <v>#VALUE!</v>
      </c>
    </row>
    <row r="1588" spans="1:16" x14ac:dyDescent="0.3">
      <c r="A1588" t="s">
        <v>579</v>
      </c>
      <c r="B1588" t="s">
        <v>2959</v>
      </c>
      <c r="C1588" t="s">
        <v>577</v>
      </c>
      <c r="D1588" s="6" t="e">
        <f>+SED!AJ1588</f>
        <v>#VALUE!</v>
      </c>
      <c r="E1588" s="7" t="s">
        <v>3</v>
      </c>
      <c r="F1588" t="e">
        <f>VLOOKUP(B1588,RegInd!$B$2:$N$388,13,FALSE)</f>
        <v>#N/A</v>
      </c>
      <c r="G1588" s="7" t="s">
        <v>3</v>
      </c>
      <c r="H1588" t="e">
        <f>+VLOOKUP(C1588,ExpPat!$A$2:$D$47,4,FALSE)</f>
        <v>#VALUE!</v>
      </c>
      <c r="I1588" s="7" t="s">
        <v>3</v>
      </c>
      <c r="J1588" t="e">
        <f t="shared" si="99"/>
        <v>#VALUE!</v>
      </c>
      <c r="N1588" s="3" t="e">
        <f t="shared" si="96"/>
        <v>#VALUE!</v>
      </c>
      <c r="O1588" s="3" t="e">
        <f t="shared" si="97"/>
        <v>#VALUE!</v>
      </c>
      <c r="P1588" s="3" t="e">
        <f t="shared" si="98"/>
        <v>#VALUE!</v>
      </c>
    </row>
    <row r="1589" spans="1:16" x14ac:dyDescent="0.3">
      <c r="A1589" t="s">
        <v>2960</v>
      </c>
      <c r="B1589" t="s">
        <v>580</v>
      </c>
      <c r="C1589" t="s">
        <v>577</v>
      </c>
      <c r="D1589" s="6" t="e">
        <f>+SED!AJ1589</f>
        <v>#VALUE!</v>
      </c>
      <c r="E1589" s="7" t="s">
        <v>3</v>
      </c>
      <c r="F1589" t="e">
        <f>VLOOKUP(B1589,RegInd!$B$2:$N$388,13,FALSE)</f>
        <v>#N/A</v>
      </c>
      <c r="G1589" s="7" t="s">
        <v>3</v>
      </c>
      <c r="H1589" t="e">
        <f>+VLOOKUP(C1589,ExpPat!$A$2:$D$47,4,FALSE)</f>
        <v>#VALUE!</v>
      </c>
      <c r="I1589" s="7" t="s">
        <v>3</v>
      </c>
      <c r="J1589" t="e">
        <f t="shared" si="99"/>
        <v>#VALUE!</v>
      </c>
      <c r="N1589" s="3" t="e">
        <f t="shared" si="96"/>
        <v>#VALUE!</v>
      </c>
      <c r="O1589" s="3" t="e">
        <f t="shared" si="97"/>
        <v>#VALUE!</v>
      </c>
      <c r="P1589" s="3" t="e">
        <f t="shared" si="98"/>
        <v>#VALUE!</v>
      </c>
    </row>
    <row r="1590" spans="1:16" x14ac:dyDescent="0.3">
      <c r="A1590" t="s">
        <v>2961</v>
      </c>
      <c r="B1590" t="s">
        <v>582</v>
      </c>
      <c r="C1590" t="s">
        <v>577</v>
      </c>
      <c r="D1590" s="6" t="e">
        <f>+SED!AJ1590</f>
        <v>#VALUE!</v>
      </c>
      <c r="E1590" s="7" t="s">
        <v>3</v>
      </c>
      <c r="F1590" t="e">
        <f>VLOOKUP(B1590,RegInd!$B$2:$N$388,13,FALSE)</f>
        <v>#N/A</v>
      </c>
      <c r="G1590" s="7" t="s">
        <v>3</v>
      </c>
      <c r="H1590" t="e">
        <f>+VLOOKUP(C1590,ExpPat!$A$2:$D$47,4,FALSE)</f>
        <v>#VALUE!</v>
      </c>
      <c r="I1590" s="7" t="s">
        <v>3</v>
      </c>
      <c r="J1590" t="e">
        <f t="shared" si="99"/>
        <v>#VALUE!</v>
      </c>
      <c r="N1590" s="3" t="e">
        <f t="shared" si="96"/>
        <v>#VALUE!</v>
      </c>
      <c r="O1590" s="3" t="e">
        <f t="shared" si="97"/>
        <v>#VALUE!</v>
      </c>
      <c r="P1590" s="3" t="e">
        <f t="shared" si="98"/>
        <v>#VALUE!</v>
      </c>
    </row>
    <row r="1591" spans="1:16" x14ac:dyDescent="0.3">
      <c r="A1591" t="s">
        <v>2963</v>
      </c>
      <c r="B1591" t="s">
        <v>2962</v>
      </c>
      <c r="C1591" t="s">
        <v>577</v>
      </c>
      <c r="D1591" s="6" t="e">
        <f>+SED!AJ1591</f>
        <v>#VALUE!</v>
      </c>
      <c r="E1591" s="7" t="s">
        <v>3</v>
      </c>
      <c r="F1591" t="e">
        <f>VLOOKUP(B1591,RegInd!$B$2:$N$388,13,FALSE)</f>
        <v>#N/A</v>
      </c>
      <c r="G1591" s="7" t="s">
        <v>3</v>
      </c>
      <c r="H1591" t="e">
        <f>+VLOOKUP(C1591,ExpPat!$A$2:$D$47,4,FALSE)</f>
        <v>#VALUE!</v>
      </c>
      <c r="I1591" s="7" t="s">
        <v>3</v>
      </c>
      <c r="J1591" t="e">
        <f t="shared" si="99"/>
        <v>#VALUE!</v>
      </c>
      <c r="N1591" s="3" t="e">
        <f t="shared" si="96"/>
        <v>#VALUE!</v>
      </c>
      <c r="O1591" s="3" t="e">
        <f t="shared" si="97"/>
        <v>#VALUE!</v>
      </c>
      <c r="P1591" s="3" t="e">
        <f t="shared" si="98"/>
        <v>#VALUE!</v>
      </c>
    </row>
    <row r="1592" spans="1:16" x14ac:dyDescent="0.3">
      <c r="A1592" t="s">
        <v>2964</v>
      </c>
      <c r="B1592" t="s">
        <v>589</v>
      </c>
      <c r="C1592" t="s">
        <v>577</v>
      </c>
      <c r="D1592" s="6" t="e">
        <f>+SED!AJ1592</f>
        <v>#VALUE!</v>
      </c>
      <c r="E1592" s="7" t="s">
        <v>3</v>
      </c>
      <c r="F1592" t="e">
        <f>VLOOKUP(B1592,RegInd!$B$2:$N$388,13,FALSE)</f>
        <v>#N/A</v>
      </c>
      <c r="G1592" s="7" t="s">
        <v>3</v>
      </c>
      <c r="H1592" t="e">
        <f>+VLOOKUP(C1592,ExpPat!$A$2:$D$47,4,FALSE)</f>
        <v>#VALUE!</v>
      </c>
      <c r="I1592" s="7" t="s">
        <v>3</v>
      </c>
      <c r="J1592" t="e">
        <f t="shared" si="99"/>
        <v>#VALUE!</v>
      </c>
      <c r="N1592" s="3" t="e">
        <f t="shared" si="96"/>
        <v>#VALUE!</v>
      </c>
      <c r="O1592" s="3" t="e">
        <f t="shared" si="97"/>
        <v>#VALUE!</v>
      </c>
      <c r="P1592" s="3" t="e">
        <f t="shared" si="98"/>
        <v>#VALUE!</v>
      </c>
    </row>
    <row r="1593" spans="1:16" x14ac:dyDescent="0.3">
      <c r="A1593" t="s">
        <v>2966</v>
      </c>
      <c r="B1593" t="s">
        <v>2965</v>
      </c>
      <c r="C1593" t="s">
        <v>577</v>
      </c>
      <c r="D1593" s="6" t="e">
        <f>+SED!AJ1593</f>
        <v>#VALUE!</v>
      </c>
      <c r="E1593" s="7" t="s">
        <v>3</v>
      </c>
      <c r="F1593" t="e">
        <f>VLOOKUP(B1593,RegInd!$B$2:$N$388,13,FALSE)</f>
        <v>#N/A</v>
      </c>
      <c r="G1593" s="7" t="s">
        <v>3</v>
      </c>
      <c r="H1593" t="e">
        <f>+VLOOKUP(C1593,ExpPat!$A$2:$D$47,4,FALSE)</f>
        <v>#VALUE!</v>
      </c>
      <c r="I1593" s="7" t="s">
        <v>3</v>
      </c>
      <c r="J1593" t="e">
        <f t="shared" si="99"/>
        <v>#VALUE!</v>
      </c>
      <c r="N1593" s="3" t="e">
        <f t="shared" si="96"/>
        <v>#VALUE!</v>
      </c>
      <c r="O1593" s="3" t="e">
        <f t="shared" si="97"/>
        <v>#VALUE!</v>
      </c>
      <c r="P1593" s="3" t="e">
        <f t="shared" si="98"/>
        <v>#VALUE!</v>
      </c>
    </row>
    <row r="1594" spans="1:16" x14ac:dyDescent="0.3">
      <c r="A1594" t="s">
        <v>2968</v>
      </c>
      <c r="B1594" t="s">
        <v>2967</v>
      </c>
      <c r="C1594" t="s">
        <v>577</v>
      </c>
      <c r="D1594" s="6">
        <f>+SED!AJ1594</f>
        <v>0.56699268405465642</v>
      </c>
      <c r="E1594" s="7">
        <v>0.56699268405465642</v>
      </c>
      <c r="F1594" t="e">
        <f>VLOOKUP(B1594,RegInd!$B$2:$N$388,13,FALSE)</f>
        <v>#N/A</v>
      </c>
      <c r="G1594" s="7" t="s">
        <v>3</v>
      </c>
      <c r="H1594" t="e">
        <f>+VLOOKUP(C1594,ExpPat!$A$2:$D$47,4,FALSE)</f>
        <v>#VALUE!</v>
      </c>
      <c r="I1594" s="7" t="s">
        <v>3</v>
      </c>
      <c r="J1594" t="e">
        <f t="shared" si="99"/>
        <v>#VALUE!</v>
      </c>
      <c r="N1594" s="3">
        <f t="shared" si="96"/>
        <v>0.20496770166723688</v>
      </c>
      <c r="O1594" s="3" t="e">
        <f t="shared" si="97"/>
        <v>#VALUE!</v>
      </c>
      <c r="P1594" s="3" t="e">
        <f t="shared" si="98"/>
        <v>#VALUE!</v>
      </c>
    </row>
    <row r="1595" spans="1:16" x14ac:dyDescent="0.3">
      <c r="A1595" t="s">
        <v>2970</v>
      </c>
      <c r="B1595" t="s">
        <v>2969</v>
      </c>
      <c r="C1595" t="s">
        <v>577</v>
      </c>
      <c r="D1595" s="6" t="e">
        <f>+SED!AJ1595</f>
        <v>#VALUE!</v>
      </c>
      <c r="E1595" s="7" t="s">
        <v>3</v>
      </c>
      <c r="F1595" t="e">
        <f>VLOOKUP(B1595,RegInd!$B$2:$N$388,13,FALSE)</f>
        <v>#N/A</v>
      </c>
      <c r="G1595" s="7" t="s">
        <v>3</v>
      </c>
      <c r="H1595" t="e">
        <f>+VLOOKUP(C1595,ExpPat!$A$2:$D$47,4,FALSE)</f>
        <v>#VALUE!</v>
      </c>
      <c r="I1595" s="7" t="s">
        <v>3</v>
      </c>
      <c r="J1595" t="e">
        <f t="shared" si="99"/>
        <v>#VALUE!</v>
      </c>
      <c r="N1595" s="3" t="e">
        <f t="shared" si="96"/>
        <v>#VALUE!</v>
      </c>
      <c r="O1595" s="3" t="e">
        <f t="shared" si="97"/>
        <v>#VALUE!</v>
      </c>
      <c r="P1595" s="3" t="e">
        <f t="shared" si="98"/>
        <v>#VALUE!</v>
      </c>
    </row>
    <row r="1596" spans="1:16" x14ac:dyDescent="0.3">
      <c r="A1596" t="s">
        <v>2972</v>
      </c>
      <c r="B1596" t="s">
        <v>2971</v>
      </c>
      <c r="C1596" t="s">
        <v>577</v>
      </c>
      <c r="D1596" s="6">
        <f>+SED!AJ1596</f>
        <v>0.57360129073905974</v>
      </c>
      <c r="E1596" s="7">
        <v>0.57360129073905974</v>
      </c>
      <c r="F1596" t="e">
        <f>VLOOKUP(B1596,RegInd!$B$2:$N$388,13,FALSE)</f>
        <v>#N/A</v>
      </c>
      <c r="G1596" s="7" t="s">
        <v>3</v>
      </c>
      <c r="H1596" t="e">
        <f>+VLOOKUP(C1596,ExpPat!$A$2:$D$47,4,FALSE)</f>
        <v>#VALUE!</v>
      </c>
      <c r="I1596" s="7" t="s">
        <v>3</v>
      </c>
      <c r="J1596" t="e">
        <f t="shared" si="99"/>
        <v>#VALUE!</v>
      </c>
      <c r="N1596" s="3">
        <f t="shared" si="96"/>
        <v>0.19420327891437139</v>
      </c>
      <c r="O1596" s="3" t="e">
        <f t="shared" si="97"/>
        <v>#VALUE!</v>
      </c>
      <c r="P1596" s="3" t="e">
        <f t="shared" si="98"/>
        <v>#VALUE!</v>
      </c>
    </row>
    <row r="1597" spans="1:16" x14ac:dyDescent="0.3">
      <c r="A1597" t="s">
        <v>2974</v>
      </c>
      <c r="B1597" t="s">
        <v>2973</v>
      </c>
      <c r="C1597" t="s">
        <v>577</v>
      </c>
      <c r="D1597" s="6" t="e">
        <f>+SED!AJ1597</f>
        <v>#VALUE!</v>
      </c>
      <c r="E1597" s="7" t="s">
        <v>3</v>
      </c>
      <c r="F1597" t="e">
        <f>VLOOKUP(B1597,RegInd!$B$2:$N$388,13,FALSE)</f>
        <v>#N/A</v>
      </c>
      <c r="G1597" s="7" t="s">
        <v>3</v>
      </c>
      <c r="H1597" t="e">
        <f>+VLOOKUP(C1597,ExpPat!$A$2:$D$47,4,FALSE)</f>
        <v>#VALUE!</v>
      </c>
      <c r="I1597" s="7" t="s">
        <v>3</v>
      </c>
      <c r="J1597" t="e">
        <f t="shared" si="99"/>
        <v>#VALUE!</v>
      </c>
      <c r="N1597" s="3" t="e">
        <f t="shared" si="96"/>
        <v>#VALUE!</v>
      </c>
      <c r="O1597" s="3" t="e">
        <f t="shared" si="97"/>
        <v>#VALUE!</v>
      </c>
      <c r="P1597" s="3" t="e">
        <f t="shared" si="98"/>
        <v>#VALUE!</v>
      </c>
    </row>
    <row r="1598" spans="1:16" x14ac:dyDescent="0.3">
      <c r="A1598" t="s">
        <v>2976</v>
      </c>
      <c r="B1598" t="s">
        <v>2975</v>
      </c>
      <c r="C1598" t="s">
        <v>577</v>
      </c>
      <c r="D1598" s="6" t="e">
        <f>+SED!AJ1598</f>
        <v>#VALUE!</v>
      </c>
      <c r="E1598" s="7" t="s">
        <v>3</v>
      </c>
      <c r="F1598" t="e">
        <f>VLOOKUP(B1598,RegInd!$B$2:$N$388,13,FALSE)</f>
        <v>#N/A</v>
      </c>
      <c r="G1598" s="7" t="s">
        <v>3</v>
      </c>
      <c r="H1598" t="e">
        <f>+VLOOKUP(C1598,ExpPat!$A$2:$D$47,4,FALSE)</f>
        <v>#VALUE!</v>
      </c>
      <c r="I1598" s="7" t="s">
        <v>3</v>
      </c>
      <c r="J1598" t="e">
        <f t="shared" si="99"/>
        <v>#VALUE!</v>
      </c>
      <c r="N1598" s="3" t="e">
        <f t="shared" si="96"/>
        <v>#VALUE!</v>
      </c>
      <c r="O1598" s="3" t="e">
        <f t="shared" si="97"/>
        <v>#VALUE!</v>
      </c>
      <c r="P1598" s="3" t="e">
        <f t="shared" si="98"/>
        <v>#VALUE!</v>
      </c>
    </row>
    <row r="1599" spans="1:16" x14ac:dyDescent="0.3">
      <c r="A1599" t="s">
        <v>2978</v>
      </c>
      <c r="B1599" t="s">
        <v>2977</v>
      </c>
      <c r="C1599" t="s">
        <v>577</v>
      </c>
      <c r="D1599" s="6">
        <f>+SED!AJ1599</f>
        <v>0.57383199908681326</v>
      </c>
      <c r="E1599" s="7">
        <v>0.57383199908681326</v>
      </c>
      <c r="F1599" t="e">
        <f>VLOOKUP(B1599,RegInd!$B$2:$N$388,13,FALSE)</f>
        <v>#N/A</v>
      </c>
      <c r="G1599" s="7" t="s">
        <v>3</v>
      </c>
      <c r="H1599" t="e">
        <f>+VLOOKUP(C1599,ExpPat!$A$2:$D$47,4,FALSE)</f>
        <v>#VALUE!</v>
      </c>
      <c r="I1599" s="7" t="s">
        <v>3</v>
      </c>
      <c r="J1599" t="e">
        <f t="shared" si="99"/>
        <v>#VALUE!</v>
      </c>
      <c r="N1599" s="3">
        <f t="shared" si="96"/>
        <v>0.19382748984014875</v>
      </c>
      <c r="O1599" s="3" t="e">
        <f t="shared" si="97"/>
        <v>#VALUE!</v>
      </c>
      <c r="P1599" s="3" t="e">
        <f t="shared" si="98"/>
        <v>#VALUE!</v>
      </c>
    </row>
    <row r="1600" spans="1:16" x14ac:dyDescent="0.3">
      <c r="A1600" t="s">
        <v>2980</v>
      </c>
      <c r="B1600" t="s">
        <v>2979</v>
      </c>
      <c r="C1600" t="s">
        <v>577</v>
      </c>
      <c r="D1600" s="6" t="e">
        <f>+SED!AJ1600</f>
        <v>#VALUE!</v>
      </c>
      <c r="E1600" s="7" t="s">
        <v>3</v>
      </c>
      <c r="F1600" t="e">
        <f>VLOOKUP(B1600,RegInd!$B$2:$N$388,13,FALSE)</f>
        <v>#N/A</v>
      </c>
      <c r="G1600" s="7" t="s">
        <v>3</v>
      </c>
      <c r="H1600" t="e">
        <f>+VLOOKUP(C1600,ExpPat!$A$2:$D$47,4,FALSE)</f>
        <v>#VALUE!</v>
      </c>
      <c r="I1600" s="7" t="s">
        <v>3</v>
      </c>
      <c r="J1600" t="e">
        <f t="shared" si="99"/>
        <v>#VALUE!</v>
      </c>
      <c r="N1600" s="3" t="e">
        <f t="shared" si="96"/>
        <v>#VALUE!</v>
      </c>
      <c r="O1600" s="3" t="e">
        <f t="shared" si="97"/>
        <v>#VALUE!</v>
      </c>
      <c r="P1600" s="3" t="e">
        <f t="shared" si="98"/>
        <v>#VALUE!</v>
      </c>
    </row>
    <row r="1601" spans="1:16" x14ac:dyDescent="0.3">
      <c r="A1601" t="s">
        <v>2982</v>
      </c>
      <c r="B1601" t="s">
        <v>2981</v>
      </c>
      <c r="C1601" t="s">
        <v>577</v>
      </c>
      <c r="D1601" s="6" t="e">
        <f>+SED!AJ1601</f>
        <v>#VALUE!</v>
      </c>
      <c r="E1601" s="7" t="s">
        <v>3</v>
      </c>
      <c r="F1601" t="e">
        <f>VLOOKUP(B1601,RegInd!$B$2:$N$388,13,FALSE)</f>
        <v>#N/A</v>
      </c>
      <c r="G1601" s="7" t="s">
        <v>3</v>
      </c>
      <c r="H1601" t="e">
        <f>+VLOOKUP(C1601,ExpPat!$A$2:$D$47,4,FALSE)</f>
        <v>#VALUE!</v>
      </c>
      <c r="I1601" s="7" t="s">
        <v>3</v>
      </c>
      <c r="J1601" t="e">
        <f t="shared" si="99"/>
        <v>#VALUE!</v>
      </c>
      <c r="N1601" s="3" t="e">
        <f t="shared" si="96"/>
        <v>#VALUE!</v>
      </c>
      <c r="O1601" s="3" t="e">
        <f t="shared" si="97"/>
        <v>#VALUE!</v>
      </c>
      <c r="P1601" s="3" t="e">
        <f t="shared" si="98"/>
        <v>#VALUE!</v>
      </c>
    </row>
    <row r="1602" spans="1:16" x14ac:dyDescent="0.3">
      <c r="A1602" t="s">
        <v>2984</v>
      </c>
      <c r="B1602" t="s">
        <v>2983</v>
      </c>
      <c r="C1602" t="s">
        <v>577</v>
      </c>
      <c r="D1602" s="6" t="e">
        <f>+SED!AJ1602</f>
        <v>#VALUE!</v>
      </c>
      <c r="E1602" s="7" t="s">
        <v>3</v>
      </c>
      <c r="F1602" t="e">
        <f>VLOOKUP(B1602,RegInd!$B$2:$N$388,13,FALSE)</f>
        <v>#N/A</v>
      </c>
      <c r="G1602" s="7" t="s">
        <v>3</v>
      </c>
      <c r="H1602" t="e">
        <f>+VLOOKUP(C1602,ExpPat!$A$2:$D$47,4,FALSE)</f>
        <v>#VALUE!</v>
      </c>
      <c r="I1602" s="7" t="s">
        <v>3</v>
      </c>
      <c r="J1602" t="e">
        <f t="shared" si="99"/>
        <v>#VALUE!</v>
      </c>
      <c r="N1602" s="3" t="e">
        <f t="shared" ref="N1602:N1665" si="100">1-(E1602-$L$2)/($M$2-$L$2)</f>
        <v>#VALUE!</v>
      </c>
      <c r="O1602" s="3" t="e">
        <f t="shared" ref="O1602:O1665" si="101">+(G1602-$L$3)/($M$3-$L$3)</f>
        <v>#VALUE!</v>
      </c>
      <c r="P1602" s="3" t="e">
        <f t="shared" ref="P1602:P1665" si="102">+(I1602-$L$4)/($M$4-$L$4)</f>
        <v>#VALUE!</v>
      </c>
    </row>
    <row r="1603" spans="1:16" x14ac:dyDescent="0.3">
      <c r="A1603" t="s">
        <v>2986</v>
      </c>
      <c r="B1603" t="s">
        <v>2985</v>
      </c>
      <c r="C1603" t="s">
        <v>577</v>
      </c>
      <c r="D1603" s="6">
        <f>+SED!AJ1603</f>
        <v>0.48785751976088809</v>
      </c>
      <c r="E1603" s="7">
        <v>0.48785751976088809</v>
      </c>
      <c r="F1603" t="e">
        <f>VLOOKUP(B1603,RegInd!$B$2:$N$388,13,FALSE)</f>
        <v>#N/A</v>
      </c>
      <c r="G1603" s="7" t="s">
        <v>3</v>
      </c>
      <c r="H1603" t="e">
        <f>+VLOOKUP(C1603,ExpPat!$A$2:$D$47,4,FALSE)</f>
        <v>#VALUE!</v>
      </c>
      <c r="I1603" s="7" t="s">
        <v>3</v>
      </c>
      <c r="J1603" t="e">
        <f t="shared" ref="J1603:J1666" si="103">+(N1603/3)+(O1603/3)+(P1603/3)</f>
        <v>#VALUE!</v>
      </c>
      <c r="N1603" s="3">
        <f t="shared" si="100"/>
        <v>0.33386693924570987</v>
      </c>
      <c r="O1603" s="3" t="e">
        <f t="shared" si="101"/>
        <v>#VALUE!</v>
      </c>
      <c r="P1603" s="3" t="e">
        <f t="shared" si="102"/>
        <v>#VALUE!</v>
      </c>
    </row>
    <row r="1604" spans="1:16" x14ac:dyDescent="0.3">
      <c r="A1604" t="s">
        <v>581</v>
      </c>
      <c r="B1604" t="s">
        <v>2987</v>
      </c>
      <c r="C1604" t="s">
        <v>577</v>
      </c>
      <c r="D1604" s="6" t="e">
        <f>+SED!AJ1604</f>
        <v>#VALUE!</v>
      </c>
      <c r="E1604" s="7" t="s">
        <v>3</v>
      </c>
      <c r="F1604" t="e">
        <f>VLOOKUP(B1604,RegInd!$B$2:$N$388,13,FALSE)</f>
        <v>#VALUE!</v>
      </c>
      <c r="G1604" s="7" t="s">
        <v>3</v>
      </c>
      <c r="H1604" t="e">
        <f>+VLOOKUP(C1604,ExpPat!$A$2:$D$47,4,FALSE)</f>
        <v>#VALUE!</v>
      </c>
      <c r="I1604" s="7" t="s">
        <v>3</v>
      </c>
      <c r="J1604" t="e">
        <f t="shared" si="103"/>
        <v>#VALUE!</v>
      </c>
      <c r="N1604" s="3" t="e">
        <f t="shared" si="100"/>
        <v>#VALUE!</v>
      </c>
      <c r="O1604" s="3" t="e">
        <f t="shared" si="101"/>
        <v>#VALUE!</v>
      </c>
      <c r="P1604" s="3" t="e">
        <f t="shared" si="102"/>
        <v>#VALUE!</v>
      </c>
    </row>
    <row r="1605" spans="1:16" x14ac:dyDescent="0.3">
      <c r="A1605" t="s">
        <v>2989</v>
      </c>
      <c r="B1605" t="s">
        <v>2988</v>
      </c>
      <c r="C1605" t="s">
        <v>577</v>
      </c>
      <c r="D1605" s="6">
        <f>+SED!AJ1605</f>
        <v>0.55401007398094471</v>
      </c>
      <c r="E1605" s="7">
        <v>0.55401007398094471</v>
      </c>
      <c r="F1605" t="e">
        <f>VLOOKUP(B1605,RegInd!$B$2:$N$388,13,FALSE)</f>
        <v>#N/A</v>
      </c>
      <c r="G1605" s="7" t="s">
        <v>3</v>
      </c>
      <c r="H1605" t="e">
        <f>+VLOOKUP(C1605,ExpPat!$A$2:$D$47,4,FALSE)</f>
        <v>#VALUE!</v>
      </c>
      <c r="I1605" s="7" t="s">
        <v>3</v>
      </c>
      <c r="J1605" t="e">
        <f t="shared" si="103"/>
        <v>#VALUE!</v>
      </c>
      <c r="N1605" s="3">
        <f t="shared" si="100"/>
        <v>0.22611441381744879</v>
      </c>
      <c r="O1605" s="3" t="e">
        <f t="shared" si="101"/>
        <v>#VALUE!</v>
      </c>
      <c r="P1605" s="3" t="e">
        <f t="shared" si="102"/>
        <v>#VALUE!</v>
      </c>
    </row>
    <row r="1606" spans="1:16" x14ac:dyDescent="0.3">
      <c r="A1606" t="s">
        <v>2991</v>
      </c>
      <c r="B1606" t="s">
        <v>2990</v>
      </c>
      <c r="C1606" t="s">
        <v>577</v>
      </c>
      <c r="D1606" s="6" t="e">
        <f>+SED!AJ1606</f>
        <v>#VALUE!</v>
      </c>
      <c r="E1606" s="7" t="s">
        <v>3</v>
      </c>
      <c r="F1606" t="e">
        <f>VLOOKUP(B1606,RegInd!$B$2:$N$388,13,FALSE)</f>
        <v>#N/A</v>
      </c>
      <c r="G1606" s="7" t="s">
        <v>3</v>
      </c>
      <c r="H1606" t="e">
        <f>+VLOOKUP(C1606,ExpPat!$A$2:$D$47,4,FALSE)</f>
        <v>#VALUE!</v>
      </c>
      <c r="I1606" s="7" t="s">
        <v>3</v>
      </c>
      <c r="J1606" t="e">
        <f t="shared" si="103"/>
        <v>#VALUE!</v>
      </c>
      <c r="N1606" s="3" t="e">
        <f t="shared" si="100"/>
        <v>#VALUE!</v>
      </c>
      <c r="O1606" s="3" t="e">
        <f t="shared" si="101"/>
        <v>#VALUE!</v>
      </c>
      <c r="P1606" s="3" t="e">
        <f t="shared" si="102"/>
        <v>#VALUE!</v>
      </c>
    </row>
    <row r="1607" spans="1:16" x14ac:dyDescent="0.3">
      <c r="A1607" t="s">
        <v>2993</v>
      </c>
      <c r="B1607" t="s">
        <v>2992</v>
      </c>
      <c r="C1607" t="s">
        <v>577</v>
      </c>
      <c r="D1607" s="6" t="e">
        <f>+SED!AJ1607</f>
        <v>#VALUE!</v>
      </c>
      <c r="E1607" s="7" t="s">
        <v>3</v>
      </c>
      <c r="F1607" t="e">
        <f>VLOOKUP(B1607,RegInd!$B$2:$N$388,13,FALSE)</f>
        <v>#N/A</v>
      </c>
      <c r="G1607" s="7" t="s">
        <v>3</v>
      </c>
      <c r="H1607" t="e">
        <f>+VLOOKUP(C1607,ExpPat!$A$2:$D$47,4,FALSE)</f>
        <v>#VALUE!</v>
      </c>
      <c r="I1607" s="7" t="s">
        <v>3</v>
      </c>
      <c r="J1607" t="e">
        <f t="shared" si="103"/>
        <v>#VALUE!</v>
      </c>
      <c r="N1607" s="3" t="e">
        <f t="shared" si="100"/>
        <v>#VALUE!</v>
      </c>
      <c r="O1607" s="3" t="e">
        <f t="shared" si="101"/>
        <v>#VALUE!</v>
      </c>
      <c r="P1607" s="3" t="e">
        <f t="shared" si="102"/>
        <v>#VALUE!</v>
      </c>
    </row>
    <row r="1608" spans="1:16" x14ac:dyDescent="0.3">
      <c r="A1608" t="s">
        <v>583</v>
      </c>
      <c r="B1608" t="s">
        <v>2994</v>
      </c>
      <c r="C1608" t="s">
        <v>577</v>
      </c>
      <c r="D1608" s="6" t="e">
        <f>+SED!AJ1608</f>
        <v>#VALUE!</v>
      </c>
      <c r="E1608" s="7" t="s">
        <v>3</v>
      </c>
      <c r="F1608" t="e">
        <f>VLOOKUP(B1608,RegInd!$B$2:$N$388,13,FALSE)</f>
        <v>#VALUE!</v>
      </c>
      <c r="G1608" s="7" t="s">
        <v>3</v>
      </c>
      <c r="H1608" t="e">
        <f>+VLOOKUP(C1608,ExpPat!$A$2:$D$47,4,FALSE)</f>
        <v>#VALUE!</v>
      </c>
      <c r="I1608" s="7" t="s">
        <v>3</v>
      </c>
      <c r="J1608" t="e">
        <f t="shared" si="103"/>
        <v>#VALUE!</v>
      </c>
      <c r="N1608" s="3" t="e">
        <f t="shared" si="100"/>
        <v>#VALUE!</v>
      </c>
      <c r="O1608" s="3" t="e">
        <f t="shared" si="101"/>
        <v>#VALUE!</v>
      </c>
      <c r="P1608" s="3" t="e">
        <f t="shared" si="102"/>
        <v>#VALUE!</v>
      </c>
    </row>
    <row r="1609" spans="1:16" x14ac:dyDescent="0.3">
      <c r="A1609" t="s">
        <v>2996</v>
      </c>
      <c r="B1609" t="s">
        <v>2995</v>
      </c>
      <c r="C1609" t="s">
        <v>577</v>
      </c>
      <c r="D1609" s="6">
        <f>+SED!AJ1609</f>
        <v>0.49385999508639999</v>
      </c>
      <c r="E1609" s="7">
        <v>0.49385999508639999</v>
      </c>
      <c r="F1609" t="e">
        <f>VLOOKUP(B1609,RegInd!$B$2:$N$388,13,FALSE)</f>
        <v>#N/A</v>
      </c>
      <c r="G1609" s="7" t="s">
        <v>3</v>
      </c>
      <c r="H1609" t="e">
        <f>+VLOOKUP(C1609,ExpPat!$A$2:$D$47,4,FALSE)</f>
        <v>#VALUE!</v>
      </c>
      <c r="I1609" s="7" t="s">
        <v>3</v>
      </c>
      <c r="J1609" t="e">
        <f t="shared" si="103"/>
        <v>#VALUE!</v>
      </c>
      <c r="N1609" s="3">
        <f t="shared" si="100"/>
        <v>0.32408981298399042</v>
      </c>
      <c r="O1609" s="3" t="e">
        <f t="shared" si="101"/>
        <v>#VALUE!</v>
      </c>
      <c r="P1609" s="3" t="e">
        <f t="shared" si="102"/>
        <v>#VALUE!</v>
      </c>
    </row>
    <row r="1610" spans="1:16" x14ac:dyDescent="0.3">
      <c r="A1610" t="s">
        <v>2998</v>
      </c>
      <c r="B1610" t="s">
        <v>2997</v>
      </c>
      <c r="C1610" t="s">
        <v>577</v>
      </c>
      <c r="D1610" s="6" t="e">
        <f>+SED!AJ1610</f>
        <v>#VALUE!</v>
      </c>
      <c r="E1610" s="7" t="s">
        <v>3</v>
      </c>
      <c r="F1610" t="e">
        <f>VLOOKUP(B1610,RegInd!$B$2:$N$388,13,FALSE)</f>
        <v>#N/A</v>
      </c>
      <c r="G1610" s="7" t="s">
        <v>3</v>
      </c>
      <c r="H1610" t="e">
        <f>+VLOOKUP(C1610,ExpPat!$A$2:$D$47,4,FALSE)</f>
        <v>#VALUE!</v>
      </c>
      <c r="I1610" s="7" t="s">
        <v>3</v>
      </c>
      <c r="J1610" t="e">
        <f t="shared" si="103"/>
        <v>#VALUE!</v>
      </c>
      <c r="N1610" s="3" t="e">
        <f t="shared" si="100"/>
        <v>#VALUE!</v>
      </c>
      <c r="O1610" s="3" t="e">
        <f t="shared" si="101"/>
        <v>#VALUE!</v>
      </c>
      <c r="P1610" s="3" t="e">
        <f t="shared" si="102"/>
        <v>#VALUE!</v>
      </c>
    </row>
    <row r="1611" spans="1:16" x14ac:dyDescent="0.3">
      <c r="A1611" t="s">
        <v>3000</v>
      </c>
      <c r="B1611" t="s">
        <v>2999</v>
      </c>
      <c r="C1611" t="s">
        <v>577</v>
      </c>
      <c r="D1611" s="6" t="e">
        <f>+SED!AJ1611</f>
        <v>#VALUE!</v>
      </c>
      <c r="E1611" s="7" t="s">
        <v>3</v>
      </c>
      <c r="F1611" t="e">
        <f>VLOOKUP(B1611,RegInd!$B$2:$N$388,13,FALSE)</f>
        <v>#N/A</v>
      </c>
      <c r="G1611" s="7" t="s">
        <v>3</v>
      </c>
      <c r="H1611" t="e">
        <f>+VLOOKUP(C1611,ExpPat!$A$2:$D$47,4,FALSE)</f>
        <v>#VALUE!</v>
      </c>
      <c r="I1611" s="7" t="s">
        <v>3</v>
      </c>
      <c r="J1611" t="e">
        <f t="shared" si="103"/>
        <v>#VALUE!</v>
      </c>
      <c r="N1611" s="3" t="e">
        <f t="shared" si="100"/>
        <v>#VALUE!</v>
      </c>
      <c r="O1611" s="3" t="e">
        <f t="shared" si="101"/>
        <v>#VALUE!</v>
      </c>
      <c r="P1611" s="3" t="e">
        <f t="shared" si="102"/>
        <v>#VALUE!</v>
      </c>
    </row>
    <row r="1612" spans="1:16" x14ac:dyDescent="0.3">
      <c r="A1612" t="s">
        <v>3002</v>
      </c>
      <c r="B1612" t="s">
        <v>3001</v>
      </c>
      <c r="C1612" t="s">
        <v>577</v>
      </c>
      <c r="D1612" s="6" t="e">
        <f>+SED!AJ1612</f>
        <v>#VALUE!</v>
      </c>
      <c r="E1612" s="7" t="s">
        <v>3</v>
      </c>
      <c r="F1612" t="e">
        <f>VLOOKUP(B1612,RegInd!$B$2:$N$388,13,FALSE)</f>
        <v>#N/A</v>
      </c>
      <c r="G1612" s="7" t="s">
        <v>3</v>
      </c>
      <c r="H1612" t="e">
        <f>+VLOOKUP(C1612,ExpPat!$A$2:$D$47,4,FALSE)</f>
        <v>#VALUE!</v>
      </c>
      <c r="I1612" s="7" t="s">
        <v>3</v>
      </c>
      <c r="J1612" t="e">
        <f t="shared" si="103"/>
        <v>#VALUE!</v>
      </c>
      <c r="N1612" s="3" t="e">
        <f t="shared" si="100"/>
        <v>#VALUE!</v>
      </c>
      <c r="O1612" s="3" t="e">
        <f t="shared" si="101"/>
        <v>#VALUE!</v>
      </c>
      <c r="P1612" s="3" t="e">
        <f t="shared" si="102"/>
        <v>#VALUE!</v>
      </c>
    </row>
    <row r="1613" spans="1:16" x14ac:dyDescent="0.3">
      <c r="A1613" t="s">
        <v>584</v>
      </c>
      <c r="B1613" t="s">
        <v>3003</v>
      </c>
      <c r="C1613" t="s">
        <v>577</v>
      </c>
      <c r="D1613" s="6" t="e">
        <f>+SED!AJ1613</f>
        <v>#VALUE!</v>
      </c>
      <c r="E1613" s="7" t="s">
        <v>3</v>
      </c>
      <c r="F1613" t="e">
        <f>VLOOKUP(B1613,RegInd!$B$2:$N$388,13,FALSE)</f>
        <v>#VALUE!</v>
      </c>
      <c r="G1613" s="7" t="s">
        <v>3</v>
      </c>
      <c r="H1613" t="e">
        <f>+VLOOKUP(C1613,ExpPat!$A$2:$D$47,4,FALSE)</f>
        <v>#VALUE!</v>
      </c>
      <c r="I1613" s="7" t="s">
        <v>3</v>
      </c>
      <c r="J1613" t="e">
        <f t="shared" si="103"/>
        <v>#VALUE!</v>
      </c>
      <c r="N1613" s="3" t="e">
        <f t="shared" si="100"/>
        <v>#VALUE!</v>
      </c>
      <c r="O1613" s="3" t="e">
        <f t="shared" si="101"/>
        <v>#VALUE!</v>
      </c>
      <c r="P1613" s="3" t="e">
        <f t="shared" si="102"/>
        <v>#VALUE!</v>
      </c>
    </row>
    <row r="1614" spans="1:16" x14ac:dyDescent="0.3">
      <c r="A1614" t="s">
        <v>3005</v>
      </c>
      <c r="B1614" t="s">
        <v>3004</v>
      </c>
      <c r="C1614" t="s">
        <v>577</v>
      </c>
      <c r="D1614" s="6" t="e">
        <f>+SED!AJ1614</f>
        <v>#VALUE!</v>
      </c>
      <c r="E1614" s="7" t="s">
        <v>3</v>
      </c>
      <c r="F1614" t="e">
        <f>VLOOKUP(B1614,RegInd!$B$2:$N$388,13,FALSE)</f>
        <v>#N/A</v>
      </c>
      <c r="G1614" s="7" t="s">
        <v>3</v>
      </c>
      <c r="H1614" t="e">
        <f>+VLOOKUP(C1614,ExpPat!$A$2:$D$47,4,FALSE)</f>
        <v>#VALUE!</v>
      </c>
      <c r="I1614" s="7" t="s">
        <v>3</v>
      </c>
      <c r="J1614" t="e">
        <f t="shared" si="103"/>
        <v>#VALUE!</v>
      </c>
      <c r="N1614" s="3" t="e">
        <f t="shared" si="100"/>
        <v>#VALUE!</v>
      </c>
      <c r="O1614" s="3" t="e">
        <f t="shared" si="101"/>
        <v>#VALUE!</v>
      </c>
      <c r="P1614" s="3" t="e">
        <f t="shared" si="102"/>
        <v>#VALUE!</v>
      </c>
    </row>
    <row r="1615" spans="1:16" x14ac:dyDescent="0.3">
      <c r="A1615" t="s">
        <v>3007</v>
      </c>
      <c r="B1615" t="s">
        <v>3006</v>
      </c>
      <c r="C1615" t="s">
        <v>577</v>
      </c>
      <c r="D1615" s="6" t="e">
        <f>+SED!AJ1615</f>
        <v>#VALUE!</v>
      </c>
      <c r="E1615" s="7" t="s">
        <v>3</v>
      </c>
      <c r="F1615" t="e">
        <f>VLOOKUP(B1615,RegInd!$B$2:$N$388,13,FALSE)</f>
        <v>#N/A</v>
      </c>
      <c r="G1615" s="7" t="s">
        <v>3</v>
      </c>
      <c r="H1615" t="e">
        <f>+VLOOKUP(C1615,ExpPat!$A$2:$D$47,4,FALSE)</f>
        <v>#VALUE!</v>
      </c>
      <c r="I1615" s="7" t="s">
        <v>3</v>
      </c>
      <c r="J1615" t="e">
        <f t="shared" si="103"/>
        <v>#VALUE!</v>
      </c>
      <c r="N1615" s="3" t="e">
        <f t="shared" si="100"/>
        <v>#VALUE!</v>
      </c>
      <c r="O1615" s="3" t="e">
        <f t="shared" si="101"/>
        <v>#VALUE!</v>
      </c>
      <c r="P1615" s="3" t="e">
        <f t="shared" si="102"/>
        <v>#VALUE!</v>
      </c>
    </row>
    <row r="1616" spans="1:16" x14ac:dyDescent="0.3">
      <c r="A1616" t="s">
        <v>586</v>
      </c>
      <c r="B1616" t="s">
        <v>3008</v>
      </c>
      <c r="C1616" t="s">
        <v>577</v>
      </c>
      <c r="D1616" s="6" t="e">
        <f>+SED!AJ1616</f>
        <v>#VALUE!</v>
      </c>
      <c r="E1616" s="7" t="s">
        <v>3</v>
      </c>
      <c r="F1616" t="e">
        <f>VLOOKUP(B1616,RegInd!$B$2:$N$388,13,FALSE)</f>
        <v>#VALUE!</v>
      </c>
      <c r="G1616" s="7" t="s">
        <v>3</v>
      </c>
      <c r="H1616" t="e">
        <f>+VLOOKUP(C1616,ExpPat!$A$2:$D$47,4,FALSE)</f>
        <v>#VALUE!</v>
      </c>
      <c r="I1616" s="7" t="s">
        <v>3</v>
      </c>
      <c r="J1616" t="e">
        <f t="shared" si="103"/>
        <v>#VALUE!</v>
      </c>
      <c r="N1616" s="3" t="e">
        <f t="shared" si="100"/>
        <v>#VALUE!</v>
      </c>
      <c r="O1616" s="3" t="e">
        <f t="shared" si="101"/>
        <v>#VALUE!</v>
      </c>
      <c r="P1616" s="3" t="e">
        <f t="shared" si="102"/>
        <v>#VALUE!</v>
      </c>
    </row>
    <row r="1617" spans="1:16" x14ac:dyDescent="0.3">
      <c r="A1617" t="s">
        <v>3010</v>
      </c>
      <c r="B1617" t="s">
        <v>3009</v>
      </c>
      <c r="C1617" t="s">
        <v>577</v>
      </c>
      <c r="D1617" s="6" t="e">
        <f>+SED!AJ1617</f>
        <v>#VALUE!</v>
      </c>
      <c r="E1617" s="7" t="s">
        <v>3</v>
      </c>
      <c r="F1617" t="e">
        <f>VLOOKUP(B1617,RegInd!$B$2:$N$388,13,FALSE)</f>
        <v>#N/A</v>
      </c>
      <c r="G1617" s="7" t="s">
        <v>3</v>
      </c>
      <c r="H1617" t="e">
        <f>+VLOOKUP(C1617,ExpPat!$A$2:$D$47,4,FALSE)</f>
        <v>#VALUE!</v>
      </c>
      <c r="I1617" s="7" t="s">
        <v>3</v>
      </c>
      <c r="J1617" t="e">
        <f t="shared" si="103"/>
        <v>#VALUE!</v>
      </c>
      <c r="N1617" s="3" t="e">
        <f t="shared" si="100"/>
        <v>#VALUE!</v>
      </c>
      <c r="O1617" s="3" t="e">
        <f t="shared" si="101"/>
        <v>#VALUE!</v>
      </c>
      <c r="P1617" s="3" t="e">
        <f t="shared" si="102"/>
        <v>#VALUE!</v>
      </c>
    </row>
    <row r="1618" spans="1:16" x14ac:dyDescent="0.3">
      <c r="A1618" t="s">
        <v>3012</v>
      </c>
      <c r="B1618" t="s">
        <v>3011</v>
      </c>
      <c r="C1618" t="s">
        <v>577</v>
      </c>
      <c r="D1618" s="6" t="e">
        <f>+SED!AJ1618</f>
        <v>#VALUE!</v>
      </c>
      <c r="E1618" s="7" t="s">
        <v>3</v>
      </c>
      <c r="F1618" t="e">
        <f>VLOOKUP(B1618,RegInd!$B$2:$N$388,13,FALSE)</f>
        <v>#N/A</v>
      </c>
      <c r="G1618" s="7" t="s">
        <v>3</v>
      </c>
      <c r="H1618" t="e">
        <f>+VLOOKUP(C1618,ExpPat!$A$2:$D$47,4,FALSE)</f>
        <v>#VALUE!</v>
      </c>
      <c r="I1618" s="7" t="s">
        <v>3</v>
      </c>
      <c r="J1618" t="e">
        <f t="shared" si="103"/>
        <v>#VALUE!</v>
      </c>
      <c r="N1618" s="3" t="e">
        <f t="shared" si="100"/>
        <v>#VALUE!</v>
      </c>
      <c r="O1618" s="3" t="e">
        <f t="shared" si="101"/>
        <v>#VALUE!</v>
      </c>
      <c r="P1618" s="3" t="e">
        <f t="shared" si="102"/>
        <v>#VALUE!</v>
      </c>
    </row>
    <row r="1619" spans="1:16" x14ac:dyDescent="0.3">
      <c r="A1619" t="s">
        <v>588</v>
      </c>
      <c r="B1619" t="s">
        <v>3013</v>
      </c>
      <c r="C1619" t="s">
        <v>577</v>
      </c>
      <c r="D1619" s="6" t="e">
        <f>+SED!AJ1619</f>
        <v>#VALUE!</v>
      </c>
      <c r="E1619" s="7" t="s">
        <v>3</v>
      </c>
      <c r="F1619" t="e">
        <f>VLOOKUP(B1619,RegInd!$B$2:$N$388,13,FALSE)</f>
        <v>#VALUE!</v>
      </c>
      <c r="G1619" s="7" t="s">
        <v>3</v>
      </c>
      <c r="H1619" t="e">
        <f>+VLOOKUP(C1619,ExpPat!$A$2:$D$47,4,FALSE)</f>
        <v>#VALUE!</v>
      </c>
      <c r="I1619" s="7" t="s">
        <v>3</v>
      </c>
      <c r="J1619" t="e">
        <f t="shared" si="103"/>
        <v>#VALUE!</v>
      </c>
      <c r="N1619" s="3" t="e">
        <f t="shared" si="100"/>
        <v>#VALUE!</v>
      </c>
      <c r="O1619" s="3" t="e">
        <f t="shared" si="101"/>
        <v>#VALUE!</v>
      </c>
      <c r="P1619" s="3" t="e">
        <f t="shared" si="102"/>
        <v>#VALUE!</v>
      </c>
    </row>
    <row r="1620" spans="1:16" x14ac:dyDescent="0.3">
      <c r="A1620" t="s">
        <v>3015</v>
      </c>
      <c r="B1620" t="s">
        <v>3014</v>
      </c>
      <c r="C1620" t="s">
        <v>577</v>
      </c>
      <c r="D1620" s="6" t="e">
        <f>+SED!AJ1620</f>
        <v>#VALUE!</v>
      </c>
      <c r="E1620" s="7" t="s">
        <v>3</v>
      </c>
      <c r="F1620" t="e">
        <f>VLOOKUP(B1620,RegInd!$B$2:$N$388,13,FALSE)</f>
        <v>#N/A</v>
      </c>
      <c r="G1620" s="7" t="s">
        <v>3</v>
      </c>
      <c r="H1620" t="e">
        <f>+VLOOKUP(C1620,ExpPat!$A$2:$D$47,4,FALSE)</f>
        <v>#VALUE!</v>
      </c>
      <c r="I1620" s="7" t="s">
        <v>3</v>
      </c>
      <c r="J1620" t="e">
        <f t="shared" si="103"/>
        <v>#VALUE!</v>
      </c>
      <c r="N1620" s="3" t="e">
        <f t="shared" si="100"/>
        <v>#VALUE!</v>
      </c>
      <c r="O1620" s="3" t="e">
        <f t="shared" si="101"/>
        <v>#VALUE!</v>
      </c>
      <c r="P1620" s="3" t="e">
        <f t="shared" si="102"/>
        <v>#VALUE!</v>
      </c>
    </row>
    <row r="1621" spans="1:16" x14ac:dyDescent="0.3">
      <c r="A1621" t="s">
        <v>3017</v>
      </c>
      <c r="B1621" t="s">
        <v>3016</v>
      </c>
      <c r="C1621" t="s">
        <v>577</v>
      </c>
      <c r="D1621" s="6" t="e">
        <f>+SED!AJ1621</f>
        <v>#VALUE!</v>
      </c>
      <c r="E1621" s="7" t="s">
        <v>3</v>
      </c>
      <c r="F1621" t="e">
        <f>VLOOKUP(B1621,RegInd!$B$2:$N$388,13,FALSE)</f>
        <v>#N/A</v>
      </c>
      <c r="G1621" s="7" t="s">
        <v>3</v>
      </c>
      <c r="H1621" t="e">
        <f>+VLOOKUP(C1621,ExpPat!$A$2:$D$47,4,FALSE)</f>
        <v>#VALUE!</v>
      </c>
      <c r="I1621" s="7" t="s">
        <v>3</v>
      </c>
      <c r="J1621" t="e">
        <f t="shared" si="103"/>
        <v>#VALUE!</v>
      </c>
      <c r="N1621" s="3" t="e">
        <f t="shared" si="100"/>
        <v>#VALUE!</v>
      </c>
      <c r="O1621" s="3" t="e">
        <f t="shared" si="101"/>
        <v>#VALUE!</v>
      </c>
      <c r="P1621" s="3" t="e">
        <f t="shared" si="102"/>
        <v>#VALUE!</v>
      </c>
    </row>
    <row r="1622" spans="1:16" x14ac:dyDescent="0.3">
      <c r="A1622" t="s">
        <v>3019</v>
      </c>
      <c r="B1622" t="s">
        <v>3018</v>
      </c>
      <c r="C1622" t="s">
        <v>577</v>
      </c>
      <c r="D1622" s="6" t="e">
        <f>+SED!AJ1622</f>
        <v>#VALUE!</v>
      </c>
      <c r="E1622" s="7" t="s">
        <v>3</v>
      </c>
      <c r="F1622" t="e">
        <f>VLOOKUP(B1622,RegInd!$B$2:$N$388,13,FALSE)</f>
        <v>#N/A</v>
      </c>
      <c r="G1622" s="7" t="s">
        <v>3</v>
      </c>
      <c r="H1622" t="e">
        <f>+VLOOKUP(C1622,ExpPat!$A$2:$D$47,4,FALSE)</f>
        <v>#VALUE!</v>
      </c>
      <c r="I1622" s="7" t="s">
        <v>3</v>
      </c>
      <c r="J1622" t="e">
        <f t="shared" si="103"/>
        <v>#VALUE!</v>
      </c>
      <c r="N1622" s="3" t="e">
        <f t="shared" si="100"/>
        <v>#VALUE!</v>
      </c>
      <c r="O1622" s="3" t="e">
        <f t="shared" si="101"/>
        <v>#VALUE!</v>
      </c>
      <c r="P1622" s="3" t="e">
        <f t="shared" si="102"/>
        <v>#VALUE!</v>
      </c>
    </row>
    <row r="1623" spans="1:16" x14ac:dyDescent="0.3">
      <c r="A1623" t="s">
        <v>3021</v>
      </c>
      <c r="B1623" t="s">
        <v>3020</v>
      </c>
      <c r="C1623" t="s">
        <v>577</v>
      </c>
      <c r="D1623" s="6" t="e">
        <f>+SED!AJ1623</f>
        <v>#VALUE!</v>
      </c>
      <c r="E1623" s="7" t="s">
        <v>3</v>
      </c>
      <c r="F1623" t="e">
        <f>VLOOKUP(B1623,RegInd!$B$2:$N$388,13,FALSE)</f>
        <v>#N/A</v>
      </c>
      <c r="G1623" s="7" t="s">
        <v>3</v>
      </c>
      <c r="H1623" t="e">
        <f>+VLOOKUP(C1623,ExpPat!$A$2:$D$47,4,FALSE)</f>
        <v>#VALUE!</v>
      </c>
      <c r="I1623" s="7" t="s">
        <v>3</v>
      </c>
      <c r="J1623" t="e">
        <f t="shared" si="103"/>
        <v>#VALUE!</v>
      </c>
      <c r="N1623" s="3" t="e">
        <f t="shared" si="100"/>
        <v>#VALUE!</v>
      </c>
      <c r="O1623" s="3" t="e">
        <f t="shared" si="101"/>
        <v>#VALUE!</v>
      </c>
      <c r="P1623" s="3" t="e">
        <f t="shared" si="102"/>
        <v>#VALUE!</v>
      </c>
    </row>
    <row r="1624" spans="1:16" x14ac:dyDescent="0.3">
      <c r="A1624" t="s">
        <v>3023</v>
      </c>
      <c r="B1624" t="s">
        <v>3022</v>
      </c>
      <c r="C1624" t="s">
        <v>577</v>
      </c>
      <c r="D1624" s="6" t="e">
        <f>+SED!AJ1624</f>
        <v>#VALUE!</v>
      </c>
      <c r="E1624" s="7" t="s">
        <v>3</v>
      </c>
      <c r="F1624" t="e">
        <f>VLOOKUP(B1624,RegInd!$B$2:$N$388,13,FALSE)</f>
        <v>#N/A</v>
      </c>
      <c r="G1624" s="7" t="s">
        <v>3</v>
      </c>
      <c r="H1624" t="e">
        <f>+VLOOKUP(C1624,ExpPat!$A$2:$D$47,4,FALSE)</f>
        <v>#VALUE!</v>
      </c>
      <c r="I1624" s="7" t="s">
        <v>3</v>
      </c>
      <c r="J1624" t="e">
        <f t="shared" si="103"/>
        <v>#VALUE!</v>
      </c>
      <c r="N1624" s="3" t="e">
        <f t="shared" si="100"/>
        <v>#VALUE!</v>
      </c>
      <c r="O1624" s="3" t="e">
        <f t="shared" si="101"/>
        <v>#VALUE!</v>
      </c>
      <c r="P1624" s="3" t="e">
        <f t="shared" si="102"/>
        <v>#VALUE!</v>
      </c>
    </row>
    <row r="1625" spans="1:16" x14ac:dyDescent="0.3">
      <c r="A1625" t="s">
        <v>3025</v>
      </c>
      <c r="B1625" t="s">
        <v>3024</v>
      </c>
      <c r="C1625" t="s">
        <v>577</v>
      </c>
      <c r="D1625" s="6" t="e">
        <f>+SED!AJ1625</f>
        <v>#VALUE!</v>
      </c>
      <c r="E1625" s="7" t="s">
        <v>3</v>
      </c>
      <c r="F1625" t="e">
        <f>VLOOKUP(B1625,RegInd!$B$2:$N$388,13,FALSE)</f>
        <v>#N/A</v>
      </c>
      <c r="G1625" s="7" t="s">
        <v>3</v>
      </c>
      <c r="H1625" t="e">
        <f>+VLOOKUP(C1625,ExpPat!$A$2:$D$47,4,FALSE)</f>
        <v>#VALUE!</v>
      </c>
      <c r="I1625" s="7" t="s">
        <v>3</v>
      </c>
      <c r="J1625" t="e">
        <f t="shared" si="103"/>
        <v>#VALUE!</v>
      </c>
      <c r="N1625" s="3" t="e">
        <f t="shared" si="100"/>
        <v>#VALUE!</v>
      </c>
      <c r="O1625" s="3" t="e">
        <f t="shared" si="101"/>
        <v>#VALUE!</v>
      </c>
      <c r="P1625" s="3" t="e">
        <f t="shared" si="102"/>
        <v>#VALUE!</v>
      </c>
    </row>
    <row r="1626" spans="1:16" x14ac:dyDescent="0.3">
      <c r="A1626" t="s">
        <v>600</v>
      </c>
      <c r="B1626" t="s">
        <v>601</v>
      </c>
      <c r="C1626" t="s">
        <v>601</v>
      </c>
      <c r="D1626" s="6" t="e">
        <f>+SED!AJ1626</f>
        <v>#VALUE!</v>
      </c>
      <c r="E1626" s="7" t="s">
        <v>3</v>
      </c>
      <c r="F1626" t="e">
        <f>VLOOKUP(B1626,RegInd!$B$2:$N$388,13,FALSE)</f>
        <v>#N/A</v>
      </c>
      <c r="G1626" s="7" t="s">
        <v>3</v>
      </c>
      <c r="H1626" t="e">
        <f>+VLOOKUP(C1626,ExpPat!$A$2:$D$47,4,FALSE)</f>
        <v>#N/A</v>
      </c>
      <c r="I1626" s="7" t="s">
        <v>3</v>
      </c>
      <c r="J1626" t="e">
        <f t="shared" si="103"/>
        <v>#VALUE!</v>
      </c>
      <c r="N1626" s="3" t="e">
        <f t="shared" si="100"/>
        <v>#VALUE!</v>
      </c>
      <c r="O1626" s="3" t="e">
        <f t="shared" si="101"/>
        <v>#VALUE!</v>
      </c>
      <c r="P1626" s="3" t="e">
        <f t="shared" si="102"/>
        <v>#VALUE!</v>
      </c>
    </row>
    <row r="1627" spans="1:16" x14ac:dyDescent="0.3">
      <c r="A1627" t="s">
        <v>3027</v>
      </c>
      <c r="B1627" t="s">
        <v>3026</v>
      </c>
      <c r="C1627" t="s">
        <v>601</v>
      </c>
      <c r="D1627" s="6" t="e">
        <f>+SED!AJ1627</f>
        <v>#VALUE!</v>
      </c>
      <c r="E1627" s="7" t="s">
        <v>3</v>
      </c>
      <c r="F1627" t="e">
        <f>VLOOKUP(B1627,RegInd!$B$2:$N$388,13,FALSE)</f>
        <v>#N/A</v>
      </c>
      <c r="G1627" s="7" t="s">
        <v>3</v>
      </c>
      <c r="H1627" t="e">
        <f>+VLOOKUP(C1627,ExpPat!$A$2:$D$47,4,FALSE)</f>
        <v>#N/A</v>
      </c>
      <c r="I1627" s="7" t="s">
        <v>3</v>
      </c>
      <c r="J1627" t="e">
        <f t="shared" si="103"/>
        <v>#VALUE!</v>
      </c>
      <c r="N1627" s="3" t="e">
        <f t="shared" si="100"/>
        <v>#VALUE!</v>
      </c>
      <c r="O1627" s="3" t="e">
        <f t="shared" si="101"/>
        <v>#VALUE!</v>
      </c>
      <c r="P1627" s="3" t="e">
        <f t="shared" si="102"/>
        <v>#VALUE!</v>
      </c>
    </row>
    <row r="1628" spans="1:16" x14ac:dyDescent="0.3">
      <c r="A1628" t="s">
        <v>3029</v>
      </c>
      <c r="B1628" t="s">
        <v>3028</v>
      </c>
      <c r="C1628" t="s">
        <v>601</v>
      </c>
      <c r="D1628" s="6" t="e">
        <f>+SED!AJ1628</f>
        <v>#VALUE!</v>
      </c>
      <c r="E1628" s="7" t="s">
        <v>3</v>
      </c>
      <c r="F1628" t="e">
        <f>VLOOKUP(B1628,RegInd!$B$2:$N$388,13,FALSE)</f>
        <v>#N/A</v>
      </c>
      <c r="G1628" s="7" t="s">
        <v>3</v>
      </c>
      <c r="H1628" t="e">
        <f>+VLOOKUP(C1628,ExpPat!$A$2:$D$47,4,FALSE)</f>
        <v>#N/A</v>
      </c>
      <c r="I1628" s="7" t="s">
        <v>3</v>
      </c>
      <c r="J1628" t="e">
        <f t="shared" si="103"/>
        <v>#VALUE!</v>
      </c>
      <c r="N1628" s="3" t="e">
        <f t="shared" si="100"/>
        <v>#VALUE!</v>
      </c>
      <c r="O1628" s="3" t="e">
        <f t="shared" si="101"/>
        <v>#VALUE!</v>
      </c>
      <c r="P1628" s="3" t="e">
        <f t="shared" si="102"/>
        <v>#VALUE!</v>
      </c>
    </row>
    <row r="1629" spans="1:16" x14ac:dyDescent="0.3">
      <c r="A1629" t="s">
        <v>3031</v>
      </c>
      <c r="B1629" t="s">
        <v>3030</v>
      </c>
      <c r="C1629" t="s">
        <v>601</v>
      </c>
      <c r="D1629" s="6">
        <f>+SED!AJ1629</f>
        <v>0.54188698623001319</v>
      </c>
      <c r="E1629" s="7">
        <v>0.54188698623001319</v>
      </c>
      <c r="F1629" t="e">
        <f>VLOOKUP(B1629,RegInd!$B$2:$N$388,13,FALSE)</f>
        <v>#N/A</v>
      </c>
      <c r="G1629" s="7" t="s">
        <v>3</v>
      </c>
      <c r="H1629" t="e">
        <f>+VLOOKUP(C1629,ExpPat!$A$2:$D$47,4,FALSE)</f>
        <v>#N/A</v>
      </c>
      <c r="I1629" s="7" t="s">
        <v>3</v>
      </c>
      <c r="J1629" t="e">
        <f t="shared" si="103"/>
        <v>#VALUE!</v>
      </c>
      <c r="N1629" s="3">
        <f t="shared" si="100"/>
        <v>0.24586109384443455</v>
      </c>
      <c r="O1629" s="3" t="e">
        <f t="shared" si="101"/>
        <v>#VALUE!</v>
      </c>
      <c r="P1629" s="3" t="e">
        <f t="shared" si="102"/>
        <v>#VALUE!</v>
      </c>
    </row>
    <row r="1630" spans="1:16" x14ac:dyDescent="0.3">
      <c r="A1630" t="s">
        <v>3033</v>
      </c>
      <c r="B1630" t="s">
        <v>3032</v>
      </c>
      <c r="C1630" t="s">
        <v>601</v>
      </c>
      <c r="D1630" s="6">
        <f>+SED!AJ1630</f>
        <v>0.54915364693128577</v>
      </c>
      <c r="E1630" s="7">
        <v>0.54915364693128577</v>
      </c>
      <c r="F1630" t="e">
        <f>VLOOKUP(B1630,RegInd!$B$2:$N$388,13,FALSE)</f>
        <v>#N/A</v>
      </c>
      <c r="G1630" s="7" t="s">
        <v>3</v>
      </c>
      <c r="H1630" t="e">
        <f>+VLOOKUP(C1630,ExpPat!$A$2:$D$47,4,FALSE)</f>
        <v>#N/A</v>
      </c>
      <c r="I1630" s="7" t="s">
        <v>3</v>
      </c>
      <c r="J1630" t="e">
        <f t="shared" si="103"/>
        <v>#VALUE!</v>
      </c>
      <c r="N1630" s="3">
        <f t="shared" si="100"/>
        <v>0.23402480042804186</v>
      </c>
      <c r="O1630" s="3" t="e">
        <f t="shared" si="101"/>
        <v>#VALUE!</v>
      </c>
      <c r="P1630" s="3" t="e">
        <f t="shared" si="102"/>
        <v>#VALUE!</v>
      </c>
    </row>
    <row r="1631" spans="1:16" x14ac:dyDescent="0.3">
      <c r="A1631" t="s">
        <v>3035</v>
      </c>
      <c r="B1631" t="s">
        <v>3034</v>
      </c>
      <c r="C1631" t="s">
        <v>601</v>
      </c>
      <c r="D1631" s="6">
        <f>+SED!AJ1631</f>
        <v>0.6153025038110107</v>
      </c>
      <c r="E1631" s="7">
        <v>0.6153025038110107</v>
      </c>
      <c r="F1631" t="e">
        <f>VLOOKUP(B1631,RegInd!$B$2:$N$388,13,FALSE)</f>
        <v>#N/A</v>
      </c>
      <c r="G1631" s="7" t="s">
        <v>3</v>
      </c>
      <c r="H1631" t="e">
        <f>+VLOOKUP(C1631,ExpPat!$A$2:$D$47,4,FALSE)</f>
        <v>#N/A</v>
      </c>
      <c r="I1631" s="7" t="s">
        <v>3</v>
      </c>
      <c r="J1631" t="e">
        <f t="shared" si="103"/>
        <v>#VALUE!</v>
      </c>
      <c r="N1631" s="3">
        <f t="shared" si="100"/>
        <v>0.12627829740908614</v>
      </c>
      <c r="O1631" s="3" t="e">
        <f t="shared" si="101"/>
        <v>#VALUE!</v>
      </c>
      <c r="P1631" s="3" t="e">
        <f t="shared" si="102"/>
        <v>#VALUE!</v>
      </c>
    </row>
    <row r="1632" spans="1:16" x14ac:dyDescent="0.3">
      <c r="A1632" t="s">
        <v>3037</v>
      </c>
      <c r="B1632" t="s">
        <v>3036</v>
      </c>
      <c r="C1632" t="s">
        <v>601</v>
      </c>
      <c r="D1632" s="6" t="e">
        <f>+SED!AJ1632</f>
        <v>#VALUE!</v>
      </c>
      <c r="E1632" s="7" t="s">
        <v>3</v>
      </c>
      <c r="F1632" t="e">
        <f>VLOOKUP(B1632,RegInd!$B$2:$N$388,13,FALSE)</f>
        <v>#N/A</v>
      </c>
      <c r="G1632" s="7" t="s">
        <v>3</v>
      </c>
      <c r="H1632" t="e">
        <f>+VLOOKUP(C1632,ExpPat!$A$2:$D$47,4,FALSE)</f>
        <v>#N/A</v>
      </c>
      <c r="I1632" s="7" t="s">
        <v>3</v>
      </c>
      <c r="J1632" t="e">
        <f t="shared" si="103"/>
        <v>#VALUE!</v>
      </c>
      <c r="N1632" s="3" t="e">
        <f t="shared" si="100"/>
        <v>#VALUE!</v>
      </c>
      <c r="O1632" s="3" t="e">
        <f t="shared" si="101"/>
        <v>#VALUE!</v>
      </c>
      <c r="P1632" s="3" t="e">
        <f t="shared" si="102"/>
        <v>#VALUE!</v>
      </c>
    </row>
    <row r="1633" spans="1:16" x14ac:dyDescent="0.3">
      <c r="A1633" t="s">
        <v>3039</v>
      </c>
      <c r="B1633" t="s">
        <v>3038</v>
      </c>
      <c r="C1633" t="s">
        <v>601</v>
      </c>
      <c r="D1633" s="6">
        <f>+SED!AJ1633</f>
        <v>0.56602317667453372</v>
      </c>
      <c r="E1633" s="7">
        <v>0.56602317667453372</v>
      </c>
      <c r="F1633" t="e">
        <f>VLOOKUP(B1633,RegInd!$B$2:$N$388,13,FALSE)</f>
        <v>#N/A</v>
      </c>
      <c r="G1633" s="7" t="s">
        <v>3</v>
      </c>
      <c r="H1633" t="e">
        <f>+VLOOKUP(C1633,ExpPat!$A$2:$D$47,4,FALSE)</f>
        <v>#N/A</v>
      </c>
      <c r="I1633" s="7" t="s">
        <v>3</v>
      </c>
      <c r="J1633" t="e">
        <f t="shared" si="103"/>
        <v>#VALUE!</v>
      </c>
      <c r="N1633" s="3">
        <f t="shared" si="100"/>
        <v>0.20654688284718126</v>
      </c>
      <c r="O1633" s="3" t="e">
        <f t="shared" si="101"/>
        <v>#VALUE!</v>
      </c>
      <c r="P1633" s="3" t="e">
        <f t="shared" si="102"/>
        <v>#VALUE!</v>
      </c>
    </row>
    <row r="1634" spans="1:16" x14ac:dyDescent="0.3">
      <c r="A1634" t="s">
        <v>3041</v>
      </c>
      <c r="B1634" t="s">
        <v>3040</v>
      </c>
      <c r="C1634" t="s">
        <v>601</v>
      </c>
      <c r="D1634" s="6">
        <f>+SED!AJ1634</f>
        <v>0.56237652892008583</v>
      </c>
      <c r="E1634" s="7">
        <v>0.56237652892008583</v>
      </c>
      <c r="F1634" t="e">
        <f>VLOOKUP(B1634,RegInd!$B$2:$N$388,13,FALSE)</f>
        <v>#N/A</v>
      </c>
      <c r="G1634" s="7" t="s">
        <v>3</v>
      </c>
      <c r="H1634" t="e">
        <f>+VLOOKUP(C1634,ExpPat!$A$2:$D$47,4,FALSE)</f>
        <v>#N/A</v>
      </c>
      <c r="I1634" s="7" t="s">
        <v>3</v>
      </c>
      <c r="J1634" t="e">
        <f t="shared" si="103"/>
        <v>#VALUE!</v>
      </c>
      <c r="N1634" s="3">
        <f t="shared" si="100"/>
        <v>0.21248672159599136</v>
      </c>
      <c r="O1634" s="3" t="e">
        <f t="shared" si="101"/>
        <v>#VALUE!</v>
      </c>
      <c r="P1634" s="3" t="e">
        <f t="shared" si="102"/>
        <v>#VALUE!</v>
      </c>
    </row>
    <row r="1635" spans="1:16" x14ac:dyDescent="0.3">
      <c r="A1635" t="s">
        <v>3043</v>
      </c>
      <c r="B1635" t="s">
        <v>3042</v>
      </c>
      <c r="C1635" t="s">
        <v>601</v>
      </c>
      <c r="D1635" s="6">
        <f>+SED!AJ1635</f>
        <v>0.64285305963790451</v>
      </c>
      <c r="E1635" s="7">
        <v>0.64285305963790451</v>
      </c>
      <c r="F1635" t="e">
        <f>VLOOKUP(B1635,RegInd!$B$2:$N$388,13,FALSE)</f>
        <v>#N/A</v>
      </c>
      <c r="G1635" s="7" t="s">
        <v>3</v>
      </c>
      <c r="H1635" t="e">
        <f>+VLOOKUP(C1635,ExpPat!$A$2:$D$47,4,FALSE)</f>
        <v>#N/A</v>
      </c>
      <c r="I1635" s="7" t="s">
        <v>3</v>
      </c>
      <c r="J1635" t="e">
        <f t="shared" si="103"/>
        <v>#VALUE!</v>
      </c>
      <c r="N1635" s="3">
        <f t="shared" si="100"/>
        <v>8.1402600585273266E-2</v>
      </c>
      <c r="O1635" s="3" t="e">
        <f t="shared" si="101"/>
        <v>#VALUE!</v>
      </c>
      <c r="P1635" s="3" t="e">
        <f t="shared" si="102"/>
        <v>#VALUE!</v>
      </c>
    </row>
    <row r="1636" spans="1:16" x14ac:dyDescent="0.3">
      <c r="A1636" t="s">
        <v>3045</v>
      </c>
      <c r="B1636" t="s">
        <v>3044</v>
      </c>
      <c r="C1636" t="s">
        <v>601</v>
      </c>
      <c r="D1636" s="6">
        <f>+SED!AJ1636</f>
        <v>0.56118854394209972</v>
      </c>
      <c r="E1636" s="7">
        <v>0.56118854394209972</v>
      </c>
      <c r="F1636" t="e">
        <f>VLOOKUP(B1636,RegInd!$B$2:$N$388,13,FALSE)</f>
        <v>#N/A</v>
      </c>
      <c r="G1636" s="7" t="s">
        <v>3</v>
      </c>
      <c r="H1636" t="e">
        <f>+VLOOKUP(C1636,ExpPat!$A$2:$D$47,4,FALSE)</f>
        <v>#N/A</v>
      </c>
      <c r="I1636" s="7" t="s">
        <v>3</v>
      </c>
      <c r="J1636" t="e">
        <f t="shared" si="103"/>
        <v>#VALUE!</v>
      </c>
      <c r="N1636" s="3">
        <f t="shared" si="100"/>
        <v>0.2144217698047578</v>
      </c>
      <c r="O1636" s="3" t="e">
        <f t="shared" si="101"/>
        <v>#VALUE!</v>
      </c>
      <c r="P1636" s="3" t="e">
        <f t="shared" si="102"/>
        <v>#VALUE!</v>
      </c>
    </row>
    <row r="1637" spans="1:16" x14ac:dyDescent="0.3">
      <c r="A1637" t="s">
        <v>1785</v>
      </c>
      <c r="B1637" t="s">
        <v>3046</v>
      </c>
      <c r="C1637" t="s">
        <v>601</v>
      </c>
      <c r="D1637" s="6">
        <f>+SED!AJ1637</f>
        <v>0.49018761219900386</v>
      </c>
      <c r="E1637" s="7">
        <v>0.49018761219900386</v>
      </c>
      <c r="F1637" t="e">
        <f>VLOOKUP(B1637,RegInd!$B$2:$N$388,13,FALSE)</f>
        <v>#N/A</v>
      </c>
      <c r="G1637" s="7" t="s">
        <v>3</v>
      </c>
      <c r="H1637" t="e">
        <f>+VLOOKUP(C1637,ExpPat!$A$2:$D$47,4,FALSE)</f>
        <v>#N/A</v>
      </c>
      <c r="I1637" s="7" t="s">
        <v>3</v>
      </c>
      <c r="J1637" t="e">
        <f t="shared" si="103"/>
        <v>#VALUE!</v>
      </c>
      <c r="N1637" s="3">
        <f t="shared" si="100"/>
        <v>0.33007157037978407</v>
      </c>
      <c r="O1637" s="3" t="e">
        <f t="shared" si="101"/>
        <v>#VALUE!</v>
      </c>
      <c r="P1637" s="3" t="e">
        <f t="shared" si="102"/>
        <v>#VALUE!</v>
      </c>
    </row>
    <row r="1638" spans="1:16" x14ac:dyDescent="0.3">
      <c r="A1638" t="s">
        <v>3048</v>
      </c>
      <c r="B1638" t="s">
        <v>3047</v>
      </c>
      <c r="C1638" t="s">
        <v>601</v>
      </c>
      <c r="D1638" s="6" t="e">
        <f>+SED!AJ1638</f>
        <v>#VALUE!</v>
      </c>
      <c r="E1638" s="7" t="s">
        <v>3</v>
      </c>
      <c r="F1638" t="e">
        <f>VLOOKUP(B1638,RegInd!$B$2:$N$388,13,FALSE)</f>
        <v>#N/A</v>
      </c>
      <c r="G1638" s="7" t="s">
        <v>3</v>
      </c>
      <c r="H1638" t="e">
        <f>+VLOOKUP(C1638,ExpPat!$A$2:$D$47,4,FALSE)</f>
        <v>#N/A</v>
      </c>
      <c r="I1638" s="7" t="s">
        <v>3</v>
      </c>
      <c r="J1638" t="e">
        <f t="shared" si="103"/>
        <v>#VALUE!</v>
      </c>
      <c r="N1638" s="3" t="e">
        <f t="shared" si="100"/>
        <v>#VALUE!</v>
      </c>
      <c r="O1638" s="3" t="e">
        <f t="shared" si="101"/>
        <v>#VALUE!</v>
      </c>
      <c r="P1638" s="3" t="e">
        <f t="shared" si="102"/>
        <v>#VALUE!</v>
      </c>
    </row>
    <row r="1639" spans="1:16" x14ac:dyDescent="0.3">
      <c r="A1639" t="s">
        <v>3050</v>
      </c>
      <c r="B1639" t="s">
        <v>3049</v>
      </c>
      <c r="C1639" t="s">
        <v>601</v>
      </c>
      <c r="D1639" s="6">
        <f>+SED!AJ1639</f>
        <v>0.63554754804710623</v>
      </c>
      <c r="E1639" s="7">
        <v>0.63554754804710623</v>
      </c>
      <c r="F1639" t="e">
        <f>VLOOKUP(B1639,RegInd!$B$2:$N$388,13,FALSE)</f>
        <v>#N/A</v>
      </c>
      <c r="G1639" s="7" t="s">
        <v>3</v>
      </c>
      <c r="H1639" t="e">
        <f>+VLOOKUP(C1639,ExpPat!$A$2:$D$47,4,FALSE)</f>
        <v>#N/A</v>
      </c>
      <c r="I1639" s="7" t="s">
        <v>3</v>
      </c>
      <c r="J1639" t="e">
        <f t="shared" si="103"/>
        <v>#VALUE!</v>
      </c>
      <c r="N1639" s="3">
        <f t="shared" si="100"/>
        <v>9.3302176236356504E-2</v>
      </c>
      <c r="O1639" s="3" t="e">
        <f t="shared" si="101"/>
        <v>#VALUE!</v>
      </c>
      <c r="P1639" s="3" t="e">
        <f t="shared" si="102"/>
        <v>#VALUE!</v>
      </c>
    </row>
    <row r="1640" spans="1:16" x14ac:dyDescent="0.3">
      <c r="A1640" t="s">
        <v>3052</v>
      </c>
      <c r="B1640" t="s">
        <v>3051</v>
      </c>
      <c r="C1640" t="s">
        <v>601</v>
      </c>
      <c r="D1640" s="6">
        <f>+SED!AJ1640</f>
        <v>0.62664453283172072</v>
      </c>
      <c r="E1640" s="7">
        <v>0.62664453283172072</v>
      </c>
      <c r="F1640" t="e">
        <f>VLOOKUP(B1640,RegInd!$B$2:$N$388,13,FALSE)</f>
        <v>#N/A</v>
      </c>
      <c r="G1640" s="7" t="s">
        <v>3</v>
      </c>
      <c r="H1640" t="e">
        <f>+VLOOKUP(C1640,ExpPat!$A$2:$D$47,4,FALSE)</f>
        <v>#N/A</v>
      </c>
      <c r="I1640" s="7" t="s">
        <v>3</v>
      </c>
      <c r="J1640" t="e">
        <f t="shared" si="103"/>
        <v>#VALUE!</v>
      </c>
      <c r="N1640" s="3">
        <f t="shared" si="100"/>
        <v>0.10780384415673394</v>
      </c>
      <c r="O1640" s="3" t="e">
        <f t="shared" si="101"/>
        <v>#VALUE!</v>
      </c>
      <c r="P1640" s="3" t="e">
        <f t="shared" si="102"/>
        <v>#VALUE!</v>
      </c>
    </row>
    <row r="1641" spans="1:16" x14ac:dyDescent="0.3">
      <c r="A1641" t="s">
        <v>3054</v>
      </c>
      <c r="B1641" t="s">
        <v>3053</v>
      </c>
      <c r="C1641" t="s">
        <v>601</v>
      </c>
      <c r="D1641" s="6">
        <f>+SED!AJ1641</f>
        <v>0.62873278572763636</v>
      </c>
      <c r="E1641" s="7">
        <v>0.62873278572763636</v>
      </c>
      <c r="F1641" t="e">
        <f>VLOOKUP(B1641,RegInd!$B$2:$N$388,13,FALSE)</f>
        <v>#N/A</v>
      </c>
      <c r="G1641" s="7" t="s">
        <v>3</v>
      </c>
      <c r="H1641" t="e">
        <f>+VLOOKUP(C1641,ExpPat!$A$2:$D$47,4,FALSE)</f>
        <v>#N/A</v>
      </c>
      <c r="I1641" s="7" t="s">
        <v>3</v>
      </c>
      <c r="J1641" t="e">
        <f t="shared" si="103"/>
        <v>#VALUE!</v>
      </c>
      <c r="N1641" s="3">
        <f t="shared" si="100"/>
        <v>0.10440239540058649</v>
      </c>
      <c r="O1641" s="3" t="e">
        <f t="shared" si="101"/>
        <v>#VALUE!</v>
      </c>
      <c r="P1641" s="3" t="e">
        <f t="shared" si="102"/>
        <v>#VALUE!</v>
      </c>
    </row>
    <row r="1642" spans="1:16" x14ac:dyDescent="0.3">
      <c r="A1642" t="s">
        <v>3056</v>
      </c>
      <c r="B1642" t="s">
        <v>3055</v>
      </c>
      <c r="C1642" t="s">
        <v>601</v>
      </c>
      <c r="D1642" s="6" t="e">
        <f>+SED!AJ1642</f>
        <v>#VALUE!</v>
      </c>
      <c r="E1642" s="7" t="s">
        <v>3</v>
      </c>
      <c r="F1642" t="e">
        <f>VLOOKUP(B1642,RegInd!$B$2:$N$388,13,FALSE)</f>
        <v>#N/A</v>
      </c>
      <c r="G1642" s="7" t="s">
        <v>3</v>
      </c>
      <c r="H1642" t="e">
        <f>+VLOOKUP(C1642,ExpPat!$A$2:$D$47,4,FALSE)</f>
        <v>#N/A</v>
      </c>
      <c r="I1642" s="7" t="s">
        <v>3</v>
      </c>
      <c r="J1642" t="e">
        <f t="shared" si="103"/>
        <v>#VALUE!</v>
      </c>
      <c r="N1642" s="3" t="e">
        <f t="shared" si="100"/>
        <v>#VALUE!</v>
      </c>
      <c r="O1642" s="3" t="e">
        <f t="shared" si="101"/>
        <v>#VALUE!</v>
      </c>
      <c r="P1642" s="3" t="e">
        <f t="shared" si="102"/>
        <v>#VALUE!</v>
      </c>
    </row>
    <row r="1643" spans="1:16" x14ac:dyDescent="0.3">
      <c r="A1643" t="s">
        <v>3056</v>
      </c>
      <c r="B1643" t="s">
        <v>3057</v>
      </c>
      <c r="C1643" t="s">
        <v>601</v>
      </c>
      <c r="D1643" s="6">
        <f>+SED!AJ1643</f>
        <v>0.69282859318079204</v>
      </c>
      <c r="E1643" s="7">
        <v>0.69282859318079204</v>
      </c>
      <c r="F1643" t="e">
        <f>VLOOKUP(B1643,RegInd!$B$2:$N$388,13,FALSE)</f>
        <v>#N/A</v>
      </c>
      <c r="G1643" s="7" t="s">
        <v>3</v>
      </c>
      <c r="H1643" t="e">
        <f>+VLOOKUP(C1643,ExpPat!$A$2:$D$47,4,FALSE)</f>
        <v>#N/A</v>
      </c>
      <c r="I1643" s="7" t="s">
        <v>3</v>
      </c>
      <c r="J1643" t="e">
        <f t="shared" si="103"/>
        <v>#VALUE!</v>
      </c>
      <c r="N1643" s="3">
        <f t="shared" si="100"/>
        <v>0</v>
      </c>
      <c r="O1643" s="3" t="e">
        <f t="shared" si="101"/>
        <v>#VALUE!</v>
      </c>
      <c r="P1643" s="3" t="e">
        <f t="shared" si="102"/>
        <v>#VALUE!</v>
      </c>
    </row>
    <row r="1644" spans="1:16" x14ac:dyDescent="0.3">
      <c r="A1644" t="s">
        <v>3059</v>
      </c>
      <c r="B1644" t="s">
        <v>3058</v>
      </c>
      <c r="C1644" t="s">
        <v>601</v>
      </c>
      <c r="D1644" s="6" t="e">
        <f>+SED!AJ1644</f>
        <v>#VALUE!</v>
      </c>
      <c r="E1644" s="7" t="s">
        <v>3</v>
      </c>
      <c r="F1644" t="e">
        <f>VLOOKUP(B1644,RegInd!$B$2:$N$388,13,FALSE)</f>
        <v>#N/A</v>
      </c>
      <c r="G1644" s="7" t="s">
        <v>3</v>
      </c>
      <c r="H1644" t="e">
        <f>+VLOOKUP(C1644,ExpPat!$A$2:$D$47,4,FALSE)</f>
        <v>#N/A</v>
      </c>
      <c r="I1644" s="7" t="s">
        <v>3</v>
      </c>
      <c r="J1644" t="e">
        <f t="shared" si="103"/>
        <v>#VALUE!</v>
      </c>
      <c r="N1644" s="3" t="e">
        <f t="shared" si="100"/>
        <v>#VALUE!</v>
      </c>
      <c r="O1644" s="3" t="e">
        <f t="shared" si="101"/>
        <v>#VALUE!</v>
      </c>
      <c r="P1644" s="3" t="e">
        <f t="shared" si="102"/>
        <v>#VALUE!</v>
      </c>
    </row>
    <row r="1645" spans="1:16" x14ac:dyDescent="0.3">
      <c r="A1645" t="s">
        <v>3061</v>
      </c>
      <c r="B1645" t="s">
        <v>3060</v>
      </c>
      <c r="C1645" t="s">
        <v>601</v>
      </c>
      <c r="D1645" s="6">
        <f>+SED!AJ1645</f>
        <v>0.59546335399675798</v>
      </c>
      <c r="E1645" s="7">
        <v>0.59546335399675798</v>
      </c>
      <c r="F1645" t="e">
        <f>VLOOKUP(B1645,RegInd!$B$2:$N$388,13,FALSE)</f>
        <v>#N/A</v>
      </c>
      <c r="G1645" s="7" t="s">
        <v>3</v>
      </c>
      <c r="H1645" t="e">
        <f>+VLOOKUP(C1645,ExpPat!$A$2:$D$47,4,FALSE)</f>
        <v>#N/A</v>
      </c>
      <c r="I1645" s="7" t="s">
        <v>3</v>
      </c>
      <c r="J1645" t="e">
        <f t="shared" si="103"/>
        <v>#VALUE!</v>
      </c>
      <c r="N1645" s="3">
        <f t="shared" si="100"/>
        <v>0.15859327783636068</v>
      </c>
      <c r="O1645" s="3" t="e">
        <f t="shared" si="101"/>
        <v>#VALUE!</v>
      </c>
      <c r="P1645" s="3" t="e">
        <f t="shared" si="102"/>
        <v>#VALUE!</v>
      </c>
    </row>
    <row r="1646" spans="1:16" x14ac:dyDescent="0.3">
      <c r="A1646" t="s">
        <v>3063</v>
      </c>
      <c r="B1646" t="s">
        <v>3062</v>
      </c>
      <c r="C1646" t="s">
        <v>601</v>
      </c>
      <c r="D1646" s="6">
        <f>+SED!AJ1646</f>
        <v>0.59390239438363623</v>
      </c>
      <c r="E1646" s="7">
        <v>0.59390239438363623</v>
      </c>
      <c r="F1646" t="e">
        <f>VLOOKUP(B1646,RegInd!$B$2:$N$388,13,FALSE)</f>
        <v>#N/A</v>
      </c>
      <c r="G1646" s="7" t="s">
        <v>3</v>
      </c>
      <c r="H1646" t="e">
        <f>+VLOOKUP(C1646,ExpPat!$A$2:$D$47,4,FALSE)</f>
        <v>#N/A</v>
      </c>
      <c r="I1646" s="7" t="s">
        <v>3</v>
      </c>
      <c r="J1646" t="e">
        <f t="shared" si="103"/>
        <v>#VALUE!</v>
      </c>
      <c r="N1646" s="3">
        <f t="shared" si="100"/>
        <v>0.16113584542711279</v>
      </c>
      <c r="O1646" s="3" t="e">
        <f t="shared" si="101"/>
        <v>#VALUE!</v>
      </c>
      <c r="P1646" s="3" t="e">
        <f t="shared" si="102"/>
        <v>#VALUE!</v>
      </c>
    </row>
    <row r="1647" spans="1:16" x14ac:dyDescent="0.3">
      <c r="A1647" t="s">
        <v>3065</v>
      </c>
      <c r="B1647" t="s">
        <v>3064</v>
      </c>
      <c r="C1647" t="s">
        <v>601</v>
      </c>
      <c r="D1647" s="6">
        <f>+SED!AJ1647</f>
        <v>0.58766247567558727</v>
      </c>
      <c r="E1647" s="7">
        <v>0.58766247567558727</v>
      </c>
      <c r="F1647" t="e">
        <f>VLOOKUP(B1647,RegInd!$B$2:$N$388,13,FALSE)</f>
        <v>#N/A</v>
      </c>
      <c r="G1647" s="7" t="s">
        <v>3</v>
      </c>
      <c r="H1647" t="e">
        <f>+VLOOKUP(C1647,ExpPat!$A$2:$D$47,4,FALSE)</f>
        <v>#N/A</v>
      </c>
      <c r="I1647" s="7" t="s">
        <v>3</v>
      </c>
      <c r="J1647" t="e">
        <f t="shared" si="103"/>
        <v>#VALUE!</v>
      </c>
      <c r="N1647" s="3">
        <f t="shared" si="100"/>
        <v>0.1712997311180976</v>
      </c>
      <c r="O1647" s="3" t="e">
        <f t="shared" si="101"/>
        <v>#VALUE!</v>
      </c>
      <c r="P1647" s="3" t="e">
        <f t="shared" si="102"/>
        <v>#VALUE!</v>
      </c>
    </row>
    <row r="1648" spans="1:16" x14ac:dyDescent="0.3">
      <c r="A1648" t="s">
        <v>3067</v>
      </c>
      <c r="B1648" t="s">
        <v>3066</v>
      </c>
      <c r="C1648" t="s">
        <v>601</v>
      </c>
      <c r="D1648" s="6">
        <f>+SED!AJ1648</f>
        <v>0.5892949982685729</v>
      </c>
      <c r="E1648" s="7">
        <v>0.5892949982685729</v>
      </c>
      <c r="F1648" t="e">
        <f>VLOOKUP(B1648,RegInd!$B$2:$N$388,13,FALSE)</f>
        <v>#N/A</v>
      </c>
      <c r="G1648" s="7" t="s">
        <v>3</v>
      </c>
      <c r="H1648" t="e">
        <f>+VLOOKUP(C1648,ExpPat!$A$2:$D$47,4,FALSE)</f>
        <v>#N/A</v>
      </c>
      <c r="I1648" s="7" t="s">
        <v>3</v>
      </c>
      <c r="J1648" t="e">
        <f t="shared" si="103"/>
        <v>#VALUE!</v>
      </c>
      <c r="N1648" s="3">
        <f t="shared" si="100"/>
        <v>0.16864059823522004</v>
      </c>
      <c r="O1648" s="3" t="e">
        <f t="shared" si="101"/>
        <v>#VALUE!</v>
      </c>
      <c r="P1648" s="3" t="e">
        <f t="shared" si="102"/>
        <v>#VALUE!</v>
      </c>
    </row>
    <row r="1649" spans="1:16" x14ac:dyDescent="0.3">
      <c r="A1649" t="s">
        <v>4147</v>
      </c>
      <c r="B1649" t="s">
        <v>3068</v>
      </c>
      <c r="C1649" t="s">
        <v>601</v>
      </c>
      <c r="D1649" s="6">
        <f>+SED!AJ1649</f>
        <v>0.59038198823383992</v>
      </c>
      <c r="E1649" s="7">
        <v>0.59038198823383992</v>
      </c>
      <c r="F1649" t="e">
        <f>VLOOKUP(B1649,RegInd!$B$2:$N$388,13,FALSE)</f>
        <v>#N/A</v>
      </c>
      <c r="G1649" s="7" t="s">
        <v>3</v>
      </c>
      <c r="H1649" t="e">
        <f>+VLOOKUP(C1649,ExpPat!$A$2:$D$47,4,FALSE)</f>
        <v>#N/A</v>
      </c>
      <c r="I1649" s="7" t="s">
        <v>3</v>
      </c>
      <c r="J1649" t="e">
        <f t="shared" si="103"/>
        <v>#VALUE!</v>
      </c>
      <c r="N1649" s="3">
        <f t="shared" si="100"/>
        <v>0.16687005565748247</v>
      </c>
      <c r="O1649" s="3" t="e">
        <f t="shared" si="101"/>
        <v>#VALUE!</v>
      </c>
      <c r="P1649" s="3" t="e">
        <f t="shared" si="102"/>
        <v>#VALUE!</v>
      </c>
    </row>
    <row r="1650" spans="1:16" x14ac:dyDescent="0.3">
      <c r="A1650" t="s">
        <v>3070</v>
      </c>
      <c r="B1650" t="s">
        <v>3069</v>
      </c>
      <c r="C1650" t="s">
        <v>601</v>
      </c>
      <c r="D1650" s="6">
        <f>+SED!AJ1650</f>
        <v>0.53307088177876283</v>
      </c>
      <c r="E1650" s="7">
        <v>0.53307088177876283</v>
      </c>
      <c r="F1650" t="e">
        <f>VLOOKUP(B1650,RegInd!$B$2:$N$388,13,FALSE)</f>
        <v>#N/A</v>
      </c>
      <c r="G1650" s="7" t="s">
        <v>3</v>
      </c>
      <c r="H1650" t="e">
        <f>+VLOOKUP(C1650,ExpPat!$A$2:$D$47,4,FALSE)</f>
        <v>#N/A</v>
      </c>
      <c r="I1650" s="7" t="s">
        <v>3</v>
      </c>
      <c r="J1650" t="e">
        <f t="shared" si="103"/>
        <v>#VALUE!</v>
      </c>
      <c r="N1650" s="3">
        <f t="shared" si="100"/>
        <v>0.26022119724877968</v>
      </c>
      <c r="O1650" s="3" t="e">
        <f t="shared" si="101"/>
        <v>#VALUE!</v>
      </c>
      <c r="P1650" s="3" t="e">
        <f t="shared" si="102"/>
        <v>#VALUE!</v>
      </c>
    </row>
    <row r="1651" spans="1:16" x14ac:dyDescent="0.3">
      <c r="A1651" t="s">
        <v>3072</v>
      </c>
      <c r="B1651" t="s">
        <v>3071</v>
      </c>
      <c r="C1651" t="s">
        <v>601</v>
      </c>
      <c r="D1651" s="6">
        <f>+SED!AJ1651</f>
        <v>0.59191986999571522</v>
      </c>
      <c r="E1651" s="7">
        <v>0.59191986999571522</v>
      </c>
      <c r="F1651" t="e">
        <f>VLOOKUP(B1651,RegInd!$B$2:$N$388,13,FALSE)</f>
        <v>#N/A</v>
      </c>
      <c r="G1651" s="7" t="s">
        <v>3</v>
      </c>
      <c r="H1651" t="e">
        <f>+VLOOKUP(C1651,ExpPat!$A$2:$D$47,4,FALSE)</f>
        <v>#N/A</v>
      </c>
      <c r="I1651" s="7" t="s">
        <v>3</v>
      </c>
      <c r="J1651" t="e">
        <f t="shared" si="103"/>
        <v>#VALUE!</v>
      </c>
      <c r="N1651" s="3">
        <f t="shared" si="100"/>
        <v>0.16436507840292491</v>
      </c>
      <c r="O1651" s="3" t="e">
        <f t="shared" si="101"/>
        <v>#VALUE!</v>
      </c>
      <c r="P1651" s="3" t="e">
        <f t="shared" si="102"/>
        <v>#VALUE!</v>
      </c>
    </row>
    <row r="1652" spans="1:16" x14ac:dyDescent="0.3">
      <c r="A1652" t="s">
        <v>3074</v>
      </c>
      <c r="B1652" t="s">
        <v>3073</v>
      </c>
      <c r="C1652" t="s">
        <v>601</v>
      </c>
      <c r="D1652" s="6" t="e">
        <f>+SED!AJ1652</f>
        <v>#VALUE!</v>
      </c>
      <c r="E1652" s="7" t="s">
        <v>3</v>
      </c>
      <c r="F1652" t="e">
        <f>VLOOKUP(B1652,RegInd!$B$2:$N$388,13,FALSE)</f>
        <v>#N/A</v>
      </c>
      <c r="G1652" s="7" t="s">
        <v>3</v>
      </c>
      <c r="H1652" t="e">
        <f>+VLOOKUP(C1652,ExpPat!$A$2:$D$47,4,FALSE)</f>
        <v>#N/A</v>
      </c>
      <c r="I1652" s="7" t="s">
        <v>3</v>
      </c>
      <c r="J1652" t="e">
        <f t="shared" si="103"/>
        <v>#VALUE!</v>
      </c>
      <c r="N1652" s="3" t="e">
        <f t="shared" si="100"/>
        <v>#VALUE!</v>
      </c>
      <c r="O1652" s="3" t="e">
        <f t="shared" si="101"/>
        <v>#VALUE!</v>
      </c>
      <c r="P1652" s="3" t="e">
        <f t="shared" si="102"/>
        <v>#VALUE!</v>
      </c>
    </row>
    <row r="1653" spans="1:16" x14ac:dyDescent="0.3">
      <c r="A1653" t="s">
        <v>3076</v>
      </c>
      <c r="B1653" t="s">
        <v>3075</v>
      </c>
      <c r="C1653" t="s">
        <v>601</v>
      </c>
      <c r="D1653" s="6">
        <f>+SED!AJ1653</f>
        <v>0.59996040547036189</v>
      </c>
      <c r="E1653" s="7">
        <v>0.59996040547036189</v>
      </c>
      <c r="F1653" t="e">
        <f>VLOOKUP(B1653,RegInd!$B$2:$N$388,13,FALSE)</f>
        <v>#N/A</v>
      </c>
      <c r="G1653" s="7" t="s">
        <v>3</v>
      </c>
      <c r="H1653" t="e">
        <f>+VLOOKUP(C1653,ExpPat!$A$2:$D$47,4,FALSE)</f>
        <v>#N/A</v>
      </c>
      <c r="I1653" s="7" t="s">
        <v>3</v>
      </c>
      <c r="J1653" t="e">
        <f t="shared" si="103"/>
        <v>#VALUE!</v>
      </c>
      <c r="N1653" s="3">
        <f t="shared" si="100"/>
        <v>0.15126825979322078</v>
      </c>
      <c r="O1653" s="3" t="e">
        <f t="shared" si="101"/>
        <v>#VALUE!</v>
      </c>
      <c r="P1653" s="3" t="e">
        <f t="shared" si="102"/>
        <v>#VALUE!</v>
      </c>
    </row>
    <row r="1654" spans="1:16" x14ac:dyDescent="0.3">
      <c r="A1654" t="s">
        <v>3078</v>
      </c>
      <c r="B1654" t="s">
        <v>3077</v>
      </c>
      <c r="C1654" t="s">
        <v>601</v>
      </c>
      <c r="D1654" s="6">
        <f>+SED!AJ1654</f>
        <v>0.60436342320538938</v>
      </c>
      <c r="E1654" s="7">
        <v>0.60436342320538938</v>
      </c>
      <c r="F1654" t="e">
        <f>VLOOKUP(B1654,RegInd!$B$2:$N$388,13,FALSE)</f>
        <v>#N/A</v>
      </c>
      <c r="G1654" s="7" t="s">
        <v>3</v>
      </c>
      <c r="H1654" t="e">
        <f>+VLOOKUP(C1654,ExpPat!$A$2:$D$47,4,FALSE)</f>
        <v>#N/A</v>
      </c>
      <c r="I1654" s="7" t="s">
        <v>3</v>
      </c>
      <c r="J1654" t="e">
        <f t="shared" si="103"/>
        <v>#VALUE!</v>
      </c>
      <c r="N1654" s="3">
        <f t="shared" si="100"/>
        <v>0.14409640851630079</v>
      </c>
      <c r="O1654" s="3" t="e">
        <f t="shared" si="101"/>
        <v>#VALUE!</v>
      </c>
      <c r="P1654" s="3" t="e">
        <f t="shared" si="102"/>
        <v>#VALUE!</v>
      </c>
    </row>
    <row r="1655" spans="1:16" x14ac:dyDescent="0.3">
      <c r="A1655" t="s">
        <v>3080</v>
      </c>
      <c r="B1655" t="s">
        <v>3079</v>
      </c>
      <c r="C1655" t="s">
        <v>601</v>
      </c>
      <c r="D1655" s="6">
        <f>+SED!AJ1655</f>
        <v>0.61017958073345757</v>
      </c>
      <c r="E1655" s="7">
        <v>0.61017958073345757</v>
      </c>
      <c r="F1655" t="e">
        <f>VLOOKUP(B1655,RegInd!$B$2:$N$388,13,FALSE)</f>
        <v>#N/A</v>
      </c>
      <c r="G1655" s="7" t="s">
        <v>3</v>
      </c>
      <c r="H1655" t="e">
        <f>+VLOOKUP(C1655,ExpPat!$A$2:$D$47,4,FALSE)</f>
        <v>#N/A</v>
      </c>
      <c r="I1655" s="7" t="s">
        <v>3</v>
      </c>
      <c r="J1655" t="e">
        <f t="shared" si="103"/>
        <v>#VALUE!</v>
      </c>
      <c r="N1655" s="3">
        <f t="shared" si="100"/>
        <v>0.13462276582288035</v>
      </c>
      <c r="O1655" s="3" t="e">
        <f t="shared" si="101"/>
        <v>#VALUE!</v>
      </c>
      <c r="P1655" s="3" t="e">
        <f t="shared" si="102"/>
        <v>#VALUE!</v>
      </c>
    </row>
    <row r="1656" spans="1:16" x14ac:dyDescent="0.3">
      <c r="A1656" t="s">
        <v>3082</v>
      </c>
      <c r="B1656" t="s">
        <v>3081</v>
      </c>
      <c r="C1656" t="s">
        <v>601</v>
      </c>
      <c r="D1656" s="6">
        <f>+SED!AJ1656</f>
        <v>0.60187407377709146</v>
      </c>
      <c r="E1656" s="7">
        <v>0.60187407377709146</v>
      </c>
      <c r="F1656" t="e">
        <f>VLOOKUP(B1656,RegInd!$B$2:$N$388,13,FALSE)</f>
        <v>#N/A</v>
      </c>
      <c r="G1656" s="7" t="s">
        <v>3</v>
      </c>
      <c r="H1656" t="e">
        <f>+VLOOKUP(C1656,ExpPat!$A$2:$D$47,4,FALSE)</f>
        <v>#N/A</v>
      </c>
      <c r="I1656" s="7" t="s">
        <v>3</v>
      </c>
      <c r="J1656" t="e">
        <f t="shared" si="103"/>
        <v>#VALUE!</v>
      </c>
      <c r="N1656" s="3">
        <f t="shared" si="100"/>
        <v>0.14815118298018948</v>
      </c>
      <c r="O1656" s="3" t="e">
        <f t="shared" si="101"/>
        <v>#VALUE!</v>
      </c>
      <c r="P1656" s="3" t="e">
        <f t="shared" si="102"/>
        <v>#VALUE!</v>
      </c>
    </row>
    <row r="1657" spans="1:16" x14ac:dyDescent="0.3">
      <c r="A1657" t="s">
        <v>3084</v>
      </c>
      <c r="B1657" t="s">
        <v>3083</v>
      </c>
      <c r="C1657" t="s">
        <v>601</v>
      </c>
      <c r="D1657" s="6">
        <f>+SED!AJ1657</f>
        <v>0.61414294086758736</v>
      </c>
      <c r="E1657" s="7">
        <v>0.61414294086758736</v>
      </c>
      <c r="F1657" t="e">
        <f>VLOOKUP(B1657,RegInd!$B$2:$N$388,13,FALSE)</f>
        <v>#N/A</v>
      </c>
      <c r="G1657" s="7" t="s">
        <v>3</v>
      </c>
      <c r="H1657" t="e">
        <f>+VLOOKUP(C1657,ExpPat!$A$2:$D$47,4,FALSE)</f>
        <v>#N/A</v>
      </c>
      <c r="I1657" s="7" t="s">
        <v>3</v>
      </c>
      <c r="J1657" t="e">
        <f t="shared" si="103"/>
        <v>#VALUE!</v>
      </c>
      <c r="N1657" s="3">
        <f t="shared" si="100"/>
        <v>0.12816705041371323</v>
      </c>
      <c r="O1657" s="3" t="e">
        <f t="shared" si="101"/>
        <v>#VALUE!</v>
      </c>
      <c r="P1657" s="3" t="e">
        <f t="shared" si="102"/>
        <v>#VALUE!</v>
      </c>
    </row>
    <row r="1658" spans="1:16" x14ac:dyDescent="0.3">
      <c r="A1658" t="s">
        <v>3086</v>
      </c>
      <c r="B1658" t="s">
        <v>3085</v>
      </c>
      <c r="C1658" t="s">
        <v>601</v>
      </c>
      <c r="D1658" s="6">
        <f>+SED!AJ1658</f>
        <v>0.67430481365711015</v>
      </c>
      <c r="E1658" s="7">
        <v>0.67430481365711015</v>
      </c>
      <c r="F1658" t="e">
        <f>VLOOKUP(B1658,RegInd!$B$2:$N$388,13,FALSE)</f>
        <v>#N/A</v>
      </c>
      <c r="G1658" s="7" t="s">
        <v>3</v>
      </c>
      <c r="H1658" t="e">
        <f>+VLOOKUP(C1658,ExpPat!$A$2:$D$47,4,FALSE)</f>
        <v>#N/A</v>
      </c>
      <c r="I1658" s="7" t="s">
        <v>3</v>
      </c>
      <c r="J1658" t="e">
        <f t="shared" si="103"/>
        <v>#VALUE!</v>
      </c>
      <c r="N1658" s="3">
        <f t="shared" si="100"/>
        <v>3.0172440772481601E-2</v>
      </c>
      <c r="O1658" s="3" t="e">
        <f t="shared" si="101"/>
        <v>#VALUE!</v>
      </c>
      <c r="P1658" s="3" t="e">
        <f t="shared" si="102"/>
        <v>#VALUE!</v>
      </c>
    </row>
    <row r="1659" spans="1:16" x14ac:dyDescent="0.3">
      <c r="A1659" t="s">
        <v>3088</v>
      </c>
      <c r="B1659" t="s">
        <v>3087</v>
      </c>
      <c r="C1659" t="s">
        <v>601</v>
      </c>
      <c r="D1659" s="6" t="e">
        <f>+SED!AJ1659</f>
        <v>#VALUE!</v>
      </c>
      <c r="E1659" s="7" t="s">
        <v>3</v>
      </c>
      <c r="F1659" t="e">
        <f>VLOOKUP(B1659,RegInd!$B$2:$N$388,13,FALSE)</f>
        <v>#N/A</v>
      </c>
      <c r="G1659" s="7" t="s">
        <v>3</v>
      </c>
      <c r="H1659" t="e">
        <f>+VLOOKUP(C1659,ExpPat!$A$2:$D$47,4,FALSE)</f>
        <v>#N/A</v>
      </c>
      <c r="I1659" s="7" t="s">
        <v>3</v>
      </c>
      <c r="J1659" t="e">
        <f t="shared" si="103"/>
        <v>#VALUE!</v>
      </c>
      <c r="N1659" s="3" t="e">
        <f t="shared" si="100"/>
        <v>#VALUE!</v>
      </c>
      <c r="O1659" s="3" t="e">
        <f t="shared" si="101"/>
        <v>#VALUE!</v>
      </c>
      <c r="P1659" s="3" t="e">
        <f t="shared" si="102"/>
        <v>#VALUE!</v>
      </c>
    </row>
    <row r="1660" spans="1:16" x14ac:dyDescent="0.3">
      <c r="A1660" t="s">
        <v>3088</v>
      </c>
      <c r="B1660" t="s">
        <v>3089</v>
      </c>
      <c r="C1660" t="s">
        <v>601</v>
      </c>
      <c r="D1660" s="6">
        <f>+SED!AJ1660</f>
        <v>0.62709938951516364</v>
      </c>
      <c r="E1660" s="7">
        <v>0.62709938951516364</v>
      </c>
      <c r="F1660" t="e">
        <f>VLOOKUP(B1660,RegInd!$B$2:$N$388,13,FALSE)</f>
        <v>#N/A</v>
      </c>
      <c r="G1660" s="7" t="s">
        <v>3</v>
      </c>
      <c r="H1660" t="e">
        <f>+VLOOKUP(C1660,ExpPat!$A$2:$D$47,4,FALSE)</f>
        <v>#N/A</v>
      </c>
      <c r="I1660" s="7" t="s">
        <v>3</v>
      </c>
      <c r="J1660" t="e">
        <f t="shared" si="103"/>
        <v>#VALUE!</v>
      </c>
      <c r="N1660" s="3">
        <f t="shared" si="100"/>
        <v>0.10706295127774001</v>
      </c>
      <c r="O1660" s="3" t="e">
        <f t="shared" si="101"/>
        <v>#VALUE!</v>
      </c>
      <c r="P1660" s="3" t="e">
        <f t="shared" si="102"/>
        <v>#VALUE!</v>
      </c>
    </row>
    <row r="1661" spans="1:16" x14ac:dyDescent="0.3">
      <c r="A1661" t="s">
        <v>602</v>
      </c>
      <c r="B1661" t="s">
        <v>603</v>
      </c>
      <c r="C1661" t="s">
        <v>603</v>
      </c>
      <c r="D1661" s="6" t="e">
        <f>+SED!AJ1661</f>
        <v>#VALUE!</v>
      </c>
      <c r="E1661" s="7" t="s">
        <v>3</v>
      </c>
      <c r="F1661" t="e">
        <f>VLOOKUP(B1661,RegInd!$B$2:$N$388,13,FALSE)</f>
        <v>#N/A</v>
      </c>
      <c r="G1661" s="7" t="s">
        <v>3</v>
      </c>
      <c r="H1661" t="e">
        <f>+VLOOKUP(C1661,ExpPat!$A$2:$D$47,4,FALSE)</f>
        <v>#VALUE!</v>
      </c>
      <c r="I1661" s="7" t="s">
        <v>3</v>
      </c>
      <c r="J1661" t="e">
        <f t="shared" si="103"/>
        <v>#VALUE!</v>
      </c>
      <c r="N1661" s="3" t="e">
        <f t="shared" si="100"/>
        <v>#VALUE!</v>
      </c>
      <c r="O1661" s="3" t="e">
        <f t="shared" si="101"/>
        <v>#VALUE!</v>
      </c>
      <c r="P1661" s="3" t="e">
        <f t="shared" si="102"/>
        <v>#VALUE!</v>
      </c>
    </row>
    <row r="1662" spans="1:16" x14ac:dyDescent="0.3">
      <c r="A1662" t="s">
        <v>3091</v>
      </c>
      <c r="B1662" t="s">
        <v>3090</v>
      </c>
      <c r="C1662" t="s">
        <v>603</v>
      </c>
      <c r="D1662" s="6" t="e">
        <f>+SED!AJ1662</f>
        <v>#VALUE!</v>
      </c>
      <c r="E1662" s="7" t="s">
        <v>3</v>
      </c>
      <c r="F1662" t="e">
        <f>VLOOKUP(B1662,RegInd!$B$2:$N$388,13,FALSE)</f>
        <v>#N/A</v>
      </c>
      <c r="G1662" s="7" t="s">
        <v>3</v>
      </c>
      <c r="H1662" t="e">
        <f>+VLOOKUP(C1662,ExpPat!$A$2:$D$47,4,FALSE)</f>
        <v>#VALUE!</v>
      </c>
      <c r="I1662" s="7" t="s">
        <v>3</v>
      </c>
      <c r="J1662" t="e">
        <f t="shared" si="103"/>
        <v>#VALUE!</v>
      </c>
      <c r="N1662" s="3" t="e">
        <f t="shared" si="100"/>
        <v>#VALUE!</v>
      </c>
      <c r="O1662" s="3" t="e">
        <f t="shared" si="101"/>
        <v>#VALUE!</v>
      </c>
      <c r="P1662" s="3" t="e">
        <f t="shared" si="102"/>
        <v>#VALUE!</v>
      </c>
    </row>
    <row r="1663" spans="1:16" x14ac:dyDescent="0.3">
      <c r="A1663" t="s">
        <v>3093</v>
      </c>
      <c r="B1663" t="s">
        <v>3092</v>
      </c>
      <c r="C1663" t="s">
        <v>603</v>
      </c>
      <c r="D1663" s="6" t="e">
        <f>+SED!AJ1663</f>
        <v>#VALUE!</v>
      </c>
      <c r="E1663" s="7" t="s">
        <v>3</v>
      </c>
      <c r="F1663" t="e">
        <f>VLOOKUP(B1663,RegInd!$B$2:$N$388,13,FALSE)</f>
        <v>#N/A</v>
      </c>
      <c r="G1663" s="7" t="s">
        <v>3</v>
      </c>
      <c r="H1663" t="e">
        <f>+VLOOKUP(C1663,ExpPat!$A$2:$D$47,4,FALSE)</f>
        <v>#VALUE!</v>
      </c>
      <c r="I1663" s="7" t="s">
        <v>3</v>
      </c>
      <c r="J1663" t="e">
        <f t="shared" si="103"/>
        <v>#VALUE!</v>
      </c>
      <c r="N1663" s="3" t="e">
        <f t="shared" si="100"/>
        <v>#VALUE!</v>
      </c>
      <c r="O1663" s="3" t="e">
        <f t="shared" si="101"/>
        <v>#VALUE!</v>
      </c>
      <c r="P1663" s="3" t="e">
        <f t="shared" si="102"/>
        <v>#VALUE!</v>
      </c>
    </row>
    <row r="1664" spans="1:16" x14ac:dyDescent="0.3">
      <c r="A1664" t="s">
        <v>3095</v>
      </c>
      <c r="B1664" t="s">
        <v>3094</v>
      </c>
      <c r="C1664" t="s">
        <v>603</v>
      </c>
      <c r="D1664" s="6" t="e">
        <f>+SED!AJ1664</f>
        <v>#VALUE!</v>
      </c>
      <c r="E1664" s="7" t="s">
        <v>3</v>
      </c>
      <c r="F1664" t="e">
        <f>VLOOKUP(B1664,RegInd!$B$2:$N$388,13,FALSE)</f>
        <v>#N/A</v>
      </c>
      <c r="G1664" s="7" t="s">
        <v>3</v>
      </c>
      <c r="H1664" t="e">
        <f>+VLOOKUP(C1664,ExpPat!$A$2:$D$47,4,FALSE)</f>
        <v>#VALUE!</v>
      </c>
      <c r="I1664" s="7" t="s">
        <v>3</v>
      </c>
      <c r="J1664" t="e">
        <f t="shared" si="103"/>
        <v>#VALUE!</v>
      </c>
      <c r="N1664" s="3" t="e">
        <f t="shared" si="100"/>
        <v>#VALUE!</v>
      </c>
      <c r="O1664" s="3" t="e">
        <f t="shared" si="101"/>
        <v>#VALUE!</v>
      </c>
      <c r="P1664" s="3" t="e">
        <f t="shared" si="102"/>
        <v>#VALUE!</v>
      </c>
    </row>
    <row r="1665" spans="1:16" x14ac:dyDescent="0.3">
      <c r="A1665" t="s">
        <v>3097</v>
      </c>
      <c r="B1665" t="s">
        <v>3096</v>
      </c>
      <c r="C1665" t="s">
        <v>603</v>
      </c>
      <c r="D1665" s="6" t="e">
        <f>+SED!AJ1665</f>
        <v>#VALUE!</v>
      </c>
      <c r="E1665" s="7" t="s">
        <v>3</v>
      </c>
      <c r="F1665" t="e">
        <f>VLOOKUP(B1665,RegInd!$B$2:$N$388,13,FALSE)</f>
        <v>#N/A</v>
      </c>
      <c r="G1665" s="7" t="s">
        <v>3</v>
      </c>
      <c r="H1665" t="e">
        <f>+VLOOKUP(C1665,ExpPat!$A$2:$D$47,4,FALSE)</f>
        <v>#VALUE!</v>
      </c>
      <c r="I1665" s="7" t="s">
        <v>3</v>
      </c>
      <c r="J1665" t="e">
        <f t="shared" si="103"/>
        <v>#VALUE!</v>
      </c>
      <c r="N1665" s="3" t="e">
        <f t="shared" si="100"/>
        <v>#VALUE!</v>
      </c>
      <c r="O1665" s="3" t="e">
        <f t="shared" si="101"/>
        <v>#VALUE!</v>
      </c>
      <c r="P1665" s="3" t="e">
        <f t="shared" si="102"/>
        <v>#VALUE!</v>
      </c>
    </row>
    <row r="1666" spans="1:16" x14ac:dyDescent="0.3">
      <c r="A1666" t="s">
        <v>3099</v>
      </c>
      <c r="B1666" t="s">
        <v>3098</v>
      </c>
      <c r="C1666" t="s">
        <v>603</v>
      </c>
      <c r="D1666" s="6" t="e">
        <f>+SED!AJ1666</f>
        <v>#VALUE!</v>
      </c>
      <c r="E1666" s="7" t="s">
        <v>3</v>
      </c>
      <c r="F1666" t="e">
        <f>VLOOKUP(B1666,RegInd!$B$2:$N$388,13,FALSE)</f>
        <v>#N/A</v>
      </c>
      <c r="G1666" s="7" t="s">
        <v>3</v>
      </c>
      <c r="H1666" t="e">
        <f>+VLOOKUP(C1666,ExpPat!$A$2:$D$47,4,FALSE)</f>
        <v>#VALUE!</v>
      </c>
      <c r="I1666" s="7" t="s">
        <v>3</v>
      </c>
      <c r="J1666" t="e">
        <f t="shared" si="103"/>
        <v>#VALUE!</v>
      </c>
      <c r="N1666" s="3" t="e">
        <f t="shared" ref="N1666:N1729" si="104">1-(E1666-$L$2)/($M$2-$L$2)</f>
        <v>#VALUE!</v>
      </c>
      <c r="O1666" s="3" t="e">
        <f t="shared" ref="O1666:O1729" si="105">+(G1666-$L$3)/($M$3-$L$3)</f>
        <v>#VALUE!</v>
      </c>
      <c r="P1666" s="3" t="e">
        <f t="shared" ref="P1666:P1729" si="106">+(I1666-$L$4)/($M$4-$L$4)</f>
        <v>#VALUE!</v>
      </c>
    </row>
    <row r="1667" spans="1:16" x14ac:dyDescent="0.3">
      <c r="A1667" t="s">
        <v>3101</v>
      </c>
      <c r="B1667" t="s">
        <v>3100</v>
      </c>
      <c r="C1667" t="s">
        <v>603</v>
      </c>
      <c r="D1667" s="6" t="e">
        <f>+SED!AJ1667</f>
        <v>#VALUE!</v>
      </c>
      <c r="E1667" s="7" t="s">
        <v>3</v>
      </c>
      <c r="F1667" t="e">
        <f>VLOOKUP(B1667,RegInd!$B$2:$N$388,13,FALSE)</f>
        <v>#N/A</v>
      </c>
      <c r="G1667" s="7" t="s">
        <v>3</v>
      </c>
      <c r="H1667" t="e">
        <f>+VLOOKUP(C1667,ExpPat!$A$2:$D$47,4,FALSE)</f>
        <v>#VALUE!</v>
      </c>
      <c r="I1667" s="7" t="s">
        <v>3</v>
      </c>
      <c r="J1667" t="e">
        <f t="shared" ref="J1667:J1730" si="107">+(N1667/3)+(O1667/3)+(P1667/3)</f>
        <v>#VALUE!</v>
      </c>
      <c r="N1667" s="3" t="e">
        <f t="shared" si="104"/>
        <v>#VALUE!</v>
      </c>
      <c r="O1667" s="3" t="e">
        <f t="shared" si="105"/>
        <v>#VALUE!</v>
      </c>
      <c r="P1667" s="3" t="e">
        <f t="shared" si="106"/>
        <v>#VALUE!</v>
      </c>
    </row>
    <row r="1668" spans="1:16" x14ac:dyDescent="0.3">
      <c r="A1668" t="s">
        <v>3103</v>
      </c>
      <c r="B1668" t="s">
        <v>3102</v>
      </c>
      <c r="C1668" t="s">
        <v>603</v>
      </c>
      <c r="D1668" s="6" t="e">
        <f>+SED!AJ1668</f>
        <v>#VALUE!</v>
      </c>
      <c r="E1668" s="7" t="s">
        <v>3</v>
      </c>
      <c r="F1668" t="e">
        <f>VLOOKUP(B1668,RegInd!$B$2:$N$388,13,FALSE)</f>
        <v>#N/A</v>
      </c>
      <c r="G1668" s="7" t="s">
        <v>3</v>
      </c>
      <c r="H1668" t="e">
        <f>+VLOOKUP(C1668,ExpPat!$A$2:$D$47,4,FALSE)</f>
        <v>#VALUE!</v>
      </c>
      <c r="I1668" s="7" t="s">
        <v>3</v>
      </c>
      <c r="J1668" t="e">
        <f t="shared" si="107"/>
        <v>#VALUE!</v>
      </c>
      <c r="N1668" s="3" t="e">
        <f t="shared" si="104"/>
        <v>#VALUE!</v>
      </c>
      <c r="O1668" s="3" t="e">
        <f t="shared" si="105"/>
        <v>#VALUE!</v>
      </c>
      <c r="P1668" s="3" t="e">
        <f t="shared" si="106"/>
        <v>#VALUE!</v>
      </c>
    </row>
    <row r="1669" spans="1:16" x14ac:dyDescent="0.3">
      <c r="A1669" t="s">
        <v>3105</v>
      </c>
      <c r="B1669" t="s">
        <v>3104</v>
      </c>
      <c r="C1669" t="s">
        <v>603</v>
      </c>
      <c r="D1669" s="6" t="e">
        <f>+SED!AJ1669</f>
        <v>#VALUE!</v>
      </c>
      <c r="E1669" s="7" t="s">
        <v>3</v>
      </c>
      <c r="F1669" t="e">
        <f>VLOOKUP(B1669,RegInd!$B$2:$N$388,13,FALSE)</f>
        <v>#N/A</v>
      </c>
      <c r="G1669" s="7" t="s">
        <v>3</v>
      </c>
      <c r="H1669" t="e">
        <f>+VLOOKUP(C1669,ExpPat!$A$2:$D$47,4,FALSE)</f>
        <v>#VALUE!</v>
      </c>
      <c r="I1669" s="7" t="s">
        <v>3</v>
      </c>
      <c r="J1669" t="e">
        <f t="shared" si="107"/>
        <v>#VALUE!</v>
      </c>
      <c r="N1669" s="3" t="e">
        <f t="shared" si="104"/>
        <v>#VALUE!</v>
      </c>
      <c r="O1669" s="3" t="e">
        <f t="shared" si="105"/>
        <v>#VALUE!</v>
      </c>
      <c r="P1669" s="3" t="e">
        <f t="shared" si="106"/>
        <v>#VALUE!</v>
      </c>
    </row>
    <row r="1670" spans="1:16" x14ac:dyDescent="0.3">
      <c r="A1670" t="s">
        <v>3107</v>
      </c>
      <c r="B1670" t="s">
        <v>3106</v>
      </c>
      <c r="C1670" t="s">
        <v>603</v>
      </c>
      <c r="D1670" s="6" t="e">
        <f>+SED!AJ1670</f>
        <v>#VALUE!</v>
      </c>
      <c r="E1670" s="7" t="s">
        <v>3</v>
      </c>
      <c r="F1670" t="e">
        <f>VLOOKUP(B1670,RegInd!$B$2:$N$388,13,FALSE)</f>
        <v>#N/A</v>
      </c>
      <c r="G1670" s="7" t="s">
        <v>3</v>
      </c>
      <c r="H1670" t="e">
        <f>+VLOOKUP(C1670,ExpPat!$A$2:$D$47,4,FALSE)</f>
        <v>#VALUE!</v>
      </c>
      <c r="I1670" s="7" t="s">
        <v>3</v>
      </c>
      <c r="J1670" t="e">
        <f t="shared" si="107"/>
        <v>#VALUE!</v>
      </c>
      <c r="N1670" s="3" t="e">
        <f t="shared" si="104"/>
        <v>#VALUE!</v>
      </c>
      <c r="O1670" s="3" t="e">
        <f t="shared" si="105"/>
        <v>#VALUE!</v>
      </c>
      <c r="P1670" s="3" t="e">
        <f t="shared" si="106"/>
        <v>#VALUE!</v>
      </c>
    </row>
    <row r="1671" spans="1:16" x14ac:dyDescent="0.3">
      <c r="A1671" t="s">
        <v>3109</v>
      </c>
      <c r="B1671" t="s">
        <v>3108</v>
      </c>
      <c r="C1671" t="s">
        <v>603</v>
      </c>
      <c r="D1671" s="6" t="e">
        <f>+SED!AJ1671</f>
        <v>#VALUE!</v>
      </c>
      <c r="E1671" s="7" t="s">
        <v>3</v>
      </c>
      <c r="F1671" t="e">
        <f>VLOOKUP(B1671,RegInd!$B$2:$N$388,13,FALSE)</f>
        <v>#N/A</v>
      </c>
      <c r="G1671" s="7" t="s">
        <v>3</v>
      </c>
      <c r="H1671" t="e">
        <f>+VLOOKUP(C1671,ExpPat!$A$2:$D$47,4,FALSE)</f>
        <v>#VALUE!</v>
      </c>
      <c r="I1671" s="7" t="s">
        <v>3</v>
      </c>
      <c r="J1671" t="e">
        <f t="shared" si="107"/>
        <v>#VALUE!</v>
      </c>
      <c r="N1671" s="3" t="e">
        <f t="shared" si="104"/>
        <v>#VALUE!</v>
      </c>
      <c r="O1671" s="3" t="e">
        <f t="shared" si="105"/>
        <v>#VALUE!</v>
      </c>
      <c r="P1671" s="3" t="e">
        <f t="shared" si="106"/>
        <v>#VALUE!</v>
      </c>
    </row>
    <row r="1672" spans="1:16" x14ac:dyDescent="0.3">
      <c r="A1672" t="s">
        <v>3111</v>
      </c>
      <c r="B1672" t="s">
        <v>3110</v>
      </c>
      <c r="C1672" t="s">
        <v>603</v>
      </c>
      <c r="D1672" s="6" t="e">
        <f>+SED!AJ1672</f>
        <v>#VALUE!</v>
      </c>
      <c r="E1672" s="7" t="s">
        <v>3</v>
      </c>
      <c r="F1672" t="e">
        <f>VLOOKUP(B1672,RegInd!$B$2:$N$388,13,FALSE)</f>
        <v>#N/A</v>
      </c>
      <c r="G1672" s="7" t="s">
        <v>3</v>
      </c>
      <c r="H1672" t="e">
        <f>+VLOOKUP(C1672,ExpPat!$A$2:$D$47,4,FALSE)</f>
        <v>#VALUE!</v>
      </c>
      <c r="I1672" s="7" t="s">
        <v>3</v>
      </c>
      <c r="J1672" t="e">
        <f t="shared" si="107"/>
        <v>#VALUE!</v>
      </c>
      <c r="N1672" s="3" t="e">
        <f t="shared" si="104"/>
        <v>#VALUE!</v>
      </c>
      <c r="O1672" s="3" t="e">
        <f t="shared" si="105"/>
        <v>#VALUE!</v>
      </c>
      <c r="P1672" s="3" t="e">
        <f t="shared" si="106"/>
        <v>#VALUE!</v>
      </c>
    </row>
    <row r="1673" spans="1:16" x14ac:dyDescent="0.3">
      <c r="A1673" t="s">
        <v>3113</v>
      </c>
      <c r="B1673" t="s">
        <v>3112</v>
      </c>
      <c r="C1673" t="s">
        <v>603</v>
      </c>
      <c r="D1673" s="6" t="e">
        <f>+SED!AJ1673</f>
        <v>#VALUE!</v>
      </c>
      <c r="E1673" s="7" t="s">
        <v>3</v>
      </c>
      <c r="F1673" t="e">
        <f>VLOOKUP(B1673,RegInd!$B$2:$N$388,13,FALSE)</f>
        <v>#N/A</v>
      </c>
      <c r="G1673" s="7" t="s">
        <v>3</v>
      </c>
      <c r="H1673" t="e">
        <f>+VLOOKUP(C1673,ExpPat!$A$2:$D$47,4,FALSE)</f>
        <v>#VALUE!</v>
      </c>
      <c r="I1673" s="7" t="s">
        <v>3</v>
      </c>
      <c r="J1673" t="e">
        <f t="shared" si="107"/>
        <v>#VALUE!</v>
      </c>
      <c r="N1673" s="3" t="e">
        <f t="shared" si="104"/>
        <v>#VALUE!</v>
      </c>
      <c r="O1673" s="3" t="e">
        <f t="shared" si="105"/>
        <v>#VALUE!</v>
      </c>
      <c r="P1673" s="3" t="e">
        <f t="shared" si="106"/>
        <v>#VALUE!</v>
      </c>
    </row>
    <row r="1674" spans="1:16" x14ac:dyDescent="0.3">
      <c r="A1674" t="s">
        <v>3115</v>
      </c>
      <c r="B1674" t="s">
        <v>3114</v>
      </c>
      <c r="C1674" t="s">
        <v>603</v>
      </c>
      <c r="D1674" s="6" t="e">
        <f>+SED!AJ1674</f>
        <v>#VALUE!</v>
      </c>
      <c r="E1674" s="7" t="s">
        <v>3</v>
      </c>
      <c r="F1674" t="e">
        <f>VLOOKUP(B1674,RegInd!$B$2:$N$388,13,FALSE)</f>
        <v>#N/A</v>
      </c>
      <c r="G1674" s="7" t="s">
        <v>3</v>
      </c>
      <c r="H1674" t="e">
        <f>+VLOOKUP(C1674,ExpPat!$A$2:$D$47,4,FALSE)</f>
        <v>#VALUE!</v>
      </c>
      <c r="I1674" s="7" t="s">
        <v>3</v>
      </c>
      <c r="J1674" t="e">
        <f t="shared" si="107"/>
        <v>#VALUE!</v>
      </c>
      <c r="N1674" s="3" t="e">
        <f t="shared" si="104"/>
        <v>#VALUE!</v>
      </c>
      <c r="O1674" s="3" t="e">
        <f t="shared" si="105"/>
        <v>#VALUE!</v>
      </c>
      <c r="P1674" s="3" t="e">
        <f t="shared" si="106"/>
        <v>#VALUE!</v>
      </c>
    </row>
    <row r="1675" spans="1:16" x14ac:dyDescent="0.3">
      <c r="A1675" t="s">
        <v>3117</v>
      </c>
      <c r="B1675" t="s">
        <v>3116</v>
      </c>
      <c r="C1675" t="s">
        <v>603</v>
      </c>
      <c r="D1675" s="6" t="e">
        <f>+SED!AJ1675</f>
        <v>#VALUE!</v>
      </c>
      <c r="E1675" s="7" t="s">
        <v>3</v>
      </c>
      <c r="F1675" t="e">
        <f>VLOOKUP(B1675,RegInd!$B$2:$N$388,13,FALSE)</f>
        <v>#N/A</v>
      </c>
      <c r="G1675" s="7" t="s">
        <v>3</v>
      </c>
      <c r="H1675" t="e">
        <f>+VLOOKUP(C1675,ExpPat!$A$2:$D$47,4,FALSE)</f>
        <v>#VALUE!</v>
      </c>
      <c r="I1675" s="7" t="s">
        <v>3</v>
      </c>
      <c r="J1675" t="e">
        <f t="shared" si="107"/>
        <v>#VALUE!</v>
      </c>
      <c r="N1675" s="3" t="e">
        <f t="shared" si="104"/>
        <v>#VALUE!</v>
      </c>
      <c r="O1675" s="3" t="e">
        <f t="shared" si="105"/>
        <v>#VALUE!</v>
      </c>
      <c r="P1675" s="3" t="e">
        <f t="shared" si="106"/>
        <v>#VALUE!</v>
      </c>
    </row>
    <row r="1676" spans="1:16" x14ac:dyDescent="0.3">
      <c r="A1676" t="s">
        <v>3119</v>
      </c>
      <c r="B1676" t="s">
        <v>3118</v>
      </c>
      <c r="C1676" t="s">
        <v>603</v>
      </c>
      <c r="D1676" s="6" t="e">
        <f>+SED!AJ1676</f>
        <v>#VALUE!</v>
      </c>
      <c r="E1676" s="7" t="s">
        <v>3</v>
      </c>
      <c r="F1676" t="e">
        <f>VLOOKUP(B1676,RegInd!$B$2:$N$388,13,FALSE)</f>
        <v>#N/A</v>
      </c>
      <c r="G1676" s="7" t="s">
        <v>3</v>
      </c>
      <c r="H1676" t="e">
        <f>+VLOOKUP(C1676,ExpPat!$A$2:$D$47,4,FALSE)</f>
        <v>#VALUE!</v>
      </c>
      <c r="I1676" s="7" t="s">
        <v>3</v>
      </c>
      <c r="J1676" t="e">
        <f t="shared" si="107"/>
        <v>#VALUE!</v>
      </c>
      <c r="N1676" s="3" t="e">
        <f t="shared" si="104"/>
        <v>#VALUE!</v>
      </c>
      <c r="O1676" s="3" t="e">
        <f t="shared" si="105"/>
        <v>#VALUE!</v>
      </c>
      <c r="P1676" s="3" t="e">
        <f t="shared" si="106"/>
        <v>#VALUE!</v>
      </c>
    </row>
    <row r="1677" spans="1:16" x14ac:dyDescent="0.3">
      <c r="A1677" t="s">
        <v>3121</v>
      </c>
      <c r="B1677" t="s">
        <v>3120</v>
      </c>
      <c r="C1677" t="s">
        <v>603</v>
      </c>
      <c r="D1677" s="6" t="e">
        <f>+SED!AJ1677</f>
        <v>#VALUE!</v>
      </c>
      <c r="E1677" s="7" t="s">
        <v>3</v>
      </c>
      <c r="F1677" t="e">
        <f>VLOOKUP(B1677,RegInd!$B$2:$N$388,13,FALSE)</f>
        <v>#N/A</v>
      </c>
      <c r="G1677" s="7" t="s">
        <v>3</v>
      </c>
      <c r="H1677" t="e">
        <f>+VLOOKUP(C1677,ExpPat!$A$2:$D$47,4,FALSE)</f>
        <v>#VALUE!</v>
      </c>
      <c r="I1677" s="7" t="s">
        <v>3</v>
      </c>
      <c r="J1677" t="e">
        <f t="shared" si="107"/>
        <v>#VALUE!</v>
      </c>
      <c r="N1677" s="3" t="e">
        <f t="shared" si="104"/>
        <v>#VALUE!</v>
      </c>
      <c r="O1677" s="3" t="e">
        <f t="shared" si="105"/>
        <v>#VALUE!</v>
      </c>
      <c r="P1677" s="3" t="e">
        <f t="shared" si="106"/>
        <v>#VALUE!</v>
      </c>
    </row>
    <row r="1678" spans="1:16" x14ac:dyDescent="0.3">
      <c r="A1678" t="s">
        <v>3123</v>
      </c>
      <c r="B1678" t="s">
        <v>3122</v>
      </c>
      <c r="C1678" t="s">
        <v>603</v>
      </c>
      <c r="D1678" s="6" t="e">
        <f>+SED!AJ1678</f>
        <v>#VALUE!</v>
      </c>
      <c r="E1678" s="7" t="s">
        <v>3</v>
      </c>
      <c r="F1678" t="e">
        <f>VLOOKUP(B1678,RegInd!$B$2:$N$388,13,FALSE)</f>
        <v>#N/A</v>
      </c>
      <c r="G1678" s="7" t="s">
        <v>3</v>
      </c>
      <c r="H1678" t="e">
        <f>+VLOOKUP(C1678,ExpPat!$A$2:$D$47,4,FALSE)</f>
        <v>#VALUE!</v>
      </c>
      <c r="I1678" s="7" t="s">
        <v>3</v>
      </c>
      <c r="J1678" t="e">
        <f t="shared" si="107"/>
        <v>#VALUE!</v>
      </c>
      <c r="N1678" s="3" t="e">
        <f t="shared" si="104"/>
        <v>#VALUE!</v>
      </c>
      <c r="O1678" s="3" t="e">
        <f t="shared" si="105"/>
        <v>#VALUE!</v>
      </c>
      <c r="P1678" s="3" t="e">
        <f t="shared" si="106"/>
        <v>#VALUE!</v>
      </c>
    </row>
    <row r="1679" spans="1:16" x14ac:dyDescent="0.3">
      <c r="A1679" t="s">
        <v>3125</v>
      </c>
      <c r="B1679" t="s">
        <v>3124</v>
      </c>
      <c r="C1679" t="s">
        <v>603</v>
      </c>
      <c r="D1679" s="6" t="e">
        <f>+SED!AJ1679</f>
        <v>#VALUE!</v>
      </c>
      <c r="E1679" s="7" t="s">
        <v>3</v>
      </c>
      <c r="F1679" t="e">
        <f>VLOOKUP(B1679,RegInd!$B$2:$N$388,13,FALSE)</f>
        <v>#N/A</v>
      </c>
      <c r="G1679" s="7" t="s">
        <v>3</v>
      </c>
      <c r="H1679" t="e">
        <f>+VLOOKUP(C1679,ExpPat!$A$2:$D$47,4,FALSE)</f>
        <v>#VALUE!</v>
      </c>
      <c r="I1679" s="7" t="s">
        <v>3</v>
      </c>
      <c r="J1679" t="e">
        <f t="shared" si="107"/>
        <v>#VALUE!</v>
      </c>
      <c r="N1679" s="3" t="e">
        <f t="shared" si="104"/>
        <v>#VALUE!</v>
      </c>
      <c r="O1679" s="3" t="e">
        <f t="shared" si="105"/>
        <v>#VALUE!</v>
      </c>
      <c r="P1679" s="3" t="e">
        <f t="shared" si="106"/>
        <v>#VALUE!</v>
      </c>
    </row>
    <row r="1680" spans="1:16" x14ac:dyDescent="0.3">
      <c r="A1680" t="s">
        <v>3127</v>
      </c>
      <c r="B1680" t="s">
        <v>3126</v>
      </c>
      <c r="C1680" t="s">
        <v>603</v>
      </c>
      <c r="D1680" s="6" t="e">
        <f>+SED!AJ1680</f>
        <v>#VALUE!</v>
      </c>
      <c r="E1680" s="7" t="s">
        <v>3</v>
      </c>
      <c r="F1680" t="e">
        <f>VLOOKUP(B1680,RegInd!$B$2:$N$388,13,FALSE)</f>
        <v>#N/A</v>
      </c>
      <c r="G1680" s="7" t="s">
        <v>3</v>
      </c>
      <c r="H1680" t="e">
        <f>+VLOOKUP(C1680,ExpPat!$A$2:$D$47,4,FALSE)</f>
        <v>#VALUE!</v>
      </c>
      <c r="I1680" s="7" t="s">
        <v>3</v>
      </c>
      <c r="J1680" t="e">
        <f t="shared" si="107"/>
        <v>#VALUE!</v>
      </c>
      <c r="N1680" s="3" t="e">
        <f t="shared" si="104"/>
        <v>#VALUE!</v>
      </c>
      <c r="O1680" s="3" t="e">
        <f t="shared" si="105"/>
        <v>#VALUE!</v>
      </c>
      <c r="P1680" s="3" t="e">
        <f t="shared" si="106"/>
        <v>#VALUE!</v>
      </c>
    </row>
    <row r="1681" spans="1:16" x14ac:dyDescent="0.3">
      <c r="A1681" t="s">
        <v>3129</v>
      </c>
      <c r="B1681" t="s">
        <v>3128</v>
      </c>
      <c r="C1681" t="s">
        <v>603</v>
      </c>
      <c r="D1681" s="6" t="e">
        <f>+SED!AJ1681</f>
        <v>#VALUE!</v>
      </c>
      <c r="E1681" s="7" t="s">
        <v>3</v>
      </c>
      <c r="F1681" t="e">
        <f>VLOOKUP(B1681,RegInd!$B$2:$N$388,13,FALSE)</f>
        <v>#N/A</v>
      </c>
      <c r="G1681" s="7" t="s">
        <v>3</v>
      </c>
      <c r="H1681" t="e">
        <f>+VLOOKUP(C1681,ExpPat!$A$2:$D$47,4,FALSE)</f>
        <v>#VALUE!</v>
      </c>
      <c r="I1681" s="7" t="s">
        <v>3</v>
      </c>
      <c r="J1681" t="e">
        <f t="shared" si="107"/>
        <v>#VALUE!</v>
      </c>
      <c r="N1681" s="3" t="e">
        <f t="shared" si="104"/>
        <v>#VALUE!</v>
      </c>
      <c r="O1681" s="3" t="e">
        <f t="shared" si="105"/>
        <v>#VALUE!</v>
      </c>
      <c r="P1681" s="3" t="e">
        <f t="shared" si="106"/>
        <v>#VALUE!</v>
      </c>
    </row>
    <row r="1682" spans="1:16" x14ac:dyDescent="0.3">
      <c r="A1682" t="s">
        <v>3131</v>
      </c>
      <c r="B1682" t="s">
        <v>3130</v>
      </c>
      <c r="C1682" t="s">
        <v>603</v>
      </c>
      <c r="D1682" s="6" t="e">
        <f>+SED!AJ1682</f>
        <v>#VALUE!</v>
      </c>
      <c r="E1682" s="7" t="s">
        <v>3</v>
      </c>
      <c r="F1682" t="e">
        <f>VLOOKUP(B1682,RegInd!$B$2:$N$388,13,FALSE)</f>
        <v>#N/A</v>
      </c>
      <c r="G1682" s="7" t="s">
        <v>3</v>
      </c>
      <c r="H1682" t="e">
        <f>+VLOOKUP(C1682,ExpPat!$A$2:$D$47,4,FALSE)</f>
        <v>#VALUE!</v>
      </c>
      <c r="I1682" s="7" t="s">
        <v>3</v>
      </c>
      <c r="J1682" t="e">
        <f t="shared" si="107"/>
        <v>#VALUE!</v>
      </c>
      <c r="N1682" s="3" t="e">
        <f t="shared" si="104"/>
        <v>#VALUE!</v>
      </c>
      <c r="O1682" s="3" t="e">
        <f t="shared" si="105"/>
        <v>#VALUE!</v>
      </c>
      <c r="P1682" s="3" t="e">
        <f t="shared" si="106"/>
        <v>#VALUE!</v>
      </c>
    </row>
    <row r="1683" spans="1:16" x14ac:dyDescent="0.3">
      <c r="A1683" t="s">
        <v>3133</v>
      </c>
      <c r="B1683" t="s">
        <v>3132</v>
      </c>
      <c r="C1683" t="s">
        <v>603</v>
      </c>
      <c r="D1683" s="6" t="e">
        <f>+SED!AJ1683</f>
        <v>#VALUE!</v>
      </c>
      <c r="E1683" s="7" t="s">
        <v>3</v>
      </c>
      <c r="F1683" t="e">
        <f>VLOOKUP(B1683,RegInd!$B$2:$N$388,13,FALSE)</f>
        <v>#N/A</v>
      </c>
      <c r="G1683" s="7" t="s">
        <v>3</v>
      </c>
      <c r="H1683" t="e">
        <f>+VLOOKUP(C1683,ExpPat!$A$2:$D$47,4,FALSE)</f>
        <v>#VALUE!</v>
      </c>
      <c r="I1683" s="7" t="s">
        <v>3</v>
      </c>
      <c r="J1683" t="e">
        <f t="shared" si="107"/>
        <v>#VALUE!</v>
      </c>
      <c r="N1683" s="3" t="e">
        <f t="shared" si="104"/>
        <v>#VALUE!</v>
      </c>
      <c r="O1683" s="3" t="e">
        <f t="shared" si="105"/>
        <v>#VALUE!</v>
      </c>
      <c r="P1683" s="3" t="e">
        <f t="shared" si="106"/>
        <v>#VALUE!</v>
      </c>
    </row>
    <row r="1684" spans="1:16" x14ac:dyDescent="0.3">
      <c r="A1684" t="s">
        <v>3135</v>
      </c>
      <c r="B1684" t="s">
        <v>3134</v>
      </c>
      <c r="C1684" t="s">
        <v>603</v>
      </c>
      <c r="D1684" s="6" t="e">
        <f>+SED!AJ1684</f>
        <v>#VALUE!</v>
      </c>
      <c r="E1684" s="7" t="s">
        <v>3</v>
      </c>
      <c r="F1684" t="e">
        <f>VLOOKUP(B1684,RegInd!$B$2:$N$388,13,FALSE)</f>
        <v>#N/A</v>
      </c>
      <c r="G1684" s="7" t="s">
        <v>3</v>
      </c>
      <c r="H1684" t="e">
        <f>+VLOOKUP(C1684,ExpPat!$A$2:$D$47,4,FALSE)</f>
        <v>#VALUE!</v>
      </c>
      <c r="I1684" s="7" t="s">
        <v>3</v>
      </c>
      <c r="J1684" t="e">
        <f t="shared" si="107"/>
        <v>#VALUE!</v>
      </c>
      <c r="N1684" s="3" t="e">
        <f t="shared" si="104"/>
        <v>#VALUE!</v>
      </c>
      <c r="O1684" s="3" t="e">
        <f t="shared" si="105"/>
        <v>#VALUE!</v>
      </c>
      <c r="P1684" s="3" t="e">
        <f t="shared" si="106"/>
        <v>#VALUE!</v>
      </c>
    </row>
    <row r="1685" spans="1:16" x14ac:dyDescent="0.3">
      <c r="A1685" t="s">
        <v>3137</v>
      </c>
      <c r="B1685" t="s">
        <v>3136</v>
      </c>
      <c r="C1685" t="s">
        <v>603</v>
      </c>
      <c r="D1685" s="6" t="e">
        <f>+SED!AJ1685</f>
        <v>#VALUE!</v>
      </c>
      <c r="E1685" s="7" t="s">
        <v>3</v>
      </c>
      <c r="F1685" t="e">
        <f>VLOOKUP(B1685,RegInd!$B$2:$N$388,13,FALSE)</f>
        <v>#N/A</v>
      </c>
      <c r="G1685" s="7" t="s">
        <v>3</v>
      </c>
      <c r="H1685" t="e">
        <f>+VLOOKUP(C1685,ExpPat!$A$2:$D$47,4,FALSE)</f>
        <v>#VALUE!</v>
      </c>
      <c r="I1685" s="7" t="s">
        <v>3</v>
      </c>
      <c r="J1685" t="e">
        <f t="shared" si="107"/>
        <v>#VALUE!</v>
      </c>
      <c r="N1685" s="3" t="e">
        <f t="shared" si="104"/>
        <v>#VALUE!</v>
      </c>
      <c r="O1685" s="3" t="e">
        <f t="shared" si="105"/>
        <v>#VALUE!</v>
      </c>
      <c r="P1685" s="3" t="e">
        <f t="shared" si="106"/>
        <v>#VALUE!</v>
      </c>
    </row>
    <row r="1686" spans="1:16" x14ac:dyDescent="0.3">
      <c r="A1686" t="s">
        <v>3139</v>
      </c>
      <c r="B1686" t="s">
        <v>3138</v>
      </c>
      <c r="C1686" t="s">
        <v>603</v>
      </c>
      <c r="D1686" s="6" t="e">
        <f>+SED!AJ1686</f>
        <v>#VALUE!</v>
      </c>
      <c r="E1686" s="7" t="s">
        <v>3</v>
      </c>
      <c r="F1686" t="e">
        <f>VLOOKUP(B1686,RegInd!$B$2:$N$388,13,FALSE)</f>
        <v>#N/A</v>
      </c>
      <c r="G1686" s="7" t="s">
        <v>3</v>
      </c>
      <c r="H1686" t="e">
        <f>+VLOOKUP(C1686,ExpPat!$A$2:$D$47,4,FALSE)</f>
        <v>#VALUE!</v>
      </c>
      <c r="I1686" s="7" t="s">
        <v>3</v>
      </c>
      <c r="J1686" t="e">
        <f t="shared" si="107"/>
        <v>#VALUE!</v>
      </c>
      <c r="N1686" s="3" t="e">
        <f t="shared" si="104"/>
        <v>#VALUE!</v>
      </c>
      <c r="O1686" s="3" t="e">
        <f t="shared" si="105"/>
        <v>#VALUE!</v>
      </c>
      <c r="P1686" s="3" t="e">
        <f t="shared" si="106"/>
        <v>#VALUE!</v>
      </c>
    </row>
    <row r="1687" spans="1:16" x14ac:dyDescent="0.3">
      <c r="A1687" t="s">
        <v>3141</v>
      </c>
      <c r="B1687" t="s">
        <v>3140</v>
      </c>
      <c r="C1687" t="s">
        <v>603</v>
      </c>
      <c r="D1687" s="6" t="e">
        <f>+SED!AJ1687</f>
        <v>#VALUE!</v>
      </c>
      <c r="E1687" s="7" t="s">
        <v>3</v>
      </c>
      <c r="F1687" t="e">
        <f>VLOOKUP(B1687,RegInd!$B$2:$N$388,13,FALSE)</f>
        <v>#N/A</v>
      </c>
      <c r="G1687" s="7" t="s">
        <v>3</v>
      </c>
      <c r="H1687" t="e">
        <f>+VLOOKUP(C1687,ExpPat!$A$2:$D$47,4,FALSE)</f>
        <v>#VALUE!</v>
      </c>
      <c r="I1687" s="7" t="s">
        <v>3</v>
      </c>
      <c r="J1687" t="e">
        <f t="shared" si="107"/>
        <v>#VALUE!</v>
      </c>
      <c r="N1687" s="3" t="e">
        <f t="shared" si="104"/>
        <v>#VALUE!</v>
      </c>
      <c r="O1687" s="3" t="e">
        <f t="shared" si="105"/>
        <v>#VALUE!</v>
      </c>
      <c r="P1687" s="3" t="e">
        <f t="shared" si="106"/>
        <v>#VALUE!</v>
      </c>
    </row>
    <row r="1688" spans="1:16" x14ac:dyDescent="0.3">
      <c r="A1688" t="s">
        <v>3143</v>
      </c>
      <c r="B1688" t="s">
        <v>3142</v>
      </c>
      <c r="C1688" t="s">
        <v>603</v>
      </c>
      <c r="D1688" s="6" t="e">
        <f>+SED!AJ1688</f>
        <v>#VALUE!</v>
      </c>
      <c r="E1688" s="7" t="s">
        <v>3</v>
      </c>
      <c r="F1688" t="e">
        <f>VLOOKUP(B1688,RegInd!$B$2:$N$388,13,FALSE)</f>
        <v>#N/A</v>
      </c>
      <c r="G1688" s="7" t="s">
        <v>3</v>
      </c>
      <c r="H1688" t="e">
        <f>+VLOOKUP(C1688,ExpPat!$A$2:$D$47,4,FALSE)</f>
        <v>#VALUE!</v>
      </c>
      <c r="I1688" s="7" t="s">
        <v>3</v>
      </c>
      <c r="J1688" t="e">
        <f t="shared" si="107"/>
        <v>#VALUE!</v>
      </c>
      <c r="N1688" s="3" t="e">
        <f t="shared" si="104"/>
        <v>#VALUE!</v>
      </c>
      <c r="O1688" s="3" t="e">
        <f t="shared" si="105"/>
        <v>#VALUE!</v>
      </c>
      <c r="P1688" s="3" t="e">
        <f t="shared" si="106"/>
        <v>#VALUE!</v>
      </c>
    </row>
    <row r="1689" spans="1:16" x14ac:dyDescent="0.3">
      <c r="A1689" t="s">
        <v>3145</v>
      </c>
      <c r="B1689" t="s">
        <v>3144</v>
      </c>
      <c r="C1689" t="s">
        <v>603</v>
      </c>
      <c r="D1689" s="6" t="e">
        <f>+SED!AJ1689</f>
        <v>#VALUE!</v>
      </c>
      <c r="E1689" s="7" t="s">
        <v>3</v>
      </c>
      <c r="F1689" t="e">
        <f>VLOOKUP(B1689,RegInd!$B$2:$N$388,13,FALSE)</f>
        <v>#N/A</v>
      </c>
      <c r="G1689" s="7" t="s">
        <v>3</v>
      </c>
      <c r="H1689" t="e">
        <f>+VLOOKUP(C1689,ExpPat!$A$2:$D$47,4,FALSE)</f>
        <v>#VALUE!</v>
      </c>
      <c r="I1689" s="7" t="s">
        <v>3</v>
      </c>
      <c r="J1689" t="e">
        <f t="shared" si="107"/>
        <v>#VALUE!</v>
      </c>
      <c r="N1689" s="3" t="e">
        <f t="shared" si="104"/>
        <v>#VALUE!</v>
      </c>
      <c r="O1689" s="3" t="e">
        <f t="shared" si="105"/>
        <v>#VALUE!</v>
      </c>
      <c r="P1689" s="3" t="e">
        <f t="shared" si="106"/>
        <v>#VALUE!</v>
      </c>
    </row>
    <row r="1690" spans="1:16" x14ac:dyDescent="0.3">
      <c r="A1690" t="s">
        <v>3147</v>
      </c>
      <c r="B1690" t="s">
        <v>3146</v>
      </c>
      <c r="C1690" t="s">
        <v>603</v>
      </c>
      <c r="D1690" s="6" t="e">
        <f>+SED!AJ1690</f>
        <v>#VALUE!</v>
      </c>
      <c r="E1690" s="7" t="s">
        <v>3</v>
      </c>
      <c r="F1690" t="e">
        <f>VLOOKUP(B1690,RegInd!$B$2:$N$388,13,FALSE)</f>
        <v>#N/A</v>
      </c>
      <c r="G1690" s="7" t="s">
        <v>3</v>
      </c>
      <c r="H1690" t="e">
        <f>+VLOOKUP(C1690,ExpPat!$A$2:$D$47,4,FALSE)</f>
        <v>#VALUE!</v>
      </c>
      <c r="I1690" s="7" t="s">
        <v>3</v>
      </c>
      <c r="J1690" t="e">
        <f t="shared" si="107"/>
        <v>#VALUE!</v>
      </c>
      <c r="N1690" s="3" t="e">
        <f t="shared" si="104"/>
        <v>#VALUE!</v>
      </c>
      <c r="O1690" s="3" t="e">
        <f t="shared" si="105"/>
        <v>#VALUE!</v>
      </c>
      <c r="P1690" s="3" t="e">
        <f t="shared" si="106"/>
        <v>#VALUE!</v>
      </c>
    </row>
    <row r="1691" spans="1:16" x14ac:dyDescent="0.3">
      <c r="A1691" t="s">
        <v>3149</v>
      </c>
      <c r="B1691" t="s">
        <v>3148</v>
      </c>
      <c r="C1691" t="s">
        <v>603</v>
      </c>
      <c r="D1691" s="6" t="e">
        <f>+SED!AJ1691</f>
        <v>#VALUE!</v>
      </c>
      <c r="E1691" s="7" t="s">
        <v>3</v>
      </c>
      <c r="F1691" t="e">
        <f>VLOOKUP(B1691,RegInd!$B$2:$N$388,13,FALSE)</f>
        <v>#N/A</v>
      </c>
      <c r="G1691" s="7" t="s">
        <v>3</v>
      </c>
      <c r="H1691" t="e">
        <f>+VLOOKUP(C1691,ExpPat!$A$2:$D$47,4,FALSE)</f>
        <v>#VALUE!</v>
      </c>
      <c r="I1691" s="7" t="s">
        <v>3</v>
      </c>
      <c r="J1691" t="e">
        <f t="shared" si="107"/>
        <v>#VALUE!</v>
      </c>
      <c r="N1691" s="3" t="e">
        <f t="shared" si="104"/>
        <v>#VALUE!</v>
      </c>
      <c r="O1691" s="3" t="e">
        <f t="shared" si="105"/>
        <v>#VALUE!</v>
      </c>
      <c r="P1691" s="3" t="e">
        <f t="shared" si="106"/>
        <v>#VALUE!</v>
      </c>
    </row>
    <row r="1692" spans="1:16" x14ac:dyDescent="0.3">
      <c r="A1692" t="s">
        <v>3151</v>
      </c>
      <c r="B1692" t="s">
        <v>3150</v>
      </c>
      <c r="C1692" t="s">
        <v>603</v>
      </c>
      <c r="D1692" s="6" t="e">
        <f>+SED!AJ1692</f>
        <v>#VALUE!</v>
      </c>
      <c r="E1692" s="7" t="s">
        <v>3</v>
      </c>
      <c r="F1692" t="e">
        <f>VLOOKUP(B1692,RegInd!$B$2:$N$388,13,FALSE)</f>
        <v>#N/A</v>
      </c>
      <c r="G1692" s="7" t="s">
        <v>3</v>
      </c>
      <c r="H1692" t="e">
        <f>+VLOOKUP(C1692,ExpPat!$A$2:$D$47,4,FALSE)</f>
        <v>#VALUE!</v>
      </c>
      <c r="I1692" s="7" t="s">
        <v>3</v>
      </c>
      <c r="J1692" t="e">
        <f t="shared" si="107"/>
        <v>#VALUE!</v>
      </c>
      <c r="N1692" s="3" t="e">
        <f t="shared" si="104"/>
        <v>#VALUE!</v>
      </c>
      <c r="O1692" s="3" t="e">
        <f t="shared" si="105"/>
        <v>#VALUE!</v>
      </c>
      <c r="P1692" s="3" t="e">
        <f t="shared" si="106"/>
        <v>#VALUE!</v>
      </c>
    </row>
    <row r="1693" spans="1:16" x14ac:dyDescent="0.3">
      <c r="A1693" t="s">
        <v>3153</v>
      </c>
      <c r="B1693" t="s">
        <v>3152</v>
      </c>
      <c r="C1693" t="s">
        <v>603</v>
      </c>
      <c r="D1693" s="6" t="e">
        <f>+SED!AJ1693</f>
        <v>#VALUE!</v>
      </c>
      <c r="E1693" s="7" t="s">
        <v>3</v>
      </c>
      <c r="F1693" t="e">
        <f>VLOOKUP(B1693,RegInd!$B$2:$N$388,13,FALSE)</f>
        <v>#N/A</v>
      </c>
      <c r="G1693" s="7" t="s">
        <v>3</v>
      </c>
      <c r="H1693" t="e">
        <f>+VLOOKUP(C1693,ExpPat!$A$2:$D$47,4,FALSE)</f>
        <v>#VALUE!</v>
      </c>
      <c r="I1693" s="7" t="s">
        <v>3</v>
      </c>
      <c r="J1693" t="e">
        <f t="shared" si="107"/>
        <v>#VALUE!</v>
      </c>
      <c r="N1693" s="3" t="e">
        <f t="shared" si="104"/>
        <v>#VALUE!</v>
      </c>
      <c r="O1693" s="3" t="e">
        <f t="shared" si="105"/>
        <v>#VALUE!</v>
      </c>
      <c r="P1693" s="3" t="e">
        <f t="shared" si="106"/>
        <v>#VALUE!</v>
      </c>
    </row>
    <row r="1694" spans="1:16" x14ac:dyDescent="0.3">
      <c r="A1694" t="s">
        <v>3155</v>
      </c>
      <c r="B1694" t="s">
        <v>3154</v>
      </c>
      <c r="C1694" t="s">
        <v>603</v>
      </c>
      <c r="D1694" s="6" t="e">
        <f>+SED!AJ1694</f>
        <v>#VALUE!</v>
      </c>
      <c r="E1694" s="7" t="s">
        <v>3</v>
      </c>
      <c r="F1694" t="e">
        <f>VLOOKUP(B1694,RegInd!$B$2:$N$388,13,FALSE)</f>
        <v>#N/A</v>
      </c>
      <c r="G1694" s="7" t="s">
        <v>3</v>
      </c>
      <c r="H1694" t="e">
        <f>+VLOOKUP(C1694,ExpPat!$A$2:$D$47,4,FALSE)</f>
        <v>#VALUE!</v>
      </c>
      <c r="I1694" s="7" t="s">
        <v>3</v>
      </c>
      <c r="J1694" t="e">
        <f t="shared" si="107"/>
        <v>#VALUE!</v>
      </c>
      <c r="N1694" s="3" t="e">
        <f t="shared" si="104"/>
        <v>#VALUE!</v>
      </c>
      <c r="O1694" s="3" t="e">
        <f t="shared" si="105"/>
        <v>#VALUE!</v>
      </c>
      <c r="P1694" s="3" t="e">
        <f t="shared" si="106"/>
        <v>#VALUE!</v>
      </c>
    </row>
    <row r="1695" spans="1:16" x14ac:dyDescent="0.3">
      <c r="A1695" t="s">
        <v>3157</v>
      </c>
      <c r="B1695" t="s">
        <v>3156</v>
      </c>
      <c r="C1695" t="s">
        <v>603</v>
      </c>
      <c r="D1695" s="6" t="e">
        <f>+SED!AJ1695</f>
        <v>#VALUE!</v>
      </c>
      <c r="E1695" s="7" t="s">
        <v>3</v>
      </c>
      <c r="F1695" t="e">
        <f>VLOOKUP(B1695,RegInd!$B$2:$N$388,13,FALSE)</f>
        <v>#N/A</v>
      </c>
      <c r="G1695" s="7" t="s">
        <v>3</v>
      </c>
      <c r="H1695" t="e">
        <f>+VLOOKUP(C1695,ExpPat!$A$2:$D$47,4,FALSE)</f>
        <v>#VALUE!</v>
      </c>
      <c r="I1695" s="7" t="s">
        <v>3</v>
      </c>
      <c r="J1695" t="e">
        <f t="shared" si="107"/>
        <v>#VALUE!</v>
      </c>
      <c r="N1695" s="3" t="e">
        <f t="shared" si="104"/>
        <v>#VALUE!</v>
      </c>
      <c r="O1695" s="3" t="e">
        <f t="shared" si="105"/>
        <v>#VALUE!</v>
      </c>
      <c r="P1695" s="3" t="e">
        <f t="shared" si="106"/>
        <v>#VALUE!</v>
      </c>
    </row>
    <row r="1696" spans="1:16" x14ac:dyDescent="0.3">
      <c r="A1696" t="s">
        <v>3159</v>
      </c>
      <c r="B1696" t="s">
        <v>3158</v>
      </c>
      <c r="C1696" t="s">
        <v>603</v>
      </c>
      <c r="D1696" s="6" t="e">
        <f>+SED!AJ1696</f>
        <v>#VALUE!</v>
      </c>
      <c r="E1696" s="7" t="s">
        <v>3</v>
      </c>
      <c r="F1696" t="e">
        <f>VLOOKUP(B1696,RegInd!$B$2:$N$388,13,FALSE)</f>
        <v>#N/A</v>
      </c>
      <c r="G1696" s="7" t="s">
        <v>3</v>
      </c>
      <c r="H1696" t="e">
        <f>+VLOOKUP(C1696,ExpPat!$A$2:$D$47,4,FALSE)</f>
        <v>#VALUE!</v>
      </c>
      <c r="I1696" s="7" t="s">
        <v>3</v>
      </c>
      <c r="J1696" t="e">
        <f t="shared" si="107"/>
        <v>#VALUE!</v>
      </c>
      <c r="N1696" s="3" t="e">
        <f t="shared" si="104"/>
        <v>#VALUE!</v>
      </c>
      <c r="O1696" s="3" t="e">
        <f t="shared" si="105"/>
        <v>#VALUE!</v>
      </c>
      <c r="P1696" s="3" t="e">
        <f t="shared" si="106"/>
        <v>#VALUE!</v>
      </c>
    </row>
    <row r="1697" spans="1:16" x14ac:dyDescent="0.3">
      <c r="A1697" t="s">
        <v>3161</v>
      </c>
      <c r="B1697" t="s">
        <v>3160</v>
      </c>
      <c r="C1697" t="s">
        <v>603</v>
      </c>
      <c r="D1697" s="6" t="e">
        <f>+SED!AJ1697</f>
        <v>#VALUE!</v>
      </c>
      <c r="E1697" s="7" t="s">
        <v>3</v>
      </c>
      <c r="F1697" t="e">
        <f>VLOOKUP(B1697,RegInd!$B$2:$N$388,13,FALSE)</f>
        <v>#N/A</v>
      </c>
      <c r="G1697" s="7" t="s">
        <v>3</v>
      </c>
      <c r="H1697" t="e">
        <f>+VLOOKUP(C1697,ExpPat!$A$2:$D$47,4,FALSE)</f>
        <v>#VALUE!</v>
      </c>
      <c r="I1697" s="7" t="s">
        <v>3</v>
      </c>
      <c r="J1697" t="e">
        <f t="shared" si="107"/>
        <v>#VALUE!</v>
      </c>
      <c r="N1697" s="3" t="e">
        <f t="shared" si="104"/>
        <v>#VALUE!</v>
      </c>
      <c r="O1697" s="3" t="e">
        <f t="shared" si="105"/>
        <v>#VALUE!</v>
      </c>
      <c r="P1697" s="3" t="e">
        <f t="shared" si="106"/>
        <v>#VALUE!</v>
      </c>
    </row>
    <row r="1698" spans="1:16" x14ac:dyDescent="0.3">
      <c r="A1698" t="s">
        <v>3163</v>
      </c>
      <c r="B1698" t="s">
        <v>3162</v>
      </c>
      <c r="C1698" t="s">
        <v>603</v>
      </c>
      <c r="D1698" s="6" t="e">
        <f>+SED!AJ1698</f>
        <v>#VALUE!</v>
      </c>
      <c r="E1698" s="7" t="s">
        <v>3</v>
      </c>
      <c r="F1698" t="e">
        <f>VLOOKUP(B1698,RegInd!$B$2:$N$388,13,FALSE)</f>
        <v>#N/A</v>
      </c>
      <c r="G1698" s="7" t="s">
        <v>3</v>
      </c>
      <c r="H1698" t="e">
        <f>+VLOOKUP(C1698,ExpPat!$A$2:$D$47,4,FALSE)</f>
        <v>#VALUE!</v>
      </c>
      <c r="I1698" s="7" t="s">
        <v>3</v>
      </c>
      <c r="J1698" t="e">
        <f t="shared" si="107"/>
        <v>#VALUE!</v>
      </c>
      <c r="N1698" s="3" t="e">
        <f t="shared" si="104"/>
        <v>#VALUE!</v>
      </c>
      <c r="O1698" s="3" t="e">
        <f t="shared" si="105"/>
        <v>#VALUE!</v>
      </c>
      <c r="P1698" s="3" t="e">
        <f t="shared" si="106"/>
        <v>#VALUE!</v>
      </c>
    </row>
    <row r="1699" spans="1:16" x14ac:dyDescent="0.3">
      <c r="A1699" t="s">
        <v>3165</v>
      </c>
      <c r="B1699" t="s">
        <v>3164</v>
      </c>
      <c r="C1699" t="s">
        <v>603</v>
      </c>
      <c r="D1699" s="6" t="e">
        <f>+SED!AJ1699</f>
        <v>#VALUE!</v>
      </c>
      <c r="E1699" s="7" t="s">
        <v>3</v>
      </c>
      <c r="F1699" t="e">
        <f>VLOOKUP(B1699,RegInd!$B$2:$N$388,13,FALSE)</f>
        <v>#N/A</v>
      </c>
      <c r="G1699" s="7" t="s">
        <v>3</v>
      </c>
      <c r="H1699" t="e">
        <f>+VLOOKUP(C1699,ExpPat!$A$2:$D$47,4,FALSE)</f>
        <v>#VALUE!</v>
      </c>
      <c r="I1699" s="7" t="s">
        <v>3</v>
      </c>
      <c r="J1699" t="e">
        <f t="shared" si="107"/>
        <v>#VALUE!</v>
      </c>
      <c r="N1699" s="3" t="e">
        <f t="shared" si="104"/>
        <v>#VALUE!</v>
      </c>
      <c r="O1699" s="3" t="e">
        <f t="shared" si="105"/>
        <v>#VALUE!</v>
      </c>
      <c r="P1699" s="3" t="e">
        <f t="shared" si="106"/>
        <v>#VALUE!</v>
      </c>
    </row>
    <row r="1700" spans="1:16" x14ac:dyDescent="0.3">
      <c r="A1700" t="s">
        <v>4148</v>
      </c>
      <c r="B1700" t="s">
        <v>3166</v>
      </c>
      <c r="C1700" t="s">
        <v>603</v>
      </c>
      <c r="D1700" s="6" t="e">
        <f>+SED!AJ1700</f>
        <v>#VALUE!</v>
      </c>
      <c r="E1700" s="7" t="s">
        <v>3</v>
      </c>
      <c r="F1700" t="e">
        <f>VLOOKUP(B1700,RegInd!$B$2:$N$388,13,FALSE)</f>
        <v>#N/A</v>
      </c>
      <c r="G1700" s="7" t="s">
        <v>3</v>
      </c>
      <c r="H1700" t="e">
        <f>+VLOOKUP(C1700,ExpPat!$A$2:$D$47,4,FALSE)</f>
        <v>#VALUE!</v>
      </c>
      <c r="I1700" s="7" t="s">
        <v>3</v>
      </c>
      <c r="J1700" t="e">
        <f t="shared" si="107"/>
        <v>#VALUE!</v>
      </c>
      <c r="N1700" s="3" t="e">
        <f t="shared" si="104"/>
        <v>#VALUE!</v>
      </c>
      <c r="O1700" s="3" t="e">
        <f t="shared" si="105"/>
        <v>#VALUE!</v>
      </c>
      <c r="P1700" s="3" t="e">
        <f t="shared" si="106"/>
        <v>#VALUE!</v>
      </c>
    </row>
    <row r="1701" spans="1:16" x14ac:dyDescent="0.3">
      <c r="A1701" t="s">
        <v>3168</v>
      </c>
      <c r="B1701" t="s">
        <v>3167</v>
      </c>
      <c r="C1701" t="s">
        <v>603</v>
      </c>
      <c r="D1701" s="6" t="e">
        <f>+SED!AJ1701</f>
        <v>#VALUE!</v>
      </c>
      <c r="E1701" s="7" t="s">
        <v>3</v>
      </c>
      <c r="F1701" t="e">
        <f>VLOOKUP(B1701,RegInd!$B$2:$N$388,13,FALSE)</f>
        <v>#N/A</v>
      </c>
      <c r="G1701" s="7" t="s">
        <v>3</v>
      </c>
      <c r="H1701" t="e">
        <f>+VLOOKUP(C1701,ExpPat!$A$2:$D$47,4,FALSE)</f>
        <v>#VALUE!</v>
      </c>
      <c r="I1701" s="7" t="s">
        <v>3</v>
      </c>
      <c r="J1701" t="e">
        <f t="shared" si="107"/>
        <v>#VALUE!</v>
      </c>
      <c r="N1701" s="3" t="e">
        <f t="shared" si="104"/>
        <v>#VALUE!</v>
      </c>
      <c r="O1701" s="3" t="e">
        <f t="shared" si="105"/>
        <v>#VALUE!</v>
      </c>
      <c r="P1701" s="3" t="e">
        <f t="shared" si="106"/>
        <v>#VALUE!</v>
      </c>
    </row>
    <row r="1702" spans="1:16" x14ac:dyDescent="0.3">
      <c r="A1702" t="s">
        <v>3170</v>
      </c>
      <c r="B1702" t="s">
        <v>3169</v>
      </c>
      <c r="C1702" t="s">
        <v>603</v>
      </c>
      <c r="D1702" s="6" t="e">
        <f>+SED!AJ1702</f>
        <v>#VALUE!</v>
      </c>
      <c r="E1702" s="7" t="s">
        <v>3</v>
      </c>
      <c r="F1702" t="e">
        <f>VLOOKUP(B1702,RegInd!$B$2:$N$388,13,FALSE)</f>
        <v>#N/A</v>
      </c>
      <c r="G1702" s="7" t="s">
        <v>3</v>
      </c>
      <c r="H1702" t="e">
        <f>+VLOOKUP(C1702,ExpPat!$A$2:$D$47,4,FALSE)</f>
        <v>#VALUE!</v>
      </c>
      <c r="I1702" s="7" t="s">
        <v>3</v>
      </c>
      <c r="J1702" t="e">
        <f t="shared" si="107"/>
        <v>#VALUE!</v>
      </c>
      <c r="N1702" s="3" t="e">
        <f t="shared" si="104"/>
        <v>#VALUE!</v>
      </c>
      <c r="O1702" s="3" t="e">
        <f t="shared" si="105"/>
        <v>#VALUE!</v>
      </c>
      <c r="P1702" s="3" t="e">
        <f t="shared" si="106"/>
        <v>#VALUE!</v>
      </c>
    </row>
    <row r="1703" spans="1:16" x14ac:dyDescent="0.3">
      <c r="A1703" t="s">
        <v>3172</v>
      </c>
      <c r="B1703" t="s">
        <v>3171</v>
      </c>
      <c r="C1703" t="s">
        <v>603</v>
      </c>
      <c r="D1703" s="6" t="e">
        <f>+SED!AJ1703</f>
        <v>#VALUE!</v>
      </c>
      <c r="E1703" s="7" t="s">
        <v>3</v>
      </c>
      <c r="F1703" t="e">
        <f>VLOOKUP(B1703,RegInd!$B$2:$N$388,13,FALSE)</f>
        <v>#N/A</v>
      </c>
      <c r="G1703" s="7" t="s">
        <v>3</v>
      </c>
      <c r="H1703" t="e">
        <f>+VLOOKUP(C1703,ExpPat!$A$2:$D$47,4,FALSE)</f>
        <v>#VALUE!</v>
      </c>
      <c r="I1703" s="7" t="s">
        <v>3</v>
      </c>
      <c r="J1703" t="e">
        <f t="shared" si="107"/>
        <v>#VALUE!</v>
      </c>
      <c r="N1703" s="3" t="e">
        <f t="shared" si="104"/>
        <v>#VALUE!</v>
      </c>
      <c r="O1703" s="3" t="e">
        <f t="shared" si="105"/>
        <v>#VALUE!</v>
      </c>
      <c r="P1703" s="3" t="e">
        <f t="shared" si="106"/>
        <v>#VALUE!</v>
      </c>
    </row>
    <row r="1704" spans="1:16" x14ac:dyDescent="0.3">
      <c r="A1704" t="s">
        <v>3174</v>
      </c>
      <c r="B1704" t="s">
        <v>3173</v>
      </c>
      <c r="C1704" t="s">
        <v>603</v>
      </c>
      <c r="D1704" s="6" t="e">
        <f>+SED!AJ1704</f>
        <v>#VALUE!</v>
      </c>
      <c r="E1704" s="7" t="s">
        <v>3</v>
      </c>
      <c r="F1704" t="e">
        <f>VLOOKUP(B1704,RegInd!$B$2:$N$388,13,FALSE)</f>
        <v>#N/A</v>
      </c>
      <c r="G1704" s="7" t="s">
        <v>3</v>
      </c>
      <c r="H1704" t="e">
        <f>+VLOOKUP(C1704,ExpPat!$A$2:$D$47,4,FALSE)</f>
        <v>#VALUE!</v>
      </c>
      <c r="I1704" s="7" t="s">
        <v>3</v>
      </c>
      <c r="J1704" t="e">
        <f t="shared" si="107"/>
        <v>#VALUE!</v>
      </c>
      <c r="N1704" s="3" t="e">
        <f t="shared" si="104"/>
        <v>#VALUE!</v>
      </c>
      <c r="O1704" s="3" t="e">
        <f t="shared" si="105"/>
        <v>#VALUE!</v>
      </c>
      <c r="P1704" s="3" t="e">
        <f t="shared" si="106"/>
        <v>#VALUE!</v>
      </c>
    </row>
    <row r="1705" spans="1:16" x14ac:dyDescent="0.3">
      <c r="A1705" t="s">
        <v>3176</v>
      </c>
      <c r="B1705" t="s">
        <v>3175</v>
      </c>
      <c r="C1705" t="s">
        <v>603</v>
      </c>
      <c r="D1705" s="6" t="e">
        <f>+SED!AJ1705</f>
        <v>#VALUE!</v>
      </c>
      <c r="E1705" s="7" t="s">
        <v>3</v>
      </c>
      <c r="F1705" t="e">
        <f>VLOOKUP(B1705,RegInd!$B$2:$N$388,13,FALSE)</f>
        <v>#N/A</v>
      </c>
      <c r="G1705" s="7" t="s">
        <v>3</v>
      </c>
      <c r="H1705" t="e">
        <f>+VLOOKUP(C1705,ExpPat!$A$2:$D$47,4,FALSE)</f>
        <v>#VALUE!</v>
      </c>
      <c r="I1705" s="7" t="s">
        <v>3</v>
      </c>
      <c r="J1705" t="e">
        <f t="shared" si="107"/>
        <v>#VALUE!</v>
      </c>
      <c r="N1705" s="3" t="e">
        <f t="shared" si="104"/>
        <v>#VALUE!</v>
      </c>
      <c r="O1705" s="3" t="e">
        <f t="shared" si="105"/>
        <v>#VALUE!</v>
      </c>
      <c r="P1705" s="3" t="e">
        <f t="shared" si="106"/>
        <v>#VALUE!</v>
      </c>
    </row>
    <row r="1706" spans="1:16" x14ac:dyDescent="0.3">
      <c r="A1706" t="s">
        <v>3178</v>
      </c>
      <c r="B1706" t="s">
        <v>3177</v>
      </c>
      <c r="C1706" t="s">
        <v>603</v>
      </c>
      <c r="D1706" s="6" t="e">
        <f>+SED!AJ1706</f>
        <v>#VALUE!</v>
      </c>
      <c r="E1706" s="7" t="s">
        <v>3</v>
      </c>
      <c r="F1706" t="e">
        <f>VLOOKUP(B1706,RegInd!$B$2:$N$388,13,FALSE)</f>
        <v>#N/A</v>
      </c>
      <c r="G1706" s="7" t="s">
        <v>3</v>
      </c>
      <c r="H1706" t="e">
        <f>+VLOOKUP(C1706,ExpPat!$A$2:$D$47,4,FALSE)</f>
        <v>#VALUE!</v>
      </c>
      <c r="I1706" s="7" t="s">
        <v>3</v>
      </c>
      <c r="J1706" t="e">
        <f t="shared" si="107"/>
        <v>#VALUE!</v>
      </c>
      <c r="N1706" s="3" t="e">
        <f t="shared" si="104"/>
        <v>#VALUE!</v>
      </c>
      <c r="O1706" s="3" t="e">
        <f t="shared" si="105"/>
        <v>#VALUE!</v>
      </c>
      <c r="P1706" s="3" t="e">
        <f t="shared" si="106"/>
        <v>#VALUE!</v>
      </c>
    </row>
    <row r="1707" spans="1:16" x14ac:dyDescent="0.3">
      <c r="A1707" t="s">
        <v>4149</v>
      </c>
      <c r="B1707" t="s">
        <v>3179</v>
      </c>
      <c r="C1707" t="s">
        <v>603</v>
      </c>
      <c r="D1707" s="6" t="e">
        <f>+SED!AJ1707</f>
        <v>#VALUE!</v>
      </c>
      <c r="E1707" s="7" t="s">
        <v>3</v>
      </c>
      <c r="F1707" t="e">
        <f>VLOOKUP(B1707,RegInd!$B$2:$N$388,13,FALSE)</f>
        <v>#N/A</v>
      </c>
      <c r="G1707" s="7" t="s">
        <v>3</v>
      </c>
      <c r="H1707" t="e">
        <f>+VLOOKUP(C1707,ExpPat!$A$2:$D$47,4,FALSE)</f>
        <v>#VALUE!</v>
      </c>
      <c r="I1707" s="7" t="s">
        <v>3</v>
      </c>
      <c r="J1707" t="e">
        <f t="shared" si="107"/>
        <v>#VALUE!</v>
      </c>
      <c r="N1707" s="3" t="e">
        <f t="shared" si="104"/>
        <v>#VALUE!</v>
      </c>
      <c r="O1707" s="3" t="e">
        <f t="shared" si="105"/>
        <v>#VALUE!</v>
      </c>
      <c r="P1707" s="3" t="e">
        <f t="shared" si="106"/>
        <v>#VALUE!</v>
      </c>
    </row>
    <row r="1708" spans="1:16" x14ac:dyDescent="0.3">
      <c r="A1708" t="s">
        <v>3181</v>
      </c>
      <c r="B1708" t="s">
        <v>3180</v>
      </c>
      <c r="C1708" t="s">
        <v>603</v>
      </c>
      <c r="D1708" s="6" t="e">
        <f>+SED!AJ1708</f>
        <v>#VALUE!</v>
      </c>
      <c r="E1708" s="7" t="s">
        <v>3</v>
      </c>
      <c r="F1708" t="e">
        <f>VLOOKUP(B1708,RegInd!$B$2:$N$388,13,FALSE)</f>
        <v>#N/A</v>
      </c>
      <c r="G1708" s="7" t="s">
        <v>3</v>
      </c>
      <c r="H1708" t="e">
        <f>+VLOOKUP(C1708,ExpPat!$A$2:$D$47,4,FALSE)</f>
        <v>#VALUE!</v>
      </c>
      <c r="I1708" s="7" t="s">
        <v>3</v>
      </c>
      <c r="J1708" t="e">
        <f t="shared" si="107"/>
        <v>#VALUE!</v>
      </c>
      <c r="N1708" s="3" t="e">
        <f t="shared" si="104"/>
        <v>#VALUE!</v>
      </c>
      <c r="O1708" s="3" t="e">
        <f t="shared" si="105"/>
        <v>#VALUE!</v>
      </c>
      <c r="P1708" s="3" t="e">
        <f t="shared" si="106"/>
        <v>#VALUE!</v>
      </c>
    </row>
    <row r="1709" spans="1:16" x14ac:dyDescent="0.3">
      <c r="A1709" t="s">
        <v>3183</v>
      </c>
      <c r="B1709" t="s">
        <v>3182</v>
      </c>
      <c r="C1709" t="s">
        <v>603</v>
      </c>
      <c r="D1709" s="6" t="e">
        <f>+SED!AJ1709</f>
        <v>#VALUE!</v>
      </c>
      <c r="E1709" s="7" t="s">
        <v>3</v>
      </c>
      <c r="F1709" t="e">
        <f>VLOOKUP(B1709,RegInd!$B$2:$N$388,13,FALSE)</f>
        <v>#N/A</v>
      </c>
      <c r="G1709" s="7" t="s">
        <v>3</v>
      </c>
      <c r="H1709" t="e">
        <f>+VLOOKUP(C1709,ExpPat!$A$2:$D$47,4,FALSE)</f>
        <v>#VALUE!</v>
      </c>
      <c r="I1709" s="7" t="s">
        <v>3</v>
      </c>
      <c r="J1709" t="e">
        <f t="shared" si="107"/>
        <v>#VALUE!</v>
      </c>
      <c r="N1709" s="3" t="e">
        <f t="shared" si="104"/>
        <v>#VALUE!</v>
      </c>
      <c r="O1709" s="3" t="e">
        <f t="shared" si="105"/>
        <v>#VALUE!</v>
      </c>
      <c r="P1709" s="3" t="e">
        <f t="shared" si="106"/>
        <v>#VALUE!</v>
      </c>
    </row>
    <row r="1710" spans="1:16" x14ac:dyDescent="0.3">
      <c r="A1710" t="s">
        <v>3185</v>
      </c>
      <c r="B1710" t="s">
        <v>3184</v>
      </c>
      <c r="C1710" t="s">
        <v>603</v>
      </c>
      <c r="D1710" s="6" t="e">
        <f>+SED!AJ1710</f>
        <v>#VALUE!</v>
      </c>
      <c r="E1710" s="7" t="s">
        <v>3</v>
      </c>
      <c r="F1710" t="e">
        <f>VLOOKUP(B1710,RegInd!$B$2:$N$388,13,FALSE)</f>
        <v>#N/A</v>
      </c>
      <c r="G1710" s="7" t="s">
        <v>3</v>
      </c>
      <c r="H1710" t="e">
        <f>+VLOOKUP(C1710,ExpPat!$A$2:$D$47,4,FALSE)</f>
        <v>#VALUE!</v>
      </c>
      <c r="I1710" s="7" t="s">
        <v>3</v>
      </c>
      <c r="J1710" t="e">
        <f t="shared" si="107"/>
        <v>#VALUE!</v>
      </c>
      <c r="N1710" s="3" t="e">
        <f t="shared" si="104"/>
        <v>#VALUE!</v>
      </c>
      <c r="O1710" s="3" t="e">
        <f t="shared" si="105"/>
        <v>#VALUE!</v>
      </c>
      <c r="P1710" s="3" t="e">
        <f t="shared" si="106"/>
        <v>#VALUE!</v>
      </c>
    </row>
    <row r="1711" spans="1:16" x14ac:dyDescent="0.3">
      <c r="A1711" t="s">
        <v>3187</v>
      </c>
      <c r="B1711" t="s">
        <v>3186</v>
      </c>
      <c r="C1711" t="s">
        <v>603</v>
      </c>
      <c r="D1711" s="6" t="e">
        <f>+SED!AJ1711</f>
        <v>#VALUE!</v>
      </c>
      <c r="E1711" s="7" t="s">
        <v>3</v>
      </c>
      <c r="F1711" t="e">
        <f>VLOOKUP(B1711,RegInd!$B$2:$N$388,13,FALSE)</f>
        <v>#N/A</v>
      </c>
      <c r="G1711" s="7" t="s">
        <v>3</v>
      </c>
      <c r="H1711" t="e">
        <f>+VLOOKUP(C1711,ExpPat!$A$2:$D$47,4,FALSE)</f>
        <v>#VALUE!</v>
      </c>
      <c r="I1711" s="7" t="s">
        <v>3</v>
      </c>
      <c r="J1711" t="e">
        <f t="shared" si="107"/>
        <v>#VALUE!</v>
      </c>
      <c r="N1711" s="3" t="e">
        <f t="shared" si="104"/>
        <v>#VALUE!</v>
      </c>
      <c r="O1711" s="3" t="e">
        <f t="shared" si="105"/>
        <v>#VALUE!</v>
      </c>
      <c r="P1711" s="3" t="e">
        <f t="shared" si="106"/>
        <v>#VALUE!</v>
      </c>
    </row>
    <row r="1712" spans="1:16" x14ac:dyDescent="0.3">
      <c r="A1712" t="s">
        <v>3189</v>
      </c>
      <c r="B1712" t="s">
        <v>3188</v>
      </c>
      <c r="C1712" t="s">
        <v>603</v>
      </c>
      <c r="D1712" s="6" t="e">
        <f>+SED!AJ1712</f>
        <v>#VALUE!</v>
      </c>
      <c r="E1712" s="7" t="s">
        <v>3</v>
      </c>
      <c r="F1712" t="e">
        <f>VLOOKUP(B1712,RegInd!$B$2:$N$388,13,FALSE)</f>
        <v>#N/A</v>
      </c>
      <c r="G1712" s="7" t="s">
        <v>3</v>
      </c>
      <c r="H1712" t="e">
        <f>+VLOOKUP(C1712,ExpPat!$A$2:$D$47,4,FALSE)</f>
        <v>#VALUE!</v>
      </c>
      <c r="I1712" s="7" t="s">
        <v>3</v>
      </c>
      <c r="J1712" t="e">
        <f t="shared" si="107"/>
        <v>#VALUE!</v>
      </c>
      <c r="N1712" s="3" t="e">
        <f t="shared" si="104"/>
        <v>#VALUE!</v>
      </c>
      <c r="O1712" s="3" t="e">
        <f t="shared" si="105"/>
        <v>#VALUE!</v>
      </c>
      <c r="P1712" s="3" t="e">
        <f t="shared" si="106"/>
        <v>#VALUE!</v>
      </c>
    </row>
    <row r="1713" spans="1:16" x14ac:dyDescent="0.3">
      <c r="A1713" t="s">
        <v>3191</v>
      </c>
      <c r="B1713" t="s">
        <v>3190</v>
      </c>
      <c r="C1713" t="s">
        <v>603</v>
      </c>
      <c r="D1713" s="6" t="e">
        <f>+SED!AJ1713</f>
        <v>#VALUE!</v>
      </c>
      <c r="E1713" s="7" t="s">
        <v>3</v>
      </c>
      <c r="F1713" t="e">
        <f>VLOOKUP(B1713,RegInd!$B$2:$N$388,13,FALSE)</f>
        <v>#N/A</v>
      </c>
      <c r="G1713" s="7" t="s">
        <v>3</v>
      </c>
      <c r="H1713" t="e">
        <f>+VLOOKUP(C1713,ExpPat!$A$2:$D$47,4,FALSE)</f>
        <v>#VALUE!</v>
      </c>
      <c r="I1713" s="7" t="s">
        <v>3</v>
      </c>
      <c r="J1713" t="e">
        <f t="shared" si="107"/>
        <v>#VALUE!</v>
      </c>
      <c r="N1713" s="3" t="e">
        <f t="shared" si="104"/>
        <v>#VALUE!</v>
      </c>
      <c r="O1713" s="3" t="e">
        <f t="shared" si="105"/>
        <v>#VALUE!</v>
      </c>
      <c r="P1713" s="3" t="e">
        <f t="shared" si="106"/>
        <v>#VALUE!</v>
      </c>
    </row>
    <row r="1714" spans="1:16" x14ac:dyDescent="0.3">
      <c r="A1714" t="s">
        <v>3193</v>
      </c>
      <c r="B1714" t="s">
        <v>3192</v>
      </c>
      <c r="C1714" t="s">
        <v>603</v>
      </c>
      <c r="D1714" s="6" t="e">
        <f>+SED!AJ1714</f>
        <v>#VALUE!</v>
      </c>
      <c r="E1714" s="7" t="s">
        <v>3</v>
      </c>
      <c r="F1714" t="e">
        <f>VLOOKUP(B1714,RegInd!$B$2:$N$388,13,FALSE)</f>
        <v>#N/A</v>
      </c>
      <c r="G1714" s="7" t="s">
        <v>3</v>
      </c>
      <c r="H1714" t="e">
        <f>+VLOOKUP(C1714,ExpPat!$A$2:$D$47,4,FALSE)</f>
        <v>#VALUE!</v>
      </c>
      <c r="I1714" s="7" t="s">
        <v>3</v>
      </c>
      <c r="J1714" t="e">
        <f t="shared" si="107"/>
        <v>#VALUE!</v>
      </c>
      <c r="N1714" s="3" t="e">
        <f t="shared" si="104"/>
        <v>#VALUE!</v>
      </c>
      <c r="O1714" s="3" t="e">
        <f t="shared" si="105"/>
        <v>#VALUE!</v>
      </c>
      <c r="P1714" s="3" t="e">
        <f t="shared" si="106"/>
        <v>#VALUE!</v>
      </c>
    </row>
    <row r="1715" spans="1:16" x14ac:dyDescent="0.3">
      <c r="A1715" t="s">
        <v>3195</v>
      </c>
      <c r="B1715" t="s">
        <v>3194</v>
      </c>
      <c r="C1715" t="s">
        <v>603</v>
      </c>
      <c r="D1715" s="6" t="e">
        <f>+SED!AJ1715</f>
        <v>#VALUE!</v>
      </c>
      <c r="E1715" s="7" t="s">
        <v>3</v>
      </c>
      <c r="F1715" t="e">
        <f>VLOOKUP(B1715,RegInd!$B$2:$N$388,13,FALSE)</f>
        <v>#N/A</v>
      </c>
      <c r="G1715" s="7" t="s">
        <v>3</v>
      </c>
      <c r="H1715" t="e">
        <f>+VLOOKUP(C1715,ExpPat!$A$2:$D$47,4,FALSE)</f>
        <v>#VALUE!</v>
      </c>
      <c r="I1715" s="7" t="s">
        <v>3</v>
      </c>
      <c r="J1715" t="e">
        <f t="shared" si="107"/>
        <v>#VALUE!</v>
      </c>
      <c r="N1715" s="3" t="e">
        <f t="shared" si="104"/>
        <v>#VALUE!</v>
      </c>
      <c r="O1715" s="3" t="e">
        <f t="shared" si="105"/>
        <v>#VALUE!</v>
      </c>
      <c r="P1715" s="3" t="e">
        <f t="shared" si="106"/>
        <v>#VALUE!</v>
      </c>
    </row>
    <row r="1716" spans="1:16" x14ac:dyDescent="0.3">
      <c r="A1716" t="s">
        <v>3197</v>
      </c>
      <c r="B1716" t="s">
        <v>3196</v>
      </c>
      <c r="C1716" t="s">
        <v>603</v>
      </c>
      <c r="D1716" s="6" t="e">
        <f>+SED!AJ1716</f>
        <v>#VALUE!</v>
      </c>
      <c r="E1716" s="7" t="s">
        <v>3</v>
      </c>
      <c r="F1716" t="e">
        <f>VLOOKUP(B1716,RegInd!$B$2:$N$388,13,FALSE)</f>
        <v>#N/A</v>
      </c>
      <c r="G1716" s="7" t="s">
        <v>3</v>
      </c>
      <c r="H1716" t="e">
        <f>+VLOOKUP(C1716,ExpPat!$A$2:$D$47,4,FALSE)</f>
        <v>#VALUE!</v>
      </c>
      <c r="I1716" s="7" t="s">
        <v>3</v>
      </c>
      <c r="J1716" t="e">
        <f t="shared" si="107"/>
        <v>#VALUE!</v>
      </c>
      <c r="N1716" s="3" t="e">
        <f t="shared" si="104"/>
        <v>#VALUE!</v>
      </c>
      <c r="O1716" s="3" t="e">
        <f t="shared" si="105"/>
        <v>#VALUE!</v>
      </c>
      <c r="P1716" s="3" t="e">
        <f t="shared" si="106"/>
        <v>#VALUE!</v>
      </c>
    </row>
    <row r="1717" spans="1:16" x14ac:dyDescent="0.3">
      <c r="A1717" t="s">
        <v>3199</v>
      </c>
      <c r="B1717" t="s">
        <v>3198</v>
      </c>
      <c r="C1717" t="s">
        <v>603</v>
      </c>
      <c r="D1717" s="6" t="e">
        <f>+SED!AJ1717</f>
        <v>#VALUE!</v>
      </c>
      <c r="E1717" s="7" t="s">
        <v>3</v>
      </c>
      <c r="F1717" t="e">
        <f>VLOOKUP(B1717,RegInd!$B$2:$N$388,13,FALSE)</f>
        <v>#N/A</v>
      </c>
      <c r="G1717" s="7" t="s">
        <v>3</v>
      </c>
      <c r="H1717" t="e">
        <f>+VLOOKUP(C1717,ExpPat!$A$2:$D$47,4,FALSE)</f>
        <v>#VALUE!</v>
      </c>
      <c r="I1717" s="7" t="s">
        <v>3</v>
      </c>
      <c r="J1717" t="e">
        <f t="shared" si="107"/>
        <v>#VALUE!</v>
      </c>
      <c r="N1717" s="3" t="e">
        <f t="shared" si="104"/>
        <v>#VALUE!</v>
      </c>
      <c r="O1717" s="3" t="e">
        <f t="shared" si="105"/>
        <v>#VALUE!</v>
      </c>
      <c r="P1717" s="3" t="e">
        <f t="shared" si="106"/>
        <v>#VALUE!</v>
      </c>
    </row>
    <row r="1718" spans="1:16" x14ac:dyDescent="0.3">
      <c r="A1718" t="s">
        <v>3201</v>
      </c>
      <c r="B1718" t="s">
        <v>3200</v>
      </c>
      <c r="C1718" t="s">
        <v>603</v>
      </c>
      <c r="D1718" s="6" t="e">
        <f>+SED!AJ1718</f>
        <v>#VALUE!</v>
      </c>
      <c r="E1718" s="7" t="s">
        <v>3</v>
      </c>
      <c r="F1718" t="e">
        <f>VLOOKUP(B1718,RegInd!$B$2:$N$388,13,FALSE)</f>
        <v>#N/A</v>
      </c>
      <c r="G1718" s="7" t="s">
        <v>3</v>
      </c>
      <c r="H1718" t="e">
        <f>+VLOOKUP(C1718,ExpPat!$A$2:$D$47,4,FALSE)</f>
        <v>#VALUE!</v>
      </c>
      <c r="I1718" s="7" t="s">
        <v>3</v>
      </c>
      <c r="J1718" t="e">
        <f t="shared" si="107"/>
        <v>#VALUE!</v>
      </c>
      <c r="N1718" s="3" t="e">
        <f t="shared" si="104"/>
        <v>#VALUE!</v>
      </c>
      <c r="O1718" s="3" t="e">
        <f t="shared" si="105"/>
        <v>#VALUE!</v>
      </c>
      <c r="P1718" s="3" t="e">
        <f t="shared" si="106"/>
        <v>#VALUE!</v>
      </c>
    </row>
    <row r="1719" spans="1:16" x14ac:dyDescent="0.3">
      <c r="A1719" t="s">
        <v>3203</v>
      </c>
      <c r="B1719" t="s">
        <v>3202</v>
      </c>
      <c r="C1719" t="s">
        <v>603</v>
      </c>
      <c r="D1719" s="6" t="e">
        <f>+SED!AJ1719</f>
        <v>#VALUE!</v>
      </c>
      <c r="E1719" s="7" t="s">
        <v>3</v>
      </c>
      <c r="F1719" t="e">
        <f>VLOOKUP(B1719,RegInd!$B$2:$N$388,13,FALSE)</f>
        <v>#N/A</v>
      </c>
      <c r="G1719" s="7" t="s">
        <v>3</v>
      </c>
      <c r="H1719" t="e">
        <f>+VLOOKUP(C1719,ExpPat!$A$2:$D$47,4,FALSE)</f>
        <v>#VALUE!</v>
      </c>
      <c r="I1719" s="7" t="s">
        <v>3</v>
      </c>
      <c r="J1719" t="e">
        <f t="shared" si="107"/>
        <v>#VALUE!</v>
      </c>
      <c r="N1719" s="3" t="e">
        <f t="shared" si="104"/>
        <v>#VALUE!</v>
      </c>
      <c r="O1719" s="3" t="e">
        <f t="shared" si="105"/>
        <v>#VALUE!</v>
      </c>
      <c r="P1719" s="3" t="e">
        <f t="shared" si="106"/>
        <v>#VALUE!</v>
      </c>
    </row>
    <row r="1720" spans="1:16" x14ac:dyDescent="0.3">
      <c r="A1720" t="s">
        <v>3205</v>
      </c>
      <c r="B1720" t="s">
        <v>3204</v>
      </c>
      <c r="C1720" t="s">
        <v>603</v>
      </c>
      <c r="D1720" s="6" t="e">
        <f>+SED!AJ1720</f>
        <v>#VALUE!</v>
      </c>
      <c r="E1720" s="7" t="s">
        <v>3</v>
      </c>
      <c r="F1720" t="e">
        <f>VLOOKUP(B1720,RegInd!$B$2:$N$388,13,FALSE)</f>
        <v>#N/A</v>
      </c>
      <c r="G1720" s="7" t="s">
        <v>3</v>
      </c>
      <c r="H1720" t="e">
        <f>+VLOOKUP(C1720,ExpPat!$A$2:$D$47,4,FALSE)</f>
        <v>#VALUE!</v>
      </c>
      <c r="I1720" s="7" t="s">
        <v>3</v>
      </c>
      <c r="J1720" t="e">
        <f t="shared" si="107"/>
        <v>#VALUE!</v>
      </c>
      <c r="N1720" s="3" t="e">
        <f t="shared" si="104"/>
        <v>#VALUE!</v>
      </c>
      <c r="O1720" s="3" t="e">
        <f t="shared" si="105"/>
        <v>#VALUE!</v>
      </c>
      <c r="P1720" s="3" t="e">
        <f t="shared" si="106"/>
        <v>#VALUE!</v>
      </c>
    </row>
    <row r="1721" spans="1:16" x14ac:dyDescent="0.3">
      <c r="A1721" t="s">
        <v>3207</v>
      </c>
      <c r="B1721" t="s">
        <v>3206</v>
      </c>
      <c r="C1721" t="s">
        <v>603</v>
      </c>
      <c r="D1721" s="6" t="e">
        <f>+SED!AJ1721</f>
        <v>#VALUE!</v>
      </c>
      <c r="E1721" s="7" t="s">
        <v>3</v>
      </c>
      <c r="F1721" t="e">
        <f>VLOOKUP(B1721,RegInd!$B$2:$N$388,13,FALSE)</f>
        <v>#N/A</v>
      </c>
      <c r="G1721" s="7" t="s">
        <v>3</v>
      </c>
      <c r="H1721" t="e">
        <f>+VLOOKUP(C1721,ExpPat!$A$2:$D$47,4,FALSE)</f>
        <v>#VALUE!</v>
      </c>
      <c r="I1721" s="7" t="s">
        <v>3</v>
      </c>
      <c r="J1721" t="e">
        <f t="shared" si="107"/>
        <v>#VALUE!</v>
      </c>
      <c r="N1721" s="3" t="e">
        <f t="shared" si="104"/>
        <v>#VALUE!</v>
      </c>
      <c r="O1721" s="3" t="e">
        <f t="shared" si="105"/>
        <v>#VALUE!</v>
      </c>
      <c r="P1721" s="3" t="e">
        <f t="shared" si="106"/>
        <v>#VALUE!</v>
      </c>
    </row>
    <row r="1722" spans="1:16" x14ac:dyDescent="0.3">
      <c r="A1722" t="s">
        <v>4150</v>
      </c>
      <c r="B1722" t="s">
        <v>3208</v>
      </c>
      <c r="C1722" t="s">
        <v>603</v>
      </c>
      <c r="D1722" s="6" t="e">
        <f>+SED!AJ1722</f>
        <v>#VALUE!</v>
      </c>
      <c r="E1722" s="7" t="s">
        <v>3</v>
      </c>
      <c r="F1722" t="e">
        <f>VLOOKUP(B1722,RegInd!$B$2:$N$388,13,FALSE)</f>
        <v>#N/A</v>
      </c>
      <c r="G1722" s="7" t="s">
        <v>3</v>
      </c>
      <c r="H1722" t="e">
        <f>+VLOOKUP(C1722,ExpPat!$A$2:$D$47,4,FALSE)</f>
        <v>#VALUE!</v>
      </c>
      <c r="I1722" s="7" t="s">
        <v>3</v>
      </c>
      <c r="J1722" t="e">
        <f t="shared" si="107"/>
        <v>#VALUE!</v>
      </c>
      <c r="N1722" s="3" t="e">
        <f t="shared" si="104"/>
        <v>#VALUE!</v>
      </c>
      <c r="O1722" s="3" t="e">
        <f t="shared" si="105"/>
        <v>#VALUE!</v>
      </c>
      <c r="P1722" s="3" t="e">
        <f t="shared" si="106"/>
        <v>#VALUE!</v>
      </c>
    </row>
    <row r="1723" spans="1:16" x14ac:dyDescent="0.3">
      <c r="A1723" t="s">
        <v>3210</v>
      </c>
      <c r="B1723" t="s">
        <v>3209</v>
      </c>
      <c r="C1723" t="s">
        <v>603</v>
      </c>
      <c r="D1723" s="6" t="e">
        <f>+SED!AJ1723</f>
        <v>#VALUE!</v>
      </c>
      <c r="E1723" s="7" t="s">
        <v>3</v>
      </c>
      <c r="F1723" t="e">
        <f>VLOOKUP(B1723,RegInd!$B$2:$N$388,13,FALSE)</f>
        <v>#N/A</v>
      </c>
      <c r="G1723" s="7" t="s">
        <v>3</v>
      </c>
      <c r="H1723" t="e">
        <f>+VLOOKUP(C1723,ExpPat!$A$2:$D$47,4,FALSE)</f>
        <v>#VALUE!</v>
      </c>
      <c r="I1723" s="7" t="s">
        <v>3</v>
      </c>
      <c r="J1723" t="e">
        <f t="shared" si="107"/>
        <v>#VALUE!</v>
      </c>
      <c r="N1723" s="3" t="e">
        <f t="shared" si="104"/>
        <v>#VALUE!</v>
      </c>
      <c r="O1723" s="3" t="e">
        <f t="shared" si="105"/>
        <v>#VALUE!</v>
      </c>
      <c r="P1723" s="3" t="e">
        <f t="shared" si="106"/>
        <v>#VALUE!</v>
      </c>
    </row>
    <row r="1724" spans="1:16" x14ac:dyDescent="0.3">
      <c r="A1724" t="s">
        <v>3212</v>
      </c>
      <c r="B1724" t="s">
        <v>3211</v>
      </c>
      <c r="C1724" t="s">
        <v>603</v>
      </c>
      <c r="D1724" s="6" t="e">
        <f>+SED!AJ1724</f>
        <v>#VALUE!</v>
      </c>
      <c r="E1724" s="7" t="s">
        <v>3</v>
      </c>
      <c r="F1724" t="e">
        <f>VLOOKUP(B1724,RegInd!$B$2:$N$388,13,FALSE)</f>
        <v>#N/A</v>
      </c>
      <c r="G1724" s="7" t="s">
        <v>3</v>
      </c>
      <c r="H1724" t="e">
        <f>+VLOOKUP(C1724,ExpPat!$A$2:$D$47,4,FALSE)</f>
        <v>#VALUE!</v>
      </c>
      <c r="I1724" s="7" t="s">
        <v>3</v>
      </c>
      <c r="J1724" t="e">
        <f t="shared" si="107"/>
        <v>#VALUE!</v>
      </c>
      <c r="N1724" s="3" t="e">
        <f t="shared" si="104"/>
        <v>#VALUE!</v>
      </c>
      <c r="O1724" s="3" t="e">
        <f t="shared" si="105"/>
        <v>#VALUE!</v>
      </c>
      <c r="P1724" s="3" t="e">
        <f t="shared" si="106"/>
        <v>#VALUE!</v>
      </c>
    </row>
    <row r="1725" spans="1:16" x14ac:dyDescent="0.3">
      <c r="A1725" t="s">
        <v>3214</v>
      </c>
      <c r="B1725" t="s">
        <v>3213</v>
      </c>
      <c r="C1725" t="s">
        <v>603</v>
      </c>
      <c r="D1725" s="6" t="e">
        <f>+SED!AJ1725</f>
        <v>#VALUE!</v>
      </c>
      <c r="E1725" s="7" t="s">
        <v>3</v>
      </c>
      <c r="F1725" t="e">
        <f>VLOOKUP(B1725,RegInd!$B$2:$N$388,13,FALSE)</f>
        <v>#N/A</v>
      </c>
      <c r="G1725" s="7" t="s">
        <v>3</v>
      </c>
      <c r="H1725" t="e">
        <f>+VLOOKUP(C1725,ExpPat!$A$2:$D$47,4,FALSE)</f>
        <v>#VALUE!</v>
      </c>
      <c r="I1725" s="7" t="s">
        <v>3</v>
      </c>
      <c r="J1725" t="e">
        <f t="shared" si="107"/>
        <v>#VALUE!</v>
      </c>
      <c r="N1725" s="3" t="e">
        <f t="shared" si="104"/>
        <v>#VALUE!</v>
      </c>
      <c r="O1725" s="3" t="e">
        <f t="shared" si="105"/>
        <v>#VALUE!</v>
      </c>
      <c r="P1725" s="3" t="e">
        <f t="shared" si="106"/>
        <v>#VALUE!</v>
      </c>
    </row>
    <row r="1726" spans="1:16" x14ac:dyDescent="0.3">
      <c r="A1726" t="s">
        <v>3216</v>
      </c>
      <c r="B1726" t="s">
        <v>3215</v>
      </c>
      <c r="C1726" t="s">
        <v>603</v>
      </c>
      <c r="D1726" s="6" t="e">
        <f>+SED!AJ1726</f>
        <v>#VALUE!</v>
      </c>
      <c r="E1726" s="7" t="s">
        <v>3</v>
      </c>
      <c r="F1726" t="e">
        <f>VLOOKUP(B1726,RegInd!$B$2:$N$388,13,FALSE)</f>
        <v>#N/A</v>
      </c>
      <c r="G1726" s="7" t="s">
        <v>3</v>
      </c>
      <c r="H1726" t="e">
        <f>+VLOOKUP(C1726,ExpPat!$A$2:$D$47,4,FALSE)</f>
        <v>#VALUE!</v>
      </c>
      <c r="I1726" s="7" t="s">
        <v>3</v>
      </c>
      <c r="J1726" t="e">
        <f t="shared" si="107"/>
        <v>#VALUE!</v>
      </c>
      <c r="N1726" s="3" t="e">
        <f t="shared" si="104"/>
        <v>#VALUE!</v>
      </c>
      <c r="O1726" s="3" t="e">
        <f t="shared" si="105"/>
        <v>#VALUE!</v>
      </c>
      <c r="P1726" s="3" t="e">
        <f t="shared" si="106"/>
        <v>#VALUE!</v>
      </c>
    </row>
    <row r="1727" spans="1:16" x14ac:dyDescent="0.3">
      <c r="A1727" t="s">
        <v>3218</v>
      </c>
      <c r="B1727" t="s">
        <v>3217</v>
      </c>
      <c r="C1727" t="s">
        <v>603</v>
      </c>
      <c r="D1727" s="6" t="e">
        <f>+SED!AJ1727</f>
        <v>#VALUE!</v>
      </c>
      <c r="E1727" s="7" t="s">
        <v>3</v>
      </c>
      <c r="F1727" t="e">
        <f>VLOOKUP(B1727,RegInd!$B$2:$N$388,13,FALSE)</f>
        <v>#N/A</v>
      </c>
      <c r="G1727" s="7" t="s">
        <v>3</v>
      </c>
      <c r="H1727" t="e">
        <f>+VLOOKUP(C1727,ExpPat!$A$2:$D$47,4,FALSE)</f>
        <v>#VALUE!</v>
      </c>
      <c r="I1727" s="7" t="s">
        <v>3</v>
      </c>
      <c r="J1727" t="e">
        <f t="shared" si="107"/>
        <v>#VALUE!</v>
      </c>
      <c r="N1727" s="3" t="e">
        <f t="shared" si="104"/>
        <v>#VALUE!</v>
      </c>
      <c r="O1727" s="3" t="e">
        <f t="shared" si="105"/>
        <v>#VALUE!</v>
      </c>
      <c r="P1727" s="3" t="e">
        <f t="shared" si="106"/>
        <v>#VALUE!</v>
      </c>
    </row>
    <row r="1728" spans="1:16" x14ac:dyDescent="0.3">
      <c r="A1728" t="s">
        <v>3218</v>
      </c>
      <c r="B1728" t="s">
        <v>3219</v>
      </c>
      <c r="C1728" t="s">
        <v>603</v>
      </c>
      <c r="D1728" s="6" t="e">
        <f>+SED!AJ1728</f>
        <v>#VALUE!</v>
      </c>
      <c r="E1728" s="7" t="s">
        <v>3</v>
      </c>
      <c r="F1728" t="e">
        <f>VLOOKUP(B1728,RegInd!$B$2:$N$388,13,FALSE)</f>
        <v>#N/A</v>
      </c>
      <c r="G1728" s="7" t="s">
        <v>3</v>
      </c>
      <c r="H1728" t="e">
        <f>+VLOOKUP(C1728,ExpPat!$A$2:$D$47,4,FALSE)</f>
        <v>#VALUE!</v>
      </c>
      <c r="I1728" s="7" t="s">
        <v>3</v>
      </c>
      <c r="J1728" t="e">
        <f t="shared" si="107"/>
        <v>#VALUE!</v>
      </c>
      <c r="N1728" s="3" t="e">
        <f t="shared" si="104"/>
        <v>#VALUE!</v>
      </c>
      <c r="O1728" s="3" t="e">
        <f t="shared" si="105"/>
        <v>#VALUE!</v>
      </c>
      <c r="P1728" s="3" t="e">
        <f t="shared" si="106"/>
        <v>#VALUE!</v>
      </c>
    </row>
    <row r="1729" spans="1:16" x14ac:dyDescent="0.3">
      <c r="A1729" t="s">
        <v>3221</v>
      </c>
      <c r="B1729" t="s">
        <v>3220</v>
      </c>
      <c r="C1729" t="s">
        <v>603</v>
      </c>
      <c r="D1729" s="6" t="e">
        <f>+SED!AJ1729</f>
        <v>#VALUE!</v>
      </c>
      <c r="E1729" s="7" t="s">
        <v>3</v>
      </c>
      <c r="F1729" t="e">
        <f>VLOOKUP(B1729,RegInd!$B$2:$N$388,13,FALSE)</f>
        <v>#N/A</v>
      </c>
      <c r="G1729" s="7" t="s">
        <v>3</v>
      </c>
      <c r="H1729" t="e">
        <f>+VLOOKUP(C1729,ExpPat!$A$2:$D$47,4,FALSE)</f>
        <v>#VALUE!</v>
      </c>
      <c r="I1729" s="7" t="s">
        <v>3</v>
      </c>
      <c r="J1729" t="e">
        <f t="shared" si="107"/>
        <v>#VALUE!</v>
      </c>
      <c r="N1729" s="3" t="e">
        <f t="shared" si="104"/>
        <v>#VALUE!</v>
      </c>
      <c r="O1729" s="3" t="e">
        <f t="shared" si="105"/>
        <v>#VALUE!</v>
      </c>
      <c r="P1729" s="3" t="e">
        <f t="shared" si="106"/>
        <v>#VALUE!</v>
      </c>
    </row>
    <row r="1730" spans="1:16" x14ac:dyDescent="0.3">
      <c r="A1730" t="s">
        <v>4151</v>
      </c>
      <c r="B1730" t="s">
        <v>3222</v>
      </c>
      <c r="C1730" t="s">
        <v>603</v>
      </c>
      <c r="D1730" s="6" t="e">
        <f>+SED!AJ1730</f>
        <v>#VALUE!</v>
      </c>
      <c r="E1730" s="7" t="s">
        <v>3</v>
      </c>
      <c r="F1730" t="e">
        <f>VLOOKUP(B1730,RegInd!$B$2:$N$388,13,FALSE)</f>
        <v>#N/A</v>
      </c>
      <c r="G1730" s="7" t="s">
        <v>3</v>
      </c>
      <c r="H1730" t="e">
        <f>+VLOOKUP(C1730,ExpPat!$A$2:$D$47,4,FALSE)</f>
        <v>#VALUE!</v>
      </c>
      <c r="I1730" s="7" t="s">
        <v>3</v>
      </c>
      <c r="J1730" t="e">
        <f t="shared" si="107"/>
        <v>#VALUE!</v>
      </c>
      <c r="N1730" s="3" t="e">
        <f t="shared" ref="N1730:N1793" si="108">1-(E1730-$L$2)/($M$2-$L$2)</f>
        <v>#VALUE!</v>
      </c>
      <c r="O1730" s="3" t="e">
        <f t="shared" ref="O1730:O1793" si="109">+(G1730-$L$3)/($M$3-$L$3)</f>
        <v>#VALUE!</v>
      </c>
      <c r="P1730" s="3" t="e">
        <f t="shared" ref="P1730:P1793" si="110">+(I1730-$L$4)/($M$4-$L$4)</f>
        <v>#VALUE!</v>
      </c>
    </row>
    <row r="1731" spans="1:16" x14ac:dyDescent="0.3">
      <c r="A1731" t="s">
        <v>4152</v>
      </c>
      <c r="B1731" t="s">
        <v>3223</v>
      </c>
      <c r="C1731" t="s">
        <v>603</v>
      </c>
      <c r="D1731" s="6" t="e">
        <f>+SED!AJ1731</f>
        <v>#VALUE!</v>
      </c>
      <c r="E1731" s="7" t="s">
        <v>3</v>
      </c>
      <c r="F1731" t="e">
        <f>VLOOKUP(B1731,RegInd!$B$2:$N$388,13,FALSE)</f>
        <v>#N/A</v>
      </c>
      <c r="G1731" s="7" t="s">
        <v>3</v>
      </c>
      <c r="H1731" t="e">
        <f>+VLOOKUP(C1731,ExpPat!$A$2:$D$47,4,FALSE)</f>
        <v>#VALUE!</v>
      </c>
      <c r="I1731" s="7" t="s">
        <v>3</v>
      </c>
      <c r="J1731" t="e">
        <f t="shared" ref="J1731:J1794" si="111">+(N1731/3)+(O1731/3)+(P1731/3)</f>
        <v>#VALUE!</v>
      </c>
      <c r="N1731" s="3" t="e">
        <f t="shared" si="108"/>
        <v>#VALUE!</v>
      </c>
      <c r="O1731" s="3" t="e">
        <f t="shared" si="109"/>
        <v>#VALUE!</v>
      </c>
      <c r="P1731" s="3" t="e">
        <f t="shared" si="110"/>
        <v>#VALUE!</v>
      </c>
    </row>
    <row r="1732" spans="1:16" x14ac:dyDescent="0.3">
      <c r="A1732" t="s">
        <v>3225</v>
      </c>
      <c r="B1732" t="s">
        <v>3224</v>
      </c>
      <c r="C1732" t="s">
        <v>603</v>
      </c>
      <c r="D1732" s="6" t="e">
        <f>+SED!AJ1732</f>
        <v>#VALUE!</v>
      </c>
      <c r="E1732" s="7" t="s">
        <v>3</v>
      </c>
      <c r="F1732" t="e">
        <f>VLOOKUP(B1732,RegInd!$B$2:$N$388,13,FALSE)</f>
        <v>#N/A</v>
      </c>
      <c r="G1732" s="7" t="s">
        <v>3</v>
      </c>
      <c r="H1732" t="e">
        <f>+VLOOKUP(C1732,ExpPat!$A$2:$D$47,4,FALSE)</f>
        <v>#VALUE!</v>
      </c>
      <c r="I1732" s="7" t="s">
        <v>3</v>
      </c>
      <c r="J1732" t="e">
        <f t="shared" si="111"/>
        <v>#VALUE!</v>
      </c>
      <c r="N1732" s="3" t="e">
        <f t="shared" si="108"/>
        <v>#VALUE!</v>
      </c>
      <c r="O1732" s="3" t="e">
        <f t="shared" si="109"/>
        <v>#VALUE!</v>
      </c>
      <c r="P1732" s="3" t="e">
        <f t="shared" si="110"/>
        <v>#VALUE!</v>
      </c>
    </row>
    <row r="1733" spans="1:16" x14ac:dyDescent="0.3">
      <c r="A1733" t="s">
        <v>3227</v>
      </c>
      <c r="B1733" t="s">
        <v>3226</v>
      </c>
      <c r="C1733" t="s">
        <v>603</v>
      </c>
      <c r="D1733" s="6" t="e">
        <f>+SED!AJ1733</f>
        <v>#VALUE!</v>
      </c>
      <c r="E1733" s="7" t="s">
        <v>3</v>
      </c>
      <c r="F1733" t="e">
        <f>VLOOKUP(B1733,RegInd!$B$2:$N$388,13,FALSE)</f>
        <v>#N/A</v>
      </c>
      <c r="G1733" s="7" t="s">
        <v>3</v>
      </c>
      <c r="H1733" t="e">
        <f>+VLOOKUP(C1733,ExpPat!$A$2:$D$47,4,FALSE)</f>
        <v>#VALUE!</v>
      </c>
      <c r="I1733" s="7" t="s">
        <v>3</v>
      </c>
      <c r="J1733" t="e">
        <f t="shared" si="111"/>
        <v>#VALUE!</v>
      </c>
      <c r="N1733" s="3" t="e">
        <f t="shared" si="108"/>
        <v>#VALUE!</v>
      </c>
      <c r="O1733" s="3" t="e">
        <f t="shared" si="109"/>
        <v>#VALUE!</v>
      </c>
      <c r="P1733" s="3" t="e">
        <f t="shared" si="110"/>
        <v>#VALUE!</v>
      </c>
    </row>
    <row r="1734" spans="1:16" x14ac:dyDescent="0.3">
      <c r="A1734" t="s">
        <v>3229</v>
      </c>
      <c r="B1734" t="s">
        <v>3228</v>
      </c>
      <c r="C1734" t="s">
        <v>603</v>
      </c>
      <c r="D1734" s="6" t="e">
        <f>+SED!AJ1734</f>
        <v>#VALUE!</v>
      </c>
      <c r="E1734" s="7" t="s">
        <v>3</v>
      </c>
      <c r="F1734" t="e">
        <f>VLOOKUP(B1734,RegInd!$B$2:$N$388,13,FALSE)</f>
        <v>#N/A</v>
      </c>
      <c r="G1734" s="7" t="s">
        <v>3</v>
      </c>
      <c r="H1734" t="e">
        <f>+VLOOKUP(C1734,ExpPat!$A$2:$D$47,4,FALSE)</f>
        <v>#VALUE!</v>
      </c>
      <c r="I1734" s="7" t="s">
        <v>3</v>
      </c>
      <c r="J1734" t="e">
        <f t="shared" si="111"/>
        <v>#VALUE!</v>
      </c>
      <c r="N1734" s="3" t="e">
        <f t="shared" si="108"/>
        <v>#VALUE!</v>
      </c>
      <c r="O1734" s="3" t="e">
        <f t="shared" si="109"/>
        <v>#VALUE!</v>
      </c>
      <c r="P1734" s="3" t="e">
        <f t="shared" si="110"/>
        <v>#VALUE!</v>
      </c>
    </row>
    <row r="1735" spans="1:16" x14ac:dyDescent="0.3">
      <c r="A1735" t="s">
        <v>3231</v>
      </c>
      <c r="B1735" t="s">
        <v>3230</v>
      </c>
      <c r="C1735" t="s">
        <v>603</v>
      </c>
      <c r="D1735" s="6" t="e">
        <f>+SED!AJ1735</f>
        <v>#VALUE!</v>
      </c>
      <c r="E1735" s="7" t="s">
        <v>3</v>
      </c>
      <c r="F1735" t="e">
        <f>VLOOKUP(B1735,RegInd!$B$2:$N$388,13,FALSE)</f>
        <v>#N/A</v>
      </c>
      <c r="G1735" s="7" t="s">
        <v>3</v>
      </c>
      <c r="H1735" t="e">
        <f>+VLOOKUP(C1735,ExpPat!$A$2:$D$47,4,FALSE)</f>
        <v>#VALUE!</v>
      </c>
      <c r="I1735" s="7" t="s">
        <v>3</v>
      </c>
      <c r="J1735" t="e">
        <f t="shared" si="111"/>
        <v>#VALUE!</v>
      </c>
      <c r="N1735" s="3" t="e">
        <f t="shared" si="108"/>
        <v>#VALUE!</v>
      </c>
      <c r="O1735" s="3" t="e">
        <f t="shared" si="109"/>
        <v>#VALUE!</v>
      </c>
      <c r="P1735" s="3" t="e">
        <f t="shared" si="110"/>
        <v>#VALUE!</v>
      </c>
    </row>
    <row r="1736" spans="1:16" x14ac:dyDescent="0.3">
      <c r="A1736" t="s">
        <v>3233</v>
      </c>
      <c r="B1736" t="s">
        <v>3232</v>
      </c>
      <c r="C1736" t="s">
        <v>603</v>
      </c>
      <c r="D1736" s="6" t="e">
        <f>+SED!AJ1736</f>
        <v>#VALUE!</v>
      </c>
      <c r="E1736" s="7" t="s">
        <v>3</v>
      </c>
      <c r="F1736" t="e">
        <f>VLOOKUP(B1736,RegInd!$B$2:$N$388,13,FALSE)</f>
        <v>#N/A</v>
      </c>
      <c r="G1736" s="7" t="s">
        <v>3</v>
      </c>
      <c r="H1736" t="e">
        <f>+VLOOKUP(C1736,ExpPat!$A$2:$D$47,4,FALSE)</f>
        <v>#VALUE!</v>
      </c>
      <c r="I1736" s="7" t="s">
        <v>3</v>
      </c>
      <c r="J1736" t="e">
        <f t="shared" si="111"/>
        <v>#VALUE!</v>
      </c>
      <c r="N1736" s="3" t="e">
        <f t="shared" si="108"/>
        <v>#VALUE!</v>
      </c>
      <c r="O1736" s="3" t="e">
        <f t="shared" si="109"/>
        <v>#VALUE!</v>
      </c>
      <c r="P1736" s="3" t="e">
        <f t="shared" si="110"/>
        <v>#VALUE!</v>
      </c>
    </row>
    <row r="1737" spans="1:16" x14ac:dyDescent="0.3">
      <c r="A1737" t="s">
        <v>3235</v>
      </c>
      <c r="B1737" t="s">
        <v>3234</v>
      </c>
      <c r="C1737" t="s">
        <v>603</v>
      </c>
      <c r="D1737" s="6" t="e">
        <f>+SED!AJ1737</f>
        <v>#VALUE!</v>
      </c>
      <c r="E1737" s="7" t="s">
        <v>3</v>
      </c>
      <c r="F1737" t="e">
        <f>VLOOKUP(B1737,RegInd!$B$2:$N$388,13,FALSE)</f>
        <v>#N/A</v>
      </c>
      <c r="G1737" s="7" t="s">
        <v>3</v>
      </c>
      <c r="H1737" t="e">
        <f>+VLOOKUP(C1737,ExpPat!$A$2:$D$47,4,FALSE)</f>
        <v>#VALUE!</v>
      </c>
      <c r="I1737" s="7" t="s">
        <v>3</v>
      </c>
      <c r="J1737" t="e">
        <f t="shared" si="111"/>
        <v>#VALUE!</v>
      </c>
      <c r="N1737" s="3" t="e">
        <f t="shared" si="108"/>
        <v>#VALUE!</v>
      </c>
      <c r="O1737" s="3" t="e">
        <f t="shared" si="109"/>
        <v>#VALUE!</v>
      </c>
      <c r="P1737" s="3" t="e">
        <f t="shared" si="110"/>
        <v>#VALUE!</v>
      </c>
    </row>
    <row r="1738" spans="1:16" x14ac:dyDescent="0.3">
      <c r="A1738" t="s">
        <v>3237</v>
      </c>
      <c r="B1738" t="s">
        <v>3236</v>
      </c>
      <c r="C1738" t="s">
        <v>603</v>
      </c>
      <c r="D1738" s="6" t="e">
        <f>+SED!AJ1738</f>
        <v>#VALUE!</v>
      </c>
      <c r="E1738" s="7" t="s">
        <v>3</v>
      </c>
      <c r="F1738" t="e">
        <f>VLOOKUP(B1738,RegInd!$B$2:$N$388,13,FALSE)</f>
        <v>#N/A</v>
      </c>
      <c r="G1738" s="7" t="s">
        <v>3</v>
      </c>
      <c r="H1738" t="e">
        <f>+VLOOKUP(C1738,ExpPat!$A$2:$D$47,4,FALSE)</f>
        <v>#VALUE!</v>
      </c>
      <c r="I1738" s="7" t="s">
        <v>3</v>
      </c>
      <c r="J1738" t="e">
        <f t="shared" si="111"/>
        <v>#VALUE!</v>
      </c>
      <c r="N1738" s="3" t="e">
        <f t="shared" si="108"/>
        <v>#VALUE!</v>
      </c>
      <c r="O1738" s="3" t="e">
        <f t="shared" si="109"/>
        <v>#VALUE!</v>
      </c>
      <c r="P1738" s="3" t="e">
        <f t="shared" si="110"/>
        <v>#VALUE!</v>
      </c>
    </row>
    <row r="1739" spans="1:16" x14ac:dyDescent="0.3">
      <c r="A1739" t="s">
        <v>3239</v>
      </c>
      <c r="B1739" t="s">
        <v>3238</v>
      </c>
      <c r="C1739" t="s">
        <v>603</v>
      </c>
      <c r="D1739" s="6" t="e">
        <f>+SED!AJ1739</f>
        <v>#VALUE!</v>
      </c>
      <c r="E1739" s="7" t="s">
        <v>3</v>
      </c>
      <c r="F1739" t="e">
        <f>VLOOKUP(B1739,RegInd!$B$2:$N$388,13,FALSE)</f>
        <v>#N/A</v>
      </c>
      <c r="G1739" s="7" t="s">
        <v>3</v>
      </c>
      <c r="H1739" t="e">
        <f>+VLOOKUP(C1739,ExpPat!$A$2:$D$47,4,FALSE)</f>
        <v>#VALUE!</v>
      </c>
      <c r="I1739" s="7" t="s">
        <v>3</v>
      </c>
      <c r="J1739" t="e">
        <f t="shared" si="111"/>
        <v>#VALUE!</v>
      </c>
      <c r="N1739" s="3" t="e">
        <f t="shared" si="108"/>
        <v>#VALUE!</v>
      </c>
      <c r="O1739" s="3" t="e">
        <f t="shared" si="109"/>
        <v>#VALUE!</v>
      </c>
      <c r="P1739" s="3" t="e">
        <f t="shared" si="110"/>
        <v>#VALUE!</v>
      </c>
    </row>
    <row r="1740" spans="1:16" x14ac:dyDescent="0.3">
      <c r="A1740" t="s">
        <v>3241</v>
      </c>
      <c r="B1740" t="s">
        <v>3240</v>
      </c>
      <c r="C1740" t="s">
        <v>603</v>
      </c>
      <c r="D1740" s="6" t="e">
        <f>+SED!AJ1740</f>
        <v>#VALUE!</v>
      </c>
      <c r="E1740" s="7" t="s">
        <v>3</v>
      </c>
      <c r="F1740" t="e">
        <f>VLOOKUP(B1740,RegInd!$B$2:$N$388,13,FALSE)</f>
        <v>#N/A</v>
      </c>
      <c r="G1740" s="7" t="s">
        <v>3</v>
      </c>
      <c r="H1740" t="e">
        <f>+VLOOKUP(C1740,ExpPat!$A$2:$D$47,4,FALSE)</f>
        <v>#VALUE!</v>
      </c>
      <c r="I1740" s="7" t="s">
        <v>3</v>
      </c>
      <c r="J1740" t="e">
        <f t="shared" si="111"/>
        <v>#VALUE!</v>
      </c>
      <c r="N1740" s="3" t="e">
        <f t="shared" si="108"/>
        <v>#VALUE!</v>
      </c>
      <c r="O1740" s="3" t="e">
        <f t="shared" si="109"/>
        <v>#VALUE!</v>
      </c>
      <c r="P1740" s="3" t="e">
        <f t="shared" si="110"/>
        <v>#VALUE!</v>
      </c>
    </row>
    <row r="1741" spans="1:16" x14ac:dyDescent="0.3">
      <c r="A1741" t="s">
        <v>3243</v>
      </c>
      <c r="B1741" t="s">
        <v>3242</v>
      </c>
      <c r="C1741" t="s">
        <v>603</v>
      </c>
      <c r="D1741" s="6" t="e">
        <f>+SED!AJ1741</f>
        <v>#VALUE!</v>
      </c>
      <c r="E1741" s="7" t="s">
        <v>3</v>
      </c>
      <c r="F1741" t="e">
        <f>VLOOKUP(B1741,RegInd!$B$2:$N$388,13,FALSE)</f>
        <v>#N/A</v>
      </c>
      <c r="G1741" s="7" t="s">
        <v>3</v>
      </c>
      <c r="H1741" t="e">
        <f>+VLOOKUP(C1741,ExpPat!$A$2:$D$47,4,FALSE)</f>
        <v>#VALUE!</v>
      </c>
      <c r="I1741" s="7" t="s">
        <v>3</v>
      </c>
      <c r="J1741" t="e">
        <f t="shared" si="111"/>
        <v>#VALUE!</v>
      </c>
      <c r="N1741" s="3" t="e">
        <f t="shared" si="108"/>
        <v>#VALUE!</v>
      </c>
      <c r="O1741" s="3" t="e">
        <f t="shared" si="109"/>
        <v>#VALUE!</v>
      </c>
      <c r="P1741" s="3" t="e">
        <f t="shared" si="110"/>
        <v>#VALUE!</v>
      </c>
    </row>
    <row r="1742" spans="1:16" x14ac:dyDescent="0.3">
      <c r="A1742" t="s">
        <v>3245</v>
      </c>
      <c r="B1742" t="s">
        <v>3244</v>
      </c>
      <c r="C1742" t="s">
        <v>603</v>
      </c>
      <c r="D1742" s="6" t="e">
        <f>+SED!AJ1742</f>
        <v>#VALUE!</v>
      </c>
      <c r="E1742" s="7" t="s">
        <v>3</v>
      </c>
      <c r="F1742" t="e">
        <f>VLOOKUP(B1742,RegInd!$B$2:$N$388,13,FALSE)</f>
        <v>#N/A</v>
      </c>
      <c r="G1742" s="7" t="s">
        <v>3</v>
      </c>
      <c r="H1742" t="e">
        <f>+VLOOKUP(C1742,ExpPat!$A$2:$D$47,4,FALSE)</f>
        <v>#VALUE!</v>
      </c>
      <c r="I1742" s="7" t="s">
        <v>3</v>
      </c>
      <c r="J1742" t="e">
        <f t="shared" si="111"/>
        <v>#VALUE!</v>
      </c>
      <c r="N1742" s="3" t="e">
        <f t="shared" si="108"/>
        <v>#VALUE!</v>
      </c>
      <c r="O1742" s="3" t="e">
        <f t="shared" si="109"/>
        <v>#VALUE!</v>
      </c>
      <c r="P1742" s="3" t="e">
        <f t="shared" si="110"/>
        <v>#VALUE!</v>
      </c>
    </row>
    <row r="1743" spans="1:16" x14ac:dyDescent="0.3">
      <c r="A1743" t="s">
        <v>3247</v>
      </c>
      <c r="B1743" t="s">
        <v>3246</v>
      </c>
      <c r="C1743" t="s">
        <v>603</v>
      </c>
      <c r="D1743" s="6" t="e">
        <f>+SED!AJ1743</f>
        <v>#VALUE!</v>
      </c>
      <c r="E1743" s="7" t="s">
        <v>3</v>
      </c>
      <c r="F1743" t="e">
        <f>VLOOKUP(B1743,RegInd!$B$2:$N$388,13,FALSE)</f>
        <v>#N/A</v>
      </c>
      <c r="G1743" s="7" t="s">
        <v>3</v>
      </c>
      <c r="H1743" t="e">
        <f>+VLOOKUP(C1743,ExpPat!$A$2:$D$47,4,FALSE)</f>
        <v>#VALUE!</v>
      </c>
      <c r="I1743" s="7" t="s">
        <v>3</v>
      </c>
      <c r="J1743" t="e">
        <f t="shared" si="111"/>
        <v>#VALUE!</v>
      </c>
      <c r="N1743" s="3" t="e">
        <f t="shared" si="108"/>
        <v>#VALUE!</v>
      </c>
      <c r="O1743" s="3" t="e">
        <f t="shared" si="109"/>
        <v>#VALUE!</v>
      </c>
      <c r="P1743" s="3" t="e">
        <f t="shared" si="110"/>
        <v>#VALUE!</v>
      </c>
    </row>
    <row r="1744" spans="1:16" x14ac:dyDescent="0.3">
      <c r="A1744" t="s">
        <v>3249</v>
      </c>
      <c r="B1744" t="s">
        <v>3248</v>
      </c>
      <c r="C1744" t="s">
        <v>603</v>
      </c>
      <c r="D1744" s="6" t="e">
        <f>+SED!AJ1744</f>
        <v>#VALUE!</v>
      </c>
      <c r="E1744" s="7" t="s">
        <v>3</v>
      </c>
      <c r="F1744" t="e">
        <f>VLOOKUP(B1744,RegInd!$B$2:$N$388,13,FALSE)</f>
        <v>#N/A</v>
      </c>
      <c r="G1744" s="7" t="s">
        <v>3</v>
      </c>
      <c r="H1744" t="e">
        <f>+VLOOKUP(C1744,ExpPat!$A$2:$D$47,4,FALSE)</f>
        <v>#VALUE!</v>
      </c>
      <c r="I1744" s="7" t="s">
        <v>3</v>
      </c>
      <c r="J1744" t="e">
        <f t="shared" si="111"/>
        <v>#VALUE!</v>
      </c>
      <c r="N1744" s="3" t="e">
        <f t="shared" si="108"/>
        <v>#VALUE!</v>
      </c>
      <c r="O1744" s="3" t="e">
        <f t="shared" si="109"/>
        <v>#VALUE!</v>
      </c>
      <c r="P1744" s="3" t="e">
        <f t="shared" si="110"/>
        <v>#VALUE!</v>
      </c>
    </row>
    <row r="1745" spans="1:16" x14ac:dyDescent="0.3">
      <c r="A1745" t="s">
        <v>3251</v>
      </c>
      <c r="B1745" t="s">
        <v>3250</v>
      </c>
      <c r="C1745" t="s">
        <v>603</v>
      </c>
      <c r="D1745" s="6" t="e">
        <f>+SED!AJ1745</f>
        <v>#VALUE!</v>
      </c>
      <c r="E1745" s="7" t="s">
        <v>3</v>
      </c>
      <c r="F1745" t="e">
        <f>VLOOKUP(B1745,RegInd!$B$2:$N$388,13,FALSE)</f>
        <v>#N/A</v>
      </c>
      <c r="G1745" s="7" t="s">
        <v>3</v>
      </c>
      <c r="H1745" t="e">
        <f>+VLOOKUP(C1745,ExpPat!$A$2:$D$47,4,FALSE)</f>
        <v>#VALUE!</v>
      </c>
      <c r="I1745" s="7" t="s">
        <v>3</v>
      </c>
      <c r="J1745" t="e">
        <f t="shared" si="111"/>
        <v>#VALUE!</v>
      </c>
      <c r="N1745" s="3" t="e">
        <f t="shared" si="108"/>
        <v>#VALUE!</v>
      </c>
      <c r="O1745" s="3" t="e">
        <f t="shared" si="109"/>
        <v>#VALUE!</v>
      </c>
      <c r="P1745" s="3" t="e">
        <f t="shared" si="110"/>
        <v>#VALUE!</v>
      </c>
    </row>
    <row r="1746" spans="1:16" x14ac:dyDescent="0.3">
      <c r="A1746" t="s">
        <v>3253</v>
      </c>
      <c r="B1746" t="s">
        <v>3252</v>
      </c>
      <c r="C1746" t="s">
        <v>603</v>
      </c>
      <c r="D1746" s="6" t="e">
        <f>+SED!AJ1746</f>
        <v>#VALUE!</v>
      </c>
      <c r="E1746" s="7" t="s">
        <v>3</v>
      </c>
      <c r="F1746" t="e">
        <f>VLOOKUP(B1746,RegInd!$B$2:$N$388,13,FALSE)</f>
        <v>#N/A</v>
      </c>
      <c r="G1746" s="7" t="s">
        <v>3</v>
      </c>
      <c r="H1746" t="e">
        <f>+VLOOKUP(C1746,ExpPat!$A$2:$D$47,4,FALSE)</f>
        <v>#VALUE!</v>
      </c>
      <c r="I1746" s="7" t="s">
        <v>3</v>
      </c>
      <c r="J1746" t="e">
        <f t="shared" si="111"/>
        <v>#VALUE!</v>
      </c>
      <c r="N1746" s="3" t="e">
        <f t="shared" si="108"/>
        <v>#VALUE!</v>
      </c>
      <c r="O1746" s="3" t="e">
        <f t="shared" si="109"/>
        <v>#VALUE!</v>
      </c>
      <c r="P1746" s="3" t="e">
        <f t="shared" si="110"/>
        <v>#VALUE!</v>
      </c>
    </row>
    <row r="1747" spans="1:16" x14ac:dyDescent="0.3">
      <c r="A1747" t="s">
        <v>3255</v>
      </c>
      <c r="B1747" t="s">
        <v>3254</v>
      </c>
      <c r="C1747" t="s">
        <v>603</v>
      </c>
      <c r="D1747" s="6" t="e">
        <f>+SED!AJ1747</f>
        <v>#VALUE!</v>
      </c>
      <c r="E1747" s="7" t="s">
        <v>3</v>
      </c>
      <c r="F1747" t="e">
        <f>VLOOKUP(B1747,RegInd!$B$2:$N$388,13,FALSE)</f>
        <v>#N/A</v>
      </c>
      <c r="G1747" s="7" t="s">
        <v>3</v>
      </c>
      <c r="H1747" t="e">
        <f>+VLOOKUP(C1747,ExpPat!$A$2:$D$47,4,FALSE)</f>
        <v>#VALUE!</v>
      </c>
      <c r="I1747" s="7" t="s">
        <v>3</v>
      </c>
      <c r="J1747" t="e">
        <f t="shared" si="111"/>
        <v>#VALUE!</v>
      </c>
      <c r="N1747" s="3" t="e">
        <f t="shared" si="108"/>
        <v>#VALUE!</v>
      </c>
      <c r="O1747" s="3" t="e">
        <f t="shared" si="109"/>
        <v>#VALUE!</v>
      </c>
      <c r="P1747" s="3" t="e">
        <f t="shared" si="110"/>
        <v>#VALUE!</v>
      </c>
    </row>
    <row r="1748" spans="1:16" x14ac:dyDescent="0.3">
      <c r="A1748" t="s">
        <v>3257</v>
      </c>
      <c r="B1748" t="s">
        <v>3256</v>
      </c>
      <c r="C1748" t="s">
        <v>603</v>
      </c>
      <c r="D1748" s="6" t="e">
        <f>+SED!AJ1748</f>
        <v>#VALUE!</v>
      </c>
      <c r="E1748" s="7" t="s">
        <v>3</v>
      </c>
      <c r="F1748" t="e">
        <f>VLOOKUP(B1748,RegInd!$B$2:$N$388,13,FALSE)</f>
        <v>#N/A</v>
      </c>
      <c r="G1748" s="7" t="s">
        <v>3</v>
      </c>
      <c r="H1748" t="e">
        <f>+VLOOKUP(C1748,ExpPat!$A$2:$D$47,4,FALSE)</f>
        <v>#VALUE!</v>
      </c>
      <c r="I1748" s="7" t="s">
        <v>3</v>
      </c>
      <c r="J1748" t="e">
        <f t="shared" si="111"/>
        <v>#VALUE!</v>
      </c>
      <c r="N1748" s="3" t="e">
        <f t="shared" si="108"/>
        <v>#VALUE!</v>
      </c>
      <c r="O1748" s="3" t="e">
        <f t="shared" si="109"/>
        <v>#VALUE!</v>
      </c>
      <c r="P1748" s="3" t="e">
        <f t="shared" si="110"/>
        <v>#VALUE!</v>
      </c>
    </row>
    <row r="1749" spans="1:16" x14ac:dyDescent="0.3">
      <c r="A1749" t="s">
        <v>3259</v>
      </c>
      <c r="B1749" t="s">
        <v>3258</v>
      </c>
      <c r="C1749" t="s">
        <v>603</v>
      </c>
      <c r="D1749" s="6" t="e">
        <f>+SED!AJ1749</f>
        <v>#VALUE!</v>
      </c>
      <c r="E1749" s="7" t="s">
        <v>3</v>
      </c>
      <c r="F1749" t="e">
        <f>VLOOKUP(B1749,RegInd!$B$2:$N$388,13,FALSE)</f>
        <v>#N/A</v>
      </c>
      <c r="G1749" s="7" t="s">
        <v>3</v>
      </c>
      <c r="H1749" t="e">
        <f>+VLOOKUP(C1749,ExpPat!$A$2:$D$47,4,FALSE)</f>
        <v>#VALUE!</v>
      </c>
      <c r="I1749" s="7" t="s">
        <v>3</v>
      </c>
      <c r="J1749" t="e">
        <f t="shared" si="111"/>
        <v>#VALUE!</v>
      </c>
      <c r="N1749" s="3" t="e">
        <f t="shared" si="108"/>
        <v>#VALUE!</v>
      </c>
      <c r="O1749" s="3" t="e">
        <f t="shared" si="109"/>
        <v>#VALUE!</v>
      </c>
      <c r="P1749" s="3" t="e">
        <f t="shared" si="110"/>
        <v>#VALUE!</v>
      </c>
    </row>
    <row r="1750" spans="1:16" x14ac:dyDescent="0.3">
      <c r="A1750" t="s">
        <v>3261</v>
      </c>
      <c r="B1750" t="s">
        <v>3260</v>
      </c>
      <c r="C1750" t="s">
        <v>603</v>
      </c>
      <c r="D1750" s="6" t="e">
        <f>+SED!AJ1750</f>
        <v>#VALUE!</v>
      </c>
      <c r="E1750" s="7" t="s">
        <v>3</v>
      </c>
      <c r="F1750" t="e">
        <f>VLOOKUP(B1750,RegInd!$B$2:$N$388,13,FALSE)</f>
        <v>#N/A</v>
      </c>
      <c r="G1750" s="7" t="s">
        <v>3</v>
      </c>
      <c r="H1750" t="e">
        <f>+VLOOKUP(C1750,ExpPat!$A$2:$D$47,4,FALSE)</f>
        <v>#VALUE!</v>
      </c>
      <c r="I1750" s="7" t="s">
        <v>3</v>
      </c>
      <c r="J1750" t="e">
        <f t="shared" si="111"/>
        <v>#VALUE!</v>
      </c>
      <c r="N1750" s="3" t="e">
        <f t="shared" si="108"/>
        <v>#VALUE!</v>
      </c>
      <c r="O1750" s="3" t="e">
        <f t="shared" si="109"/>
        <v>#VALUE!</v>
      </c>
      <c r="P1750" s="3" t="e">
        <f t="shared" si="110"/>
        <v>#VALUE!</v>
      </c>
    </row>
    <row r="1751" spans="1:16" x14ac:dyDescent="0.3">
      <c r="A1751" t="s">
        <v>3263</v>
      </c>
      <c r="B1751" t="s">
        <v>3262</v>
      </c>
      <c r="C1751" t="s">
        <v>603</v>
      </c>
      <c r="D1751" s="6" t="e">
        <f>+SED!AJ1751</f>
        <v>#VALUE!</v>
      </c>
      <c r="E1751" s="7" t="s">
        <v>3</v>
      </c>
      <c r="F1751" t="e">
        <f>VLOOKUP(B1751,RegInd!$B$2:$N$388,13,FALSE)</f>
        <v>#N/A</v>
      </c>
      <c r="G1751" s="7" t="s">
        <v>3</v>
      </c>
      <c r="H1751" t="e">
        <f>+VLOOKUP(C1751,ExpPat!$A$2:$D$47,4,FALSE)</f>
        <v>#VALUE!</v>
      </c>
      <c r="I1751" s="7" t="s">
        <v>3</v>
      </c>
      <c r="J1751" t="e">
        <f t="shared" si="111"/>
        <v>#VALUE!</v>
      </c>
      <c r="N1751" s="3" t="e">
        <f t="shared" si="108"/>
        <v>#VALUE!</v>
      </c>
      <c r="O1751" s="3" t="e">
        <f t="shared" si="109"/>
        <v>#VALUE!</v>
      </c>
      <c r="P1751" s="3" t="e">
        <f t="shared" si="110"/>
        <v>#VALUE!</v>
      </c>
    </row>
    <row r="1752" spans="1:16" x14ac:dyDescent="0.3">
      <c r="A1752" t="s">
        <v>3265</v>
      </c>
      <c r="B1752" t="s">
        <v>3264</v>
      </c>
      <c r="C1752" t="s">
        <v>603</v>
      </c>
      <c r="D1752" s="6" t="e">
        <f>+SED!AJ1752</f>
        <v>#VALUE!</v>
      </c>
      <c r="E1752" s="7" t="s">
        <v>3</v>
      </c>
      <c r="F1752" t="e">
        <f>VLOOKUP(B1752,RegInd!$B$2:$N$388,13,FALSE)</f>
        <v>#N/A</v>
      </c>
      <c r="G1752" s="7" t="s">
        <v>3</v>
      </c>
      <c r="H1752" t="e">
        <f>+VLOOKUP(C1752,ExpPat!$A$2:$D$47,4,FALSE)</f>
        <v>#VALUE!</v>
      </c>
      <c r="I1752" s="7" t="s">
        <v>3</v>
      </c>
      <c r="J1752" t="e">
        <f t="shared" si="111"/>
        <v>#VALUE!</v>
      </c>
      <c r="N1752" s="3" t="e">
        <f t="shared" si="108"/>
        <v>#VALUE!</v>
      </c>
      <c r="O1752" s="3" t="e">
        <f t="shared" si="109"/>
        <v>#VALUE!</v>
      </c>
      <c r="P1752" s="3" t="e">
        <f t="shared" si="110"/>
        <v>#VALUE!</v>
      </c>
    </row>
    <row r="1753" spans="1:16" x14ac:dyDescent="0.3">
      <c r="A1753" t="s">
        <v>3267</v>
      </c>
      <c r="B1753" t="s">
        <v>3266</v>
      </c>
      <c r="C1753" t="s">
        <v>603</v>
      </c>
      <c r="D1753" s="6" t="e">
        <f>+SED!AJ1753</f>
        <v>#VALUE!</v>
      </c>
      <c r="E1753" s="7" t="s">
        <v>3</v>
      </c>
      <c r="F1753" t="e">
        <f>VLOOKUP(B1753,RegInd!$B$2:$N$388,13,FALSE)</f>
        <v>#N/A</v>
      </c>
      <c r="G1753" s="7" t="s">
        <v>3</v>
      </c>
      <c r="H1753" t="e">
        <f>+VLOOKUP(C1753,ExpPat!$A$2:$D$47,4,FALSE)</f>
        <v>#VALUE!</v>
      </c>
      <c r="I1753" s="7" t="s">
        <v>3</v>
      </c>
      <c r="J1753" t="e">
        <f t="shared" si="111"/>
        <v>#VALUE!</v>
      </c>
      <c r="N1753" s="3" t="e">
        <f t="shared" si="108"/>
        <v>#VALUE!</v>
      </c>
      <c r="O1753" s="3" t="e">
        <f t="shared" si="109"/>
        <v>#VALUE!</v>
      </c>
      <c r="P1753" s="3" t="e">
        <f t="shared" si="110"/>
        <v>#VALUE!</v>
      </c>
    </row>
    <row r="1754" spans="1:16" x14ac:dyDescent="0.3">
      <c r="A1754" t="s">
        <v>3269</v>
      </c>
      <c r="B1754" t="s">
        <v>3268</v>
      </c>
      <c r="C1754" t="s">
        <v>603</v>
      </c>
      <c r="D1754" s="6" t="e">
        <f>+SED!AJ1754</f>
        <v>#VALUE!</v>
      </c>
      <c r="E1754" s="7" t="s">
        <v>3</v>
      </c>
      <c r="F1754" t="e">
        <f>VLOOKUP(B1754,RegInd!$B$2:$N$388,13,FALSE)</f>
        <v>#N/A</v>
      </c>
      <c r="G1754" s="7" t="s">
        <v>3</v>
      </c>
      <c r="H1754" t="e">
        <f>+VLOOKUP(C1754,ExpPat!$A$2:$D$47,4,FALSE)</f>
        <v>#VALUE!</v>
      </c>
      <c r="I1754" s="7" t="s">
        <v>3</v>
      </c>
      <c r="J1754" t="e">
        <f t="shared" si="111"/>
        <v>#VALUE!</v>
      </c>
      <c r="N1754" s="3" t="e">
        <f t="shared" si="108"/>
        <v>#VALUE!</v>
      </c>
      <c r="O1754" s="3" t="e">
        <f t="shared" si="109"/>
        <v>#VALUE!</v>
      </c>
      <c r="P1754" s="3" t="e">
        <f t="shared" si="110"/>
        <v>#VALUE!</v>
      </c>
    </row>
    <row r="1755" spans="1:16" x14ac:dyDescent="0.3">
      <c r="A1755" t="s">
        <v>3271</v>
      </c>
      <c r="B1755" t="s">
        <v>3270</v>
      </c>
      <c r="C1755" t="s">
        <v>603</v>
      </c>
      <c r="D1755" s="6" t="e">
        <f>+SED!AJ1755</f>
        <v>#VALUE!</v>
      </c>
      <c r="E1755" s="7" t="s">
        <v>3</v>
      </c>
      <c r="F1755" t="e">
        <f>VLOOKUP(B1755,RegInd!$B$2:$N$388,13,FALSE)</f>
        <v>#N/A</v>
      </c>
      <c r="G1755" s="7" t="s">
        <v>3</v>
      </c>
      <c r="H1755" t="e">
        <f>+VLOOKUP(C1755,ExpPat!$A$2:$D$47,4,FALSE)</f>
        <v>#VALUE!</v>
      </c>
      <c r="I1755" s="7" t="s">
        <v>3</v>
      </c>
      <c r="J1755" t="e">
        <f t="shared" si="111"/>
        <v>#VALUE!</v>
      </c>
      <c r="N1755" s="3" t="e">
        <f t="shared" si="108"/>
        <v>#VALUE!</v>
      </c>
      <c r="O1755" s="3" t="e">
        <f t="shared" si="109"/>
        <v>#VALUE!</v>
      </c>
      <c r="P1755" s="3" t="e">
        <f t="shared" si="110"/>
        <v>#VALUE!</v>
      </c>
    </row>
    <row r="1756" spans="1:16" x14ac:dyDescent="0.3">
      <c r="A1756" t="s">
        <v>3273</v>
      </c>
      <c r="B1756" t="s">
        <v>3272</v>
      </c>
      <c r="C1756" t="s">
        <v>603</v>
      </c>
      <c r="D1756" s="6" t="e">
        <f>+SED!AJ1756</f>
        <v>#VALUE!</v>
      </c>
      <c r="E1756" s="7" t="s">
        <v>3</v>
      </c>
      <c r="F1756" t="e">
        <f>VLOOKUP(B1756,RegInd!$B$2:$N$388,13,FALSE)</f>
        <v>#N/A</v>
      </c>
      <c r="G1756" s="7" t="s">
        <v>3</v>
      </c>
      <c r="H1756" t="e">
        <f>+VLOOKUP(C1756,ExpPat!$A$2:$D$47,4,FALSE)</f>
        <v>#VALUE!</v>
      </c>
      <c r="I1756" s="7" t="s">
        <v>3</v>
      </c>
      <c r="J1756" t="e">
        <f t="shared" si="111"/>
        <v>#VALUE!</v>
      </c>
      <c r="N1756" s="3" t="e">
        <f t="shared" si="108"/>
        <v>#VALUE!</v>
      </c>
      <c r="O1756" s="3" t="e">
        <f t="shared" si="109"/>
        <v>#VALUE!</v>
      </c>
      <c r="P1756" s="3" t="e">
        <f t="shared" si="110"/>
        <v>#VALUE!</v>
      </c>
    </row>
    <row r="1757" spans="1:16" x14ac:dyDescent="0.3">
      <c r="A1757" t="s">
        <v>3275</v>
      </c>
      <c r="B1757" t="s">
        <v>3274</v>
      </c>
      <c r="C1757" t="s">
        <v>603</v>
      </c>
      <c r="D1757" s="6" t="e">
        <f>+SED!AJ1757</f>
        <v>#VALUE!</v>
      </c>
      <c r="E1757" s="7" t="s">
        <v>3</v>
      </c>
      <c r="F1757" t="e">
        <f>VLOOKUP(B1757,RegInd!$B$2:$N$388,13,FALSE)</f>
        <v>#N/A</v>
      </c>
      <c r="G1757" s="7" t="s">
        <v>3</v>
      </c>
      <c r="H1757" t="e">
        <f>+VLOOKUP(C1757,ExpPat!$A$2:$D$47,4,FALSE)</f>
        <v>#VALUE!</v>
      </c>
      <c r="I1757" s="7" t="s">
        <v>3</v>
      </c>
      <c r="J1757" t="e">
        <f t="shared" si="111"/>
        <v>#VALUE!</v>
      </c>
      <c r="N1757" s="3" t="e">
        <f t="shared" si="108"/>
        <v>#VALUE!</v>
      </c>
      <c r="O1757" s="3" t="e">
        <f t="shared" si="109"/>
        <v>#VALUE!</v>
      </c>
      <c r="P1757" s="3" t="e">
        <f t="shared" si="110"/>
        <v>#VALUE!</v>
      </c>
    </row>
    <row r="1758" spans="1:16" x14ac:dyDescent="0.3">
      <c r="A1758" t="s">
        <v>3277</v>
      </c>
      <c r="B1758" t="s">
        <v>3276</v>
      </c>
      <c r="C1758" t="s">
        <v>603</v>
      </c>
      <c r="D1758" s="6" t="e">
        <f>+SED!AJ1758</f>
        <v>#VALUE!</v>
      </c>
      <c r="E1758" s="7" t="s">
        <v>3</v>
      </c>
      <c r="F1758" t="e">
        <f>VLOOKUP(B1758,RegInd!$B$2:$N$388,13,FALSE)</f>
        <v>#N/A</v>
      </c>
      <c r="G1758" s="7" t="s">
        <v>3</v>
      </c>
      <c r="H1758" t="e">
        <f>+VLOOKUP(C1758,ExpPat!$A$2:$D$47,4,FALSE)</f>
        <v>#VALUE!</v>
      </c>
      <c r="I1758" s="7" t="s">
        <v>3</v>
      </c>
      <c r="J1758" t="e">
        <f t="shared" si="111"/>
        <v>#VALUE!</v>
      </c>
      <c r="N1758" s="3" t="e">
        <f t="shared" si="108"/>
        <v>#VALUE!</v>
      </c>
      <c r="O1758" s="3" t="e">
        <f t="shared" si="109"/>
        <v>#VALUE!</v>
      </c>
      <c r="P1758" s="3" t="e">
        <f t="shared" si="110"/>
        <v>#VALUE!</v>
      </c>
    </row>
    <row r="1759" spans="1:16" x14ac:dyDescent="0.3">
      <c r="A1759" t="s">
        <v>3279</v>
      </c>
      <c r="B1759" t="s">
        <v>3278</v>
      </c>
      <c r="C1759" t="s">
        <v>603</v>
      </c>
      <c r="D1759" s="6" t="e">
        <f>+SED!AJ1759</f>
        <v>#VALUE!</v>
      </c>
      <c r="E1759" s="7" t="s">
        <v>3</v>
      </c>
      <c r="F1759" t="e">
        <f>VLOOKUP(B1759,RegInd!$B$2:$N$388,13,FALSE)</f>
        <v>#N/A</v>
      </c>
      <c r="G1759" s="7" t="s">
        <v>3</v>
      </c>
      <c r="H1759" t="e">
        <f>+VLOOKUP(C1759,ExpPat!$A$2:$D$47,4,FALSE)</f>
        <v>#VALUE!</v>
      </c>
      <c r="I1759" s="7" t="s">
        <v>3</v>
      </c>
      <c r="J1759" t="e">
        <f t="shared" si="111"/>
        <v>#VALUE!</v>
      </c>
      <c r="N1759" s="3" t="e">
        <f t="shared" si="108"/>
        <v>#VALUE!</v>
      </c>
      <c r="O1759" s="3" t="e">
        <f t="shared" si="109"/>
        <v>#VALUE!</v>
      </c>
      <c r="P1759" s="3" t="e">
        <f t="shared" si="110"/>
        <v>#VALUE!</v>
      </c>
    </row>
    <row r="1760" spans="1:16" x14ac:dyDescent="0.3">
      <c r="A1760" t="s">
        <v>3281</v>
      </c>
      <c r="B1760" t="s">
        <v>3280</v>
      </c>
      <c r="C1760" t="s">
        <v>603</v>
      </c>
      <c r="D1760" s="6" t="e">
        <f>+SED!AJ1760</f>
        <v>#VALUE!</v>
      </c>
      <c r="E1760" s="7" t="s">
        <v>3</v>
      </c>
      <c r="F1760" t="e">
        <f>VLOOKUP(B1760,RegInd!$B$2:$N$388,13,FALSE)</f>
        <v>#N/A</v>
      </c>
      <c r="G1760" s="7" t="s">
        <v>3</v>
      </c>
      <c r="H1760" t="e">
        <f>+VLOOKUP(C1760,ExpPat!$A$2:$D$47,4,FALSE)</f>
        <v>#VALUE!</v>
      </c>
      <c r="I1760" s="7" t="s">
        <v>3</v>
      </c>
      <c r="J1760" t="e">
        <f t="shared" si="111"/>
        <v>#VALUE!</v>
      </c>
      <c r="N1760" s="3" t="e">
        <f t="shared" si="108"/>
        <v>#VALUE!</v>
      </c>
      <c r="O1760" s="3" t="e">
        <f t="shared" si="109"/>
        <v>#VALUE!</v>
      </c>
      <c r="P1760" s="3" t="e">
        <f t="shared" si="110"/>
        <v>#VALUE!</v>
      </c>
    </row>
    <row r="1761" spans="1:16" x14ac:dyDescent="0.3">
      <c r="A1761" t="s">
        <v>3283</v>
      </c>
      <c r="B1761" t="s">
        <v>3282</v>
      </c>
      <c r="C1761" t="s">
        <v>603</v>
      </c>
      <c r="D1761" s="6" t="e">
        <f>+SED!AJ1761</f>
        <v>#VALUE!</v>
      </c>
      <c r="E1761" s="7" t="s">
        <v>3</v>
      </c>
      <c r="F1761" t="e">
        <f>VLOOKUP(B1761,RegInd!$B$2:$N$388,13,FALSE)</f>
        <v>#N/A</v>
      </c>
      <c r="G1761" s="7" t="s">
        <v>3</v>
      </c>
      <c r="H1761" t="e">
        <f>+VLOOKUP(C1761,ExpPat!$A$2:$D$47,4,FALSE)</f>
        <v>#VALUE!</v>
      </c>
      <c r="I1761" s="7" t="s">
        <v>3</v>
      </c>
      <c r="J1761" t="e">
        <f t="shared" si="111"/>
        <v>#VALUE!</v>
      </c>
      <c r="N1761" s="3" t="e">
        <f t="shared" si="108"/>
        <v>#VALUE!</v>
      </c>
      <c r="O1761" s="3" t="e">
        <f t="shared" si="109"/>
        <v>#VALUE!</v>
      </c>
      <c r="P1761" s="3" t="e">
        <f t="shared" si="110"/>
        <v>#VALUE!</v>
      </c>
    </row>
    <row r="1762" spans="1:16" x14ac:dyDescent="0.3">
      <c r="A1762" t="s">
        <v>3285</v>
      </c>
      <c r="B1762" t="s">
        <v>3284</v>
      </c>
      <c r="C1762" t="s">
        <v>603</v>
      </c>
      <c r="D1762" s="6" t="e">
        <f>+SED!AJ1762</f>
        <v>#VALUE!</v>
      </c>
      <c r="E1762" s="7" t="s">
        <v>3</v>
      </c>
      <c r="F1762" t="e">
        <f>VLOOKUP(B1762,RegInd!$B$2:$N$388,13,FALSE)</f>
        <v>#N/A</v>
      </c>
      <c r="G1762" s="7" t="s">
        <v>3</v>
      </c>
      <c r="H1762" t="e">
        <f>+VLOOKUP(C1762,ExpPat!$A$2:$D$47,4,FALSE)</f>
        <v>#VALUE!</v>
      </c>
      <c r="I1762" s="7" t="s">
        <v>3</v>
      </c>
      <c r="J1762" t="e">
        <f t="shared" si="111"/>
        <v>#VALUE!</v>
      </c>
      <c r="N1762" s="3" t="e">
        <f t="shared" si="108"/>
        <v>#VALUE!</v>
      </c>
      <c r="O1762" s="3" t="e">
        <f t="shared" si="109"/>
        <v>#VALUE!</v>
      </c>
      <c r="P1762" s="3" t="e">
        <f t="shared" si="110"/>
        <v>#VALUE!</v>
      </c>
    </row>
    <row r="1763" spans="1:16" x14ac:dyDescent="0.3">
      <c r="A1763" t="s">
        <v>3287</v>
      </c>
      <c r="B1763" t="s">
        <v>3286</v>
      </c>
      <c r="C1763" t="s">
        <v>603</v>
      </c>
      <c r="D1763" s="6" t="e">
        <f>+SED!AJ1763</f>
        <v>#VALUE!</v>
      </c>
      <c r="E1763" s="7" t="s">
        <v>3</v>
      </c>
      <c r="F1763" t="e">
        <f>VLOOKUP(B1763,RegInd!$B$2:$N$388,13,FALSE)</f>
        <v>#N/A</v>
      </c>
      <c r="G1763" s="7" t="s">
        <v>3</v>
      </c>
      <c r="H1763" t="e">
        <f>+VLOOKUP(C1763,ExpPat!$A$2:$D$47,4,FALSE)</f>
        <v>#VALUE!</v>
      </c>
      <c r="I1763" s="7" t="s">
        <v>3</v>
      </c>
      <c r="J1763" t="e">
        <f t="shared" si="111"/>
        <v>#VALUE!</v>
      </c>
      <c r="N1763" s="3" t="e">
        <f t="shared" si="108"/>
        <v>#VALUE!</v>
      </c>
      <c r="O1763" s="3" t="e">
        <f t="shared" si="109"/>
        <v>#VALUE!</v>
      </c>
      <c r="P1763" s="3" t="e">
        <f t="shared" si="110"/>
        <v>#VALUE!</v>
      </c>
    </row>
    <row r="1764" spans="1:16" x14ac:dyDescent="0.3">
      <c r="A1764" t="s">
        <v>3289</v>
      </c>
      <c r="B1764" t="s">
        <v>3288</v>
      </c>
      <c r="C1764" t="s">
        <v>603</v>
      </c>
      <c r="D1764" s="6" t="e">
        <f>+SED!AJ1764</f>
        <v>#VALUE!</v>
      </c>
      <c r="E1764" s="7" t="s">
        <v>3</v>
      </c>
      <c r="F1764" t="e">
        <f>VLOOKUP(B1764,RegInd!$B$2:$N$388,13,FALSE)</f>
        <v>#N/A</v>
      </c>
      <c r="G1764" s="7" t="s">
        <v>3</v>
      </c>
      <c r="H1764" t="e">
        <f>+VLOOKUP(C1764,ExpPat!$A$2:$D$47,4,FALSE)</f>
        <v>#VALUE!</v>
      </c>
      <c r="I1764" s="7" t="s">
        <v>3</v>
      </c>
      <c r="J1764" t="e">
        <f t="shared" si="111"/>
        <v>#VALUE!</v>
      </c>
      <c r="N1764" s="3" t="e">
        <f t="shared" si="108"/>
        <v>#VALUE!</v>
      </c>
      <c r="O1764" s="3" t="e">
        <f t="shared" si="109"/>
        <v>#VALUE!</v>
      </c>
      <c r="P1764" s="3" t="e">
        <f t="shared" si="110"/>
        <v>#VALUE!</v>
      </c>
    </row>
    <row r="1765" spans="1:16" x14ac:dyDescent="0.3">
      <c r="A1765" t="s">
        <v>3291</v>
      </c>
      <c r="B1765" t="s">
        <v>3290</v>
      </c>
      <c r="C1765" t="s">
        <v>603</v>
      </c>
      <c r="D1765" s="6" t="e">
        <f>+SED!AJ1765</f>
        <v>#VALUE!</v>
      </c>
      <c r="E1765" s="7" t="s">
        <v>3</v>
      </c>
      <c r="F1765" t="e">
        <f>VLOOKUP(B1765,RegInd!$B$2:$N$388,13,FALSE)</f>
        <v>#N/A</v>
      </c>
      <c r="G1765" s="7" t="s">
        <v>3</v>
      </c>
      <c r="H1765" t="e">
        <f>+VLOOKUP(C1765,ExpPat!$A$2:$D$47,4,FALSE)</f>
        <v>#VALUE!</v>
      </c>
      <c r="I1765" s="7" t="s">
        <v>3</v>
      </c>
      <c r="J1765" t="e">
        <f t="shared" si="111"/>
        <v>#VALUE!</v>
      </c>
      <c r="N1765" s="3" t="e">
        <f t="shared" si="108"/>
        <v>#VALUE!</v>
      </c>
      <c r="O1765" s="3" t="e">
        <f t="shared" si="109"/>
        <v>#VALUE!</v>
      </c>
      <c r="P1765" s="3" t="e">
        <f t="shared" si="110"/>
        <v>#VALUE!</v>
      </c>
    </row>
    <row r="1766" spans="1:16" x14ac:dyDescent="0.3">
      <c r="A1766" t="s">
        <v>3293</v>
      </c>
      <c r="B1766" t="s">
        <v>3292</v>
      </c>
      <c r="C1766" t="s">
        <v>603</v>
      </c>
      <c r="D1766" s="6" t="e">
        <f>+SED!AJ1766</f>
        <v>#VALUE!</v>
      </c>
      <c r="E1766" s="7" t="s">
        <v>3</v>
      </c>
      <c r="F1766" t="e">
        <f>VLOOKUP(B1766,RegInd!$B$2:$N$388,13,FALSE)</f>
        <v>#N/A</v>
      </c>
      <c r="G1766" s="7" t="s">
        <v>3</v>
      </c>
      <c r="H1766" t="e">
        <f>+VLOOKUP(C1766,ExpPat!$A$2:$D$47,4,FALSE)</f>
        <v>#VALUE!</v>
      </c>
      <c r="I1766" s="7" t="s">
        <v>3</v>
      </c>
      <c r="J1766" t="e">
        <f t="shared" si="111"/>
        <v>#VALUE!</v>
      </c>
      <c r="N1766" s="3" t="e">
        <f t="shared" si="108"/>
        <v>#VALUE!</v>
      </c>
      <c r="O1766" s="3" t="e">
        <f t="shared" si="109"/>
        <v>#VALUE!</v>
      </c>
      <c r="P1766" s="3" t="e">
        <f t="shared" si="110"/>
        <v>#VALUE!</v>
      </c>
    </row>
    <row r="1767" spans="1:16" x14ac:dyDescent="0.3">
      <c r="A1767" t="s">
        <v>3295</v>
      </c>
      <c r="B1767" t="s">
        <v>3294</v>
      </c>
      <c r="C1767" t="s">
        <v>603</v>
      </c>
      <c r="D1767" s="6" t="e">
        <f>+SED!AJ1767</f>
        <v>#VALUE!</v>
      </c>
      <c r="E1767" s="7" t="s">
        <v>3</v>
      </c>
      <c r="F1767" t="e">
        <f>VLOOKUP(B1767,RegInd!$B$2:$N$388,13,FALSE)</f>
        <v>#N/A</v>
      </c>
      <c r="G1767" s="7" t="s">
        <v>3</v>
      </c>
      <c r="H1767" t="e">
        <f>+VLOOKUP(C1767,ExpPat!$A$2:$D$47,4,FALSE)</f>
        <v>#VALUE!</v>
      </c>
      <c r="I1767" s="7" t="s">
        <v>3</v>
      </c>
      <c r="J1767" t="e">
        <f t="shared" si="111"/>
        <v>#VALUE!</v>
      </c>
      <c r="N1767" s="3" t="e">
        <f t="shared" si="108"/>
        <v>#VALUE!</v>
      </c>
      <c r="O1767" s="3" t="e">
        <f t="shared" si="109"/>
        <v>#VALUE!</v>
      </c>
      <c r="P1767" s="3" t="e">
        <f t="shared" si="110"/>
        <v>#VALUE!</v>
      </c>
    </row>
    <row r="1768" spans="1:16" x14ac:dyDescent="0.3">
      <c r="A1768" t="s">
        <v>3297</v>
      </c>
      <c r="B1768" t="s">
        <v>3296</v>
      </c>
      <c r="C1768" t="s">
        <v>603</v>
      </c>
      <c r="D1768" s="6" t="e">
        <f>+SED!AJ1768</f>
        <v>#VALUE!</v>
      </c>
      <c r="E1768" s="7" t="s">
        <v>3</v>
      </c>
      <c r="F1768" t="e">
        <f>VLOOKUP(B1768,RegInd!$B$2:$N$388,13,FALSE)</f>
        <v>#N/A</v>
      </c>
      <c r="G1768" s="7" t="s">
        <v>3</v>
      </c>
      <c r="H1768" t="e">
        <f>+VLOOKUP(C1768,ExpPat!$A$2:$D$47,4,FALSE)</f>
        <v>#VALUE!</v>
      </c>
      <c r="I1768" s="7" t="s">
        <v>3</v>
      </c>
      <c r="J1768" t="e">
        <f t="shared" si="111"/>
        <v>#VALUE!</v>
      </c>
      <c r="N1768" s="3" t="e">
        <f t="shared" si="108"/>
        <v>#VALUE!</v>
      </c>
      <c r="O1768" s="3" t="e">
        <f t="shared" si="109"/>
        <v>#VALUE!</v>
      </c>
      <c r="P1768" s="3" t="e">
        <f t="shared" si="110"/>
        <v>#VALUE!</v>
      </c>
    </row>
    <row r="1769" spans="1:16" x14ac:dyDescent="0.3">
      <c r="A1769" t="s">
        <v>3299</v>
      </c>
      <c r="B1769" t="s">
        <v>3298</v>
      </c>
      <c r="C1769" t="s">
        <v>603</v>
      </c>
      <c r="D1769" s="6" t="e">
        <f>+SED!AJ1769</f>
        <v>#VALUE!</v>
      </c>
      <c r="E1769" s="7" t="s">
        <v>3</v>
      </c>
      <c r="F1769" t="e">
        <f>VLOOKUP(B1769,RegInd!$B$2:$N$388,13,FALSE)</f>
        <v>#N/A</v>
      </c>
      <c r="G1769" s="7" t="s">
        <v>3</v>
      </c>
      <c r="H1769" t="e">
        <f>+VLOOKUP(C1769,ExpPat!$A$2:$D$47,4,FALSE)</f>
        <v>#VALUE!</v>
      </c>
      <c r="I1769" s="7" t="s">
        <v>3</v>
      </c>
      <c r="J1769" t="e">
        <f t="shared" si="111"/>
        <v>#VALUE!</v>
      </c>
      <c r="N1769" s="3" t="e">
        <f t="shared" si="108"/>
        <v>#VALUE!</v>
      </c>
      <c r="O1769" s="3" t="e">
        <f t="shared" si="109"/>
        <v>#VALUE!</v>
      </c>
      <c r="P1769" s="3" t="e">
        <f t="shared" si="110"/>
        <v>#VALUE!</v>
      </c>
    </row>
    <row r="1770" spans="1:16" x14ac:dyDescent="0.3">
      <c r="A1770" t="s">
        <v>3301</v>
      </c>
      <c r="B1770" t="s">
        <v>3300</v>
      </c>
      <c r="C1770" t="s">
        <v>603</v>
      </c>
      <c r="D1770" s="6" t="e">
        <f>+SED!AJ1770</f>
        <v>#VALUE!</v>
      </c>
      <c r="E1770" s="7" t="s">
        <v>3</v>
      </c>
      <c r="F1770" t="e">
        <f>VLOOKUP(B1770,RegInd!$B$2:$N$388,13,FALSE)</f>
        <v>#N/A</v>
      </c>
      <c r="G1770" s="7" t="s">
        <v>3</v>
      </c>
      <c r="H1770" t="e">
        <f>+VLOOKUP(C1770,ExpPat!$A$2:$D$47,4,FALSE)</f>
        <v>#VALUE!</v>
      </c>
      <c r="I1770" s="7" t="s">
        <v>3</v>
      </c>
      <c r="J1770" t="e">
        <f t="shared" si="111"/>
        <v>#VALUE!</v>
      </c>
      <c r="N1770" s="3" t="e">
        <f t="shared" si="108"/>
        <v>#VALUE!</v>
      </c>
      <c r="O1770" s="3" t="e">
        <f t="shared" si="109"/>
        <v>#VALUE!</v>
      </c>
      <c r="P1770" s="3" t="e">
        <f t="shared" si="110"/>
        <v>#VALUE!</v>
      </c>
    </row>
    <row r="1771" spans="1:16" x14ac:dyDescent="0.3">
      <c r="A1771" t="s">
        <v>3303</v>
      </c>
      <c r="B1771" t="s">
        <v>3302</v>
      </c>
      <c r="C1771" t="s">
        <v>603</v>
      </c>
      <c r="D1771" s="6" t="e">
        <f>+SED!AJ1771</f>
        <v>#VALUE!</v>
      </c>
      <c r="E1771" s="7" t="s">
        <v>3</v>
      </c>
      <c r="F1771" t="e">
        <f>VLOOKUP(B1771,RegInd!$B$2:$N$388,13,FALSE)</f>
        <v>#N/A</v>
      </c>
      <c r="G1771" s="7" t="s">
        <v>3</v>
      </c>
      <c r="H1771" t="e">
        <f>+VLOOKUP(C1771,ExpPat!$A$2:$D$47,4,FALSE)</f>
        <v>#VALUE!</v>
      </c>
      <c r="I1771" s="7" t="s">
        <v>3</v>
      </c>
      <c r="J1771" t="e">
        <f t="shared" si="111"/>
        <v>#VALUE!</v>
      </c>
      <c r="N1771" s="3" t="e">
        <f t="shared" si="108"/>
        <v>#VALUE!</v>
      </c>
      <c r="O1771" s="3" t="e">
        <f t="shared" si="109"/>
        <v>#VALUE!</v>
      </c>
      <c r="P1771" s="3" t="e">
        <f t="shared" si="110"/>
        <v>#VALUE!</v>
      </c>
    </row>
    <row r="1772" spans="1:16" x14ac:dyDescent="0.3">
      <c r="A1772" t="s">
        <v>3305</v>
      </c>
      <c r="B1772" t="s">
        <v>3304</v>
      </c>
      <c r="C1772" t="s">
        <v>603</v>
      </c>
      <c r="D1772" s="6" t="e">
        <f>+SED!AJ1772</f>
        <v>#VALUE!</v>
      </c>
      <c r="E1772" s="7" t="s">
        <v>3</v>
      </c>
      <c r="F1772" t="e">
        <f>VLOOKUP(B1772,RegInd!$B$2:$N$388,13,FALSE)</f>
        <v>#N/A</v>
      </c>
      <c r="G1772" s="7" t="s">
        <v>3</v>
      </c>
      <c r="H1772" t="e">
        <f>+VLOOKUP(C1772,ExpPat!$A$2:$D$47,4,FALSE)</f>
        <v>#VALUE!</v>
      </c>
      <c r="I1772" s="7" t="s">
        <v>3</v>
      </c>
      <c r="J1772" t="e">
        <f t="shared" si="111"/>
        <v>#VALUE!</v>
      </c>
      <c r="N1772" s="3" t="e">
        <f t="shared" si="108"/>
        <v>#VALUE!</v>
      </c>
      <c r="O1772" s="3" t="e">
        <f t="shared" si="109"/>
        <v>#VALUE!</v>
      </c>
      <c r="P1772" s="3" t="e">
        <f t="shared" si="110"/>
        <v>#VALUE!</v>
      </c>
    </row>
    <row r="1773" spans="1:16" x14ac:dyDescent="0.3">
      <c r="A1773" t="s">
        <v>3307</v>
      </c>
      <c r="B1773" t="s">
        <v>3306</v>
      </c>
      <c r="C1773" t="s">
        <v>603</v>
      </c>
      <c r="D1773" s="6" t="e">
        <f>+SED!AJ1773</f>
        <v>#VALUE!</v>
      </c>
      <c r="E1773" s="7" t="s">
        <v>3</v>
      </c>
      <c r="F1773" t="e">
        <f>VLOOKUP(B1773,RegInd!$B$2:$N$388,13,FALSE)</f>
        <v>#N/A</v>
      </c>
      <c r="G1773" s="7" t="s">
        <v>3</v>
      </c>
      <c r="H1773" t="e">
        <f>+VLOOKUP(C1773,ExpPat!$A$2:$D$47,4,FALSE)</f>
        <v>#VALUE!</v>
      </c>
      <c r="I1773" s="7" t="s">
        <v>3</v>
      </c>
      <c r="J1773" t="e">
        <f t="shared" si="111"/>
        <v>#VALUE!</v>
      </c>
      <c r="N1773" s="3" t="e">
        <f t="shared" si="108"/>
        <v>#VALUE!</v>
      </c>
      <c r="O1773" s="3" t="e">
        <f t="shared" si="109"/>
        <v>#VALUE!</v>
      </c>
      <c r="P1773" s="3" t="e">
        <f t="shared" si="110"/>
        <v>#VALUE!</v>
      </c>
    </row>
    <row r="1774" spans="1:16" x14ac:dyDescent="0.3">
      <c r="A1774" t="s">
        <v>3309</v>
      </c>
      <c r="B1774" t="s">
        <v>3308</v>
      </c>
      <c r="C1774" t="s">
        <v>603</v>
      </c>
      <c r="D1774" s="6" t="e">
        <f>+SED!AJ1774</f>
        <v>#VALUE!</v>
      </c>
      <c r="E1774" s="7" t="s">
        <v>3</v>
      </c>
      <c r="F1774" t="e">
        <f>VLOOKUP(B1774,RegInd!$B$2:$N$388,13,FALSE)</f>
        <v>#N/A</v>
      </c>
      <c r="G1774" s="7" t="s">
        <v>3</v>
      </c>
      <c r="H1774" t="e">
        <f>+VLOOKUP(C1774,ExpPat!$A$2:$D$47,4,FALSE)</f>
        <v>#VALUE!</v>
      </c>
      <c r="I1774" s="7" t="s">
        <v>3</v>
      </c>
      <c r="J1774" t="e">
        <f t="shared" si="111"/>
        <v>#VALUE!</v>
      </c>
      <c r="N1774" s="3" t="e">
        <f t="shared" si="108"/>
        <v>#VALUE!</v>
      </c>
      <c r="O1774" s="3" t="e">
        <f t="shared" si="109"/>
        <v>#VALUE!</v>
      </c>
      <c r="P1774" s="3" t="e">
        <f t="shared" si="110"/>
        <v>#VALUE!</v>
      </c>
    </row>
    <row r="1775" spans="1:16" x14ac:dyDescent="0.3">
      <c r="A1775" t="s">
        <v>3311</v>
      </c>
      <c r="B1775" t="s">
        <v>3310</v>
      </c>
      <c r="C1775" t="s">
        <v>603</v>
      </c>
      <c r="D1775" s="6" t="e">
        <f>+SED!AJ1775</f>
        <v>#VALUE!</v>
      </c>
      <c r="E1775" s="7" t="s">
        <v>3</v>
      </c>
      <c r="F1775" t="e">
        <f>VLOOKUP(B1775,RegInd!$B$2:$N$388,13,FALSE)</f>
        <v>#N/A</v>
      </c>
      <c r="G1775" s="7" t="s">
        <v>3</v>
      </c>
      <c r="H1775" t="e">
        <f>+VLOOKUP(C1775,ExpPat!$A$2:$D$47,4,FALSE)</f>
        <v>#VALUE!</v>
      </c>
      <c r="I1775" s="7" t="s">
        <v>3</v>
      </c>
      <c r="J1775" t="e">
        <f t="shared" si="111"/>
        <v>#VALUE!</v>
      </c>
      <c r="N1775" s="3" t="e">
        <f t="shared" si="108"/>
        <v>#VALUE!</v>
      </c>
      <c r="O1775" s="3" t="e">
        <f t="shared" si="109"/>
        <v>#VALUE!</v>
      </c>
      <c r="P1775" s="3" t="e">
        <f t="shared" si="110"/>
        <v>#VALUE!</v>
      </c>
    </row>
    <row r="1776" spans="1:16" x14ac:dyDescent="0.3">
      <c r="A1776" t="s">
        <v>3313</v>
      </c>
      <c r="B1776" t="s">
        <v>3312</v>
      </c>
      <c r="C1776" t="s">
        <v>603</v>
      </c>
      <c r="D1776" s="6" t="e">
        <f>+SED!AJ1776</f>
        <v>#VALUE!</v>
      </c>
      <c r="E1776" s="7" t="s">
        <v>3</v>
      </c>
      <c r="F1776" t="e">
        <f>VLOOKUP(B1776,RegInd!$B$2:$N$388,13,FALSE)</f>
        <v>#N/A</v>
      </c>
      <c r="G1776" s="7" t="s">
        <v>3</v>
      </c>
      <c r="H1776" t="e">
        <f>+VLOOKUP(C1776,ExpPat!$A$2:$D$47,4,FALSE)</f>
        <v>#VALUE!</v>
      </c>
      <c r="I1776" s="7" t="s">
        <v>3</v>
      </c>
      <c r="J1776" t="e">
        <f t="shared" si="111"/>
        <v>#VALUE!</v>
      </c>
      <c r="N1776" s="3" t="e">
        <f t="shared" si="108"/>
        <v>#VALUE!</v>
      </c>
      <c r="O1776" s="3" t="e">
        <f t="shared" si="109"/>
        <v>#VALUE!</v>
      </c>
      <c r="P1776" s="3" t="e">
        <f t="shared" si="110"/>
        <v>#VALUE!</v>
      </c>
    </row>
    <row r="1777" spans="1:16" x14ac:dyDescent="0.3">
      <c r="A1777" t="s">
        <v>3315</v>
      </c>
      <c r="B1777" t="s">
        <v>3314</v>
      </c>
      <c r="C1777" t="s">
        <v>603</v>
      </c>
      <c r="D1777" s="6" t="e">
        <f>+SED!AJ1777</f>
        <v>#VALUE!</v>
      </c>
      <c r="E1777" s="7" t="s">
        <v>3</v>
      </c>
      <c r="F1777" t="e">
        <f>VLOOKUP(B1777,RegInd!$B$2:$N$388,13,FALSE)</f>
        <v>#N/A</v>
      </c>
      <c r="G1777" s="7" t="s">
        <v>3</v>
      </c>
      <c r="H1777" t="e">
        <f>+VLOOKUP(C1777,ExpPat!$A$2:$D$47,4,FALSE)</f>
        <v>#VALUE!</v>
      </c>
      <c r="I1777" s="7" t="s">
        <v>3</v>
      </c>
      <c r="J1777" t="e">
        <f t="shared" si="111"/>
        <v>#VALUE!</v>
      </c>
      <c r="N1777" s="3" t="e">
        <f t="shared" si="108"/>
        <v>#VALUE!</v>
      </c>
      <c r="O1777" s="3" t="e">
        <f t="shared" si="109"/>
        <v>#VALUE!</v>
      </c>
      <c r="P1777" s="3" t="e">
        <f t="shared" si="110"/>
        <v>#VALUE!</v>
      </c>
    </row>
    <row r="1778" spans="1:16" x14ac:dyDescent="0.3">
      <c r="A1778" t="s">
        <v>3317</v>
      </c>
      <c r="B1778" t="s">
        <v>3316</v>
      </c>
      <c r="C1778" t="s">
        <v>603</v>
      </c>
      <c r="D1778" s="6" t="e">
        <f>+SED!AJ1778</f>
        <v>#VALUE!</v>
      </c>
      <c r="E1778" s="7" t="s">
        <v>3</v>
      </c>
      <c r="F1778" t="e">
        <f>VLOOKUP(B1778,RegInd!$B$2:$N$388,13,FALSE)</f>
        <v>#N/A</v>
      </c>
      <c r="G1778" s="7" t="s">
        <v>3</v>
      </c>
      <c r="H1778" t="e">
        <f>+VLOOKUP(C1778,ExpPat!$A$2:$D$47,4,FALSE)</f>
        <v>#VALUE!</v>
      </c>
      <c r="I1778" s="7" t="s">
        <v>3</v>
      </c>
      <c r="J1778" t="e">
        <f t="shared" si="111"/>
        <v>#VALUE!</v>
      </c>
      <c r="N1778" s="3" t="e">
        <f t="shared" si="108"/>
        <v>#VALUE!</v>
      </c>
      <c r="O1778" s="3" t="e">
        <f t="shared" si="109"/>
        <v>#VALUE!</v>
      </c>
      <c r="P1778" s="3" t="e">
        <f t="shared" si="110"/>
        <v>#VALUE!</v>
      </c>
    </row>
    <row r="1779" spans="1:16" x14ac:dyDescent="0.3">
      <c r="A1779" t="s">
        <v>3319</v>
      </c>
      <c r="B1779" t="s">
        <v>3318</v>
      </c>
      <c r="C1779" t="s">
        <v>603</v>
      </c>
      <c r="D1779" s="6" t="e">
        <f>+SED!AJ1779</f>
        <v>#VALUE!</v>
      </c>
      <c r="E1779" s="7" t="s">
        <v>3</v>
      </c>
      <c r="F1779" t="e">
        <f>VLOOKUP(B1779,RegInd!$B$2:$N$388,13,FALSE)</f>
        <v>#N/A</v>
      </c>
      <c r="G1779" s="7" t="s">
        <v>3</v>
      </c>
      <c r="H1779" t="e">
        <f>+VLOOKUP(C1779,ExpPat!$A$2:$D$47,4,FALSE)</f>
        <v>#VALUE!</v>
      </c>
      <c r="I1779" s="7" t="s">
        <v>3</v>
      </c>
      <c r="J1779" t="e">
        <f t="shared" si="111"/>
        <v>#VALUE!</v>
      </c>
      <c r="N1779" s="3" t="e">
        <f t="shared" si="108"/>
        <v>#VALUE!</v>
      </c>
      <c r="O1779" s="3" t="e">
        <f t="shared" si="109"/>
        <v>#VALUE!</v>
      </c>
      <c r="P1779" s="3" t="e">
        <f t="shared" si="110"/>
        <v>#VALUE!</v>
      </c>
    </row>
    <row r="1780" spans="1:16" x14ac:dyDescent="0.3">
      <c r="A1780" t="s">
        <v>3321</v>
      </c>
      <c r="B1780" t="s">
        <v>3320</v>
      </c>
      <c r="C1780" t="s">
        <v>603</v>
      </c>
      <c r="D1780" s="6" t="e">
        <f>+SED!AJ1780</f>
        <v>#VALUE!</v>
      </c>
      <c r="E1780" s="7" t="s">
        <v>3</v>
      </c>
      <c r="F1780" t="e">
        <f>VLOOKUP(B1780,RegInd!$B$2:$N$388,13,FALSE)</f>
        <v>#N/A</v>
      </c>
      <c r="G1780" s="7" t="s">
        <v>3</v>
      </c>
      <c r="H1780" t="e">
        <f>+VLOOKUP(C1780,ExpPat!$A$2:$D$47,4,FALSE)</f>
        <v>#VALUE!</v>
      </c>
      <c r="I1780" s="7" t="s">
        <v>3</v>
      </c>
      <c r="J1780" t="e">
        <f t="shared" si="111"/>
        <v>#VALUE!</v>
      </c>
      <c r="N1780" s="3" t="e">
        <f t="shared" si="108"/>
        <v>#VALUE!</v>
      </c>
      <c r="O1780" s="3" t="e">
        <f t="shared" si="109"/>
        <v>#VALUE!</v>
      </c>
      <c r="P1780" s="3" t="e">
        <f t="shared" si="110"/>
        <v>#VALUE!</v>
      </c>
    </row>
    <row r="1781" spans="1:16" x14ac:dyDescent="0.3">
      <c r="A1781" t="s">
        <v>3323</v>
      </c>
      <c r="B1781" t="s">
        <v>3322</v>
      </c>
      <c r="C1781" t="s">
        <v>603</v>
      </c>
      <c r="D1781" s="6" t="e">
        <f>+SED!AJ1781</f>
        <v>#VALUE!</v>
      </c>
      <c r="E1781" s="7" t="s">
        <v>3</v>
      </c>
      <c r="F1781" t="e">
        <f>VLOOKUP(B1781,RegInd!$B$2:$N$388,13,FALSE)</f>
        <v>#N/A</v>
      </c>
      <c r="G1781" s="7" t="s">
        <v>3</v>
      </c>
      <c r="H1781" t="e">
        <f>+VLOOKUP(C1781,ExpPat!$A$2:$D$47,4,FALSE)</f>
        <v>#VALUE!</v>
      </c>
      <c r="I1781" s="7" t="s">
        <v>3</v>
      </c>
      <c r="J1781" t="e">
        <f t="shared" si="111"/>
        <v>#VALUE!</v>
      </c>
      <c r="N1781" s="3" t="e">
        <f t="shared" si="108"/>
        <v>#VALUE!</v>
      </c>
      <c r="O1781" s="3" t="e">
        <f t="shared" si="109"/>
        <v>#VALUE!</v>
      </c>
      <c r="P1781" s="3" t="e">
        <f t="shared" si="110"/>
        <v>#VALUE!</v>
      </c>
    </row>
    <row r="1782" spans="1:16" x14ac:dyDescent="0.3">
      <c r="A1782" t="s">
        <v>3325</v>
      </c>
      <c r="B1782" t="s">
        <v>3324</v>
      </c>
      <c r="C1782" t="s">
        <v>603</v>
      </c>
      <c r="D1782" s="6" t="e">
        <f>+SED!AJ1782</f>
        <v>#VALUE!</v>
      </c>
      <c r="E1782" s="7" t="s">
        <v>3</v>
      </c>
      <c r="F1782" t="e">
        <f>VLOOKUP(B1782,RegInd!$B$2:$N$388,13,FALSE)</f>
        <v>#N/A</v>
      </c>
      <c r="G1782" s="7" t="s">
        <v>3</v>
      </c>
      <c r="H1782" t="e">
        <f>+VLOOKUP(C1782,ExpPat!$A$2:$D$47,4,FALSE)</f>
        <v>#VALUE!</v>
      </c>
      <c r="I1782" s="7" t="s">
        <v>3</v>
      </c>
      <c r="J1782" t="e">
        <f t="shared" si="111"/>
        <v>#VALUE!</v>
      </c>
      <c r="N1782" s="3" t="e">
        <f t="shared" si="108"/>
        <v>#VALUE!</v>
      </c>
      <c r="O1782" s="3" t="e">
        <f t="shared" si="109"/>
        <v>#VALUE!</v>
      </c>
      <c r="P1782" s="3" t="e">
        <f t="shared" si="110"/>
        <v>#VALUE!</v>
      </c>
    </row>
    <row r="1783" spans="1:16" x14ac:dyDescent="0.3">
      <c r="A1783" t="s">
        <v>3327</v>
      </c>
      <c r="B1783" t="s">
        <v>3326</v>
      </c>
      <c r="C1783" t="s">
        <v>603</v>
      </c>
      <c r="D1783" s="6" t="e">
        <f>+SED!AJ1783</f>
        <v>#VALUE!</v>
      </c>
      <c r="E1783" s="7" t="s">
        <v>3</v>
      </c>
      <c r="F1783" t="e">
        <f>VLOOKUP(B1783,RegInd!$B$2:$N$388,13,FALSE)</f>
        <v>#N/A</v>
      </c>
      <c r="G1783" s="7" t="s">
        <v>3</v>
      </c>
      <c r="H1783" t="e">
        <f>+VLOOKUP(C1783,ExpPat!$A$2:$D$47,4,FALSE)</f>
        <v>#VALUE!</v>
      </c>
      <c r="I1783" s="7" t="s">
        <v>3</v>
      </c>
      <c r="J1783" t="e">
        <f t="shared" si="111"/>
        <v>#VALUE!</v>
      </c>
      <c r="N1783" s="3" t="e">
        <f t="shared" si="108"/>
        <v>#VALUE!</v>
      </c>
      <c r="O1783" s="3" t="e">
        <f t="shared" si="109"/>
        <v>#VALUE!</v>
      </c>
      <c r="P1783" s="3" t="e">
        <f t="shared" si="110"/>
        <v>#VALUE!</v>
      </c>
    </row>
    <row r="1784" spans="1:16" x14ac:dyDescent="0.3">
      <c r="A1784" t="s">
        <v>3329</v>
      </c>
      <c r="B1784" t="s">
        <v>3328</v>
      </c>
      <c r="C1784" t="s">
        <v>603</v>
      </c>
      <c r="D1784" s="6" t="e">
        <f>+SED!AJ1784</f>
        <v>#VALUE!</v>
      </c>
      <c r="E1784" s="7" t="s">
        <v>3</v>
      </c>
      <c r="F1784" t="e">
        <f>VLOOKUP(B1784,RegInd!$B$2:$N$388,13,FALSE)</f>
        <v>#N/A</v>
      </c>
      <c r="G1784" s="7" t="s">
        <v>3</v>
      </c>
      <c r="H1784" t="e">
        <f>+VLOOKUP(C1784,ExpPat!$A$2:$D$47,4,FALSE)</f>
        <v>#VALUE!</v>
      </c>
      <c r="I1784" s="7" t="s">
        <v>3</v>
      </c>
      <c r="J1784" t="e">
        <f t="shared" si="111"/>
        <v>#VALUE!</v>
      </c>
      <c r="N1784" s="3" t="e">
        <f t="shared" si="108"/>
        <v>#VALUE!</v>
      </c>
      <c r="O1784" s="3" t="e">
        <f t="shared" si="109"/>
        <v>#VALUE!</v>
      </c>
      <c r="P1784" s="3" t="e">
        <f t="shared" si="110"/>
        <v>#VALUE!</v>
      </c>
    </row>
    <row r="1785" spans="1:16" x14ac:dyDescent="0.3">
      <c r="A1785" t="s">
        <v>3331</v>
      </c>
      <c r="B1785" t="s">
        <v>3330</v>
      </c>
      <c r="C1785" t="s">
        <v>603</v>
      </c>
      <c r="D1785" s="6" t="e">
        <f>+SED!AJ1785</f>
        <v>#VALUE!</v>
      </c>
      <c r="E1785" s="7" t="s">
        <v>3</v>
      </c>
      <c r="F1785" t="e">
        <f>VLOOKUP(B1785,RegInd!$B$2:$N$388,13,FALSE)</f>
        <v>#N/A</v>
      </c>
      <c r="G1785" s="7" t="s">
        <v>3</v>
      </c>
      <c r="H1785" t="e">
        <f>+VLOOKUP(C1785,ExpPat!$A$2:$D$47,4,FALSE)</f>
        <v>#VALUE!</v>
      </c>
      <c r="I1785" s="7" t="s">
        <v>3</v>
      </c>
      <c r="J1785" t="e">
        <f t="shared" si="111"/>
        <v>#VALUE!</v>
      </c>
      <c r="N1785" s="3" t="e">
        <f t="shared" si="108"/>
        <v>#VALUE!</v>
      </c>
      <c r="O1785" s="3" t="e">
        <f t="shared" si="109"/>
        <v>#VALUE!</v>
      </c>
      <c r="P1785" s="3" t="e">
        <f t="shared" si="110"/>
        <v>#VALUE!</v>
      </c>
    </row>
    <row r="1786" spans="1:16" x14ac:dyDescent="0.3">
      <c r="A1786" t="s">
        <v>3333</v>
      </c>
      <c r="B1786" t="s">
        <v>3332</v>
      </c>
      <c r="C1786" t="s">
        <v>603</v>
      </c>
      <c r="D1786" s="6" t="e">
        <f>+SED!AJ1786</f>
        <v>#VALUE!</v>
      </c>
      <c r="E1786" s="7" t="s">
        <v>3</v>
      </c>
      <c r="F1786" t="e">
        <f>VLOOKUP(B1786,RegInd!$B$2:$N$388,13,FALSE)</f>
        <v>#N/A</v>
      </c>
      <c r="G1786" s="7" t="s">
        <v>3</v>
      </c>
      <c r="H1786" t="e">
        <f>+VLOOKUP(C1786,ExpPat!$A$2:$D$47,4,FALSE)</f>
        <v>#VALUE!</v>
      </c>
      <c r="I1786" s="7" t="s">
        <v>3</v>
      </c>
      <c r="J1786" t="e">
        <f t="shared" si="111"/>
        <v>#VALUE!</v>
      </c>
      <c r="N1786" s="3" t="e">
        <f t="shared" si="108"/>
        <v>#VALUE!</v>
      </c>
      <c r="O1786" s="3" t="e">
        <f t="shared" si="109"/>
        <v>#VALUE!</v>
      </c>
      <c r="P1786" s="3" t="e">
        <f t="shared" si="110"/>
        <v>#VALUE!</v>
      </c>
    </row>
    <row r="1787" spans="1:16" x14ac:dyDescent="0.3">
      <c r="A1787" t="s">
        <v>4153</v>
      </c>
      <c r="B1787" t="s">
        <v>3334</v>
      </c>
      <c r="C1787" t="s">
        <v>603</v>
      </c>
      <c r="D1787" s="6" t="e">
        <f>+SED!AJ1787</f>
        <v>#VALUE!</v>
      </c>
      <c r="E1787" s="7" t="s">
        <v>3</v>
      </c>
      <c r="F1787" t="e">
        <f>VLOOKUP(B1787,RegInd!$B$2:$N$388,13,FALSE)</f>
        <v>#N/A</v>
      </c>
      <c r="G1787" s="7" t="s">
        <v>3</v>
      </c>
      <c r="H1787" t="e">
        <f>+VLOOKUP(C1787,ExpPat!$A$2:$D$47,4,FALSE)</f>
        <v>#VALUE!</v>
      </c>
      <c r="I1787" s="7" t="s">
        <v>3</v>
      </c>
      <c r="J1787" t="e">
        <f t="shared" si="111"/>
        <v>#VALUE!</v>
      </c>
      <c r="N1787" s="3" t="e">
        <f t="shared" si="108"/>
        <v>#VALUE!</v>
      </c>
      <c r="O1787" s="3" t="e">
        <f t="shared" si="109"/>
        <v>#VALUE!</v>
      </c>
      <c r="P1787" s="3" t="e">
        <f t="shared" si="110"/>
        <v>#VALUE!</v>
      </c>
    </row>
    <row r="1788" spans="1:16" x14ac:dyDescent="0.3">
      <c r="A1788" t="s">
        <v>3336</v>
      </c>
      <c r="B1788" t="s">
        <v>3335</v>
      </c>
      <c r="C1788" t="s">
        <v>603</v>
      </c>
      <c r="D1788" s="6" t="e">
        <f>+SED!AJ1788</f>
        <v>#VALUE!</v>
      </c>
      <c r="E1788" s="7" t="s">
        <v>3</v>
      </c>
      <c r="F1788" t="e">
        <f>VLOOKUP(B1788,RegInd!$B$2:$N$388,13,FALSE)</f>
        <v>#N/A</v>
      </c>
      <c r="G1788" s="7" t="s">
        <v>3</v>
      </c>
      <c r="H1788" t="e">
        <f>+VLOOKUP(C1788,ExpPat!$A$2:$D$47,4,FALSE)</f>
        <v>#VALUE!</v>
      </c>
      <c r="I1788" s="7" t="s">
        <v>3</v>
      </c>
      <c r="J1788" t="e">
        <f t="shared" si="111"/>
        <v>#VALUE!</v>
      </c>
      <c r="N1788" s="3" t="e">
        <f t="shared" si="108"/>
        <v>#VALUE!</v>
      </c>
      <c r="O1788" s="3" t="e">
        <f t="shared" si="109"/>
        <v>#VALUE!</v>
      </c>
      <c r="P1788" s="3" t="e">
        <f t="shared" si="110"/>
        <v>#VALUE!</v>
      </c>
    </row>
    <row r="1789" spans="1:16" x14ac:dyDescent="0.3">
      <c r="A1789" t="s">
        <v>3338</v>
      </c>
      <c r="B1789" t="s">
        <v>3337</v>
      </c>
      <c r="C1789" t="s">
        <v>603</v>
      </c>
      <c r="D1789" s="6" t="e">
        <f>+SED!AJ1789</f>
        <v>#VALUE!</v>
      </c>
      <c r="E1789" s="7" t="s">
        <v>3</v>
      </c>
      <c r="F1789" t="e">
        <f>VLOOKUP(B1789,RegInd!$B$2:$N$388,13,FALSE)</f>
        <v>#N/A</v>
      </c>
      <c r="G1789" s="7" t="s">
        <v>3</v>
      </c>
      <c r="H1789" t="e">
        <f>+VLOOKUP(C1789,ExpPat!$A$2:$D$47,4,FALSE)</f>
        <v>#VALUE!</v>
      </c>
      <c r="I1789" s="7" t="s">
        <v>3</v>
      </c>
      <c r="J1789" t="e">
        <f t="shared" si="111"/>
        <v>#VALUE!</v>
      </c>
      <c r="N1789" s="3" t="e">
        <f t="shared" si="108"/>
        <v>#VALUE!</v>
      </c>
      <c r="O1789" s="3" t="e">
        <f t="shared" si="109"/>
        <v>#VALUE!</v>
      </c>
      <c r="P1789" s="3" t="e">
        <f t="shared" si="110"/>
        <v>#VALUE!</v>
      </c>
    </row>
    <row r="1790" spans="1:16" x14ac:dyDescent="0.3">
      <c r="A1790" t="s">
        <v>3340</v>
      </c>
      <c r="B1790" t="s">
        <v>3339</v>
      </c>
      <c r="C1790" t="s">
        <v>603</v>
      </c>
      <c r="D1790" s="6" t="e">
        <f>+SED!AJ1790</f>
        <v>#VALUE!</v>
      </c>
      <c r="E1790" s="7" t="s">
        <v>3</v>
      </c>
      <c r="F1790" t="e">
        <f>VLOOKUP(B1790,RegInd!$B$2:$N$388,13,FALSE)</f>
        <v>#N/A</v>
      </c>
      <c r="G1790" s="7" t="s">
        <v>3</v>
      </c>
      <c r="H1790" t="e">
        <f>+VLOOKUP(C1790,ExpPat!$A$2:$D$47,4,FALSE)</f>
        <v>#VALUE!</v>
      </c>
      <c r="I1790" s="7" t="s">
        <v>3</v>
      </c>
      <c r="J1790" t="e">
        <f t="shared" si="111"/>
        <v>#VALUE!</v>
      </c>
      <c r="N1790" s="3" t="e">
        <f t="shared" si="108"/>
        <v>#VALUE!</v>
      </c>
      <c r="O1790" s="3" t="e">
        <f t="shared" si="109"/>
        <v>#VALUE!</v>
      </c>
      <c r="P1790" s="3" t="e">
        <f t="shared" si="110"/>
        <v>#VALUE!</v>
      </c>
    </row>
    <row r="1791" spans="1:16" x14ac:dyDescent="0.3">
      <c r="A1791" t="s">
        <v>3342</v>
      </c>
      <c r="B1791" t="s">
        <v>3341</v>
      </c>
      <c r="C1791" t="s">
        <v>603</v>
      </c>
      <c r="D1791" s="6" t="e">
        <f>+SED!AJ1791</f>
        <v>#VALUE!</v>
      </c>
      <c r="E1791" s="7" t="s">
        <v>3</v>
      </c>
      <c r="F1791" t="e">
        <f>VLOOKUP(B1791,RegInd!$B$2:$N$388,13,FALSE)</f>
        <v>#N/A</v>
      </c>
      <c r="G1791" s="7" t="s">
        <v>3</v>
      </c>
      <c r="H1791" t="e">
        <f>+VLOOKUP(C1791,ExpPat!$A$2:$D$47,4,FALSE)</f>
        <v>#VALUE!</v>
      </c>
      <c r="I1791" s="7" t="s">
        <v>3</v>
      </c>
      <c r="J1791" t="e">
        <f t="shared" si="111"/>
        <v>#VALUE!</v>
      </c>
      <c r="N1791" s="3" t="e">
        <f t="shared" si="108"/>
        <v>#VALUE!</v>
      </c>
      <c r="O1791" s="3" t="e">
        <f t="shared" si="109"/>
        <v>#VALUE!</v>
      </c>
      <c r="P1791" s="3" t="e">
        <f t="shared" si="110"/>
        <v>#VALUE!</v>
      </c>
    </row>
    <row r="1792" spans="1:16" x14ac:dyDescent="0.3">
      <c r="A1792" t="s">
        <v>3344</v>
      </c>
      <c r="B1792" t="s">
        <v>3343</v>
      </c>
      <c r="C1792" t="s">
        <v>603</v>
      </c>
      <c r="D1792" s="6" t="e">
        <f>+SED!AJ1792</f>
        <v>#VALUE!</v>
      </c>
      <c r="E1792" s="7" t="s">
        <v>3</v>
      </c>
      <c r="F1792" t="e">
        <f>VLOOKUP(B1792,RegInd!$B$2:$N$388,13,FALSE)</f>
        <v>#N/A</v>
      </c>
      <c r="G1792" s="7" t="s">
        <v>3</v>
      </c>
      <c r="H1792" t="e">
        <f>+VLOOKUP(C1792,ExpPat!$A$2:$D$47,4,FALSE)</f>
        <v>#VALUE!</v>
      </c>
      <c r="I1792" s="7" t="s">
        <v>3</v>
      </c>
      <c r="J1792" t="e">
        <f t="shared" si="111"/>
        <v>#VALUE!</v>
      </c>
      <c r="N1792" s="3" t="e">
        <f t="shared" si="108"/>
        <v>#VALUE!</v>
      </c>
      <c r="O1792" s="3" t="e">
        <f t="shared" si="109"/>
        <v>#VALUE!</v>
      </c>
      <c r="P1792" s="3" t="e">
        <f t="shared" si="110"/>
        <v>#VALUE!</v>
      </c>
    </row>
    <row r="1793" spans="1:16" x14ac:dyDescent="0.3">
      <c r="A1793" t="s">
        <v>3346</v>
      </c>
      <c r="B1793" t="s">
        <v>3345</v>
      </c>
      <c r="C1793" t="s">
        <v>603</v>
      </c>
      <c r="D1793" s="6" t="e">
        <f>+SED!AJ1793</f>
        <v>#VALUE!</v>
      </c>
      <c r="E1793" s="7" t="s">
        <v>3</v>
      </c>
      <c r="F1793" t="e">
        <f>VLOOKUP(B1793,RegInd!$B$2:$N$388,13,FALSE)</f>
        <v>#N/A</v>
      </c>
      <c r="G1793" s="7" t="s">
        <v>3</v>
      </c>
      <c r="H1793" t="e">
        <f>+VLOOKUP(C1793,ExpPat!$A$2:$D$47,4,FALSE)</f>
        <v>#VALUE!</v>
      </c>
      <c r="I1793" s="7" t="s">
        <v>3</v>
      </c>
      <c r="J1793" t="e">
        <f t="shared" si="111"/>
        <v>#VALUE!</v>
      </c>
      <c r="N1793" s="3" t="e">
        <f t="shared" si="108"/>
        <v>#VALUE!</v>
      </c>
      <c r="O1793" s="3" t="e">
        <f t="shared" si="109"/>
        <v>#VALUE!</v>
      </c>
      <c r="P1793" s="3" t="e">
        <f t="shared" si="110"/>
        <v>#VALUE!</v>
      </c>
    </row>
    <row r="1794" spans="1:16" x14ac:dyDescent="0.3">
      <c r="A1794" t="s">
        <v>3348</v>
      </c>
      <c r="B1794" t="s">
        <v>3347</v>
      </c>
      <c r="C1794" t="s">
        <v>603</v>
      </c>
      <c r="D1794" s="6" t="e">
        <f>+SED!AJ1794</f>
        <v>#VALUE!</v>
      </c>
      <c r="E1794" s="7" t="s">
        <v>3</v>
      </c>
      <c r="F1794" t="e">
        <f>VLOOKUP(B1794,RegInd!$B$2:$N$388,13,FALSE)</f>
        <v>#N/A</v>
      </c>
      <c r="G1794" s="7" t="s">
        <v>3</v>
      </c>
      <c r="H1794" t="e">
        <f>+VLOOKUP(C1794,ExpPat!$A$2:$D$47,4,FALSE)</f>
        <v>#VALUE!</v>
      </c>
      <c r="I1794" s="7" t="s">
        <v>3</v>
      </c>
      <c r="J1794" t="e">
        <f t="shared" si="111"/>
        <v>#VALUE!</v>
      </c>
      <c r="N1794" s="3" t="e">
        <f t="shared" ref="N1794:N1857" si="112">1-(E1794-$L$2)/($M$2-$L$2)</f>
        <v>#VALUE!</v>
      </c>
      <c r="O1794" s="3" t="e">
        <f t="shared" ref="O1794:O1857" si="113">+(G1794-$L$3)/($M$3-$L$3)</f>
        <v>#VALUE!</v>
      </c>
      <c r="P1794" s="3" t="e">
        <f t="shared" ref="P1794:P1857" si="114">+(I1794-$L$4)/($M$4-$L$4)</f>
        <v>#VALUE!</v>
      </c>
    </row>
    <row r="1795" spans="1:16" x14ac:dyDescent="0.3">
      <c r="A1795" t="s">
        <v>4154</v>
      </c>
      <c r="B1795" t="s">
        <v>3349</v>
      </c>
      <c r="C1795" t="s">
        <v>603</v>
      </c>
      <c r="D1795" s="6" t="e">
        <f>+SED!AJ1795</f>
        <v>#VALUE!</v>
      </c>
      <c r="E1795" s="7" t="s">
        <v>3</v>
      </c>
      <c r="F1795" t="e">
        <f>VLOOKUP(B1795,RegInd!$B$2:$N$388,13,FALSE)</f>
        <v>#N/A</v>
      </c>
      <c r="G1795" s="7" t="s">
        <v>3</v>
      </c>
      <c r="H1795" t="e">
        <f>+VLOOKUP(C1795,ExpPat!$A$2:$D$47,4,FALSE)</f>
        <v>#VALUE!</v>
      </c>
      <c r="I1795" s="7" t="s">
        <v>3</v>
      </c>
      <c r="J1795" t="e">
        <f t="shared" ref="J1795:J1858" si="115">+(N1795/3)+(O1795/3)+(P1795/3)</f>
        <v>#VALUE!</v>
      </c>
      <c r="N1795" s="3" t="e">
        <f t="shared" si="112"/>
        <v>#VALUE!</v>
      </c>
      <c r="O1795" s="3" t="e">
        <f t="shared" si="113"/>
        <v>#VALUE!</v>
      </c>
      <c r="P1795" s="3" t="e">
        <f t="shared" si="114"/>
        <v>#VALUE!</v>
      </c>
    </row>
    <row r="1796" spans="1:16" x14ac:dyDescent="0.3">
      <c r="A1796" t="s">
        <v>3351</v>
      </c>
      <c r="B1796" t="s">
        <v>3350</v>
      </c>
      <c r="C1796" t="s">
        <v>603</v>
      </c>
      <c r="D1796" s="6" t="e">
        <f>+SED!AJ1796</f>
        <v>#VALUE!</v>
      </c>
      <c r="E1796" s="7" t="s">
        <v>3</v>
      </c>
      <c r="F1796" t="e">
        <f>VLOOKUP(B1796,RegInd!$B$2:$N$388,13,FALSE)</f>
        <v>#N/A</v>
      </c>
      <c r="G1796" s="7" t="s">
        <v>3</v>
      </c>
      <c r="H1796" t="e">
        <f>+VLOOKUP(C1796,ExpPat!$A$2:$D$47,4,FALSE)</f>
        <v>#VALUE!</v>
      </c>
      <c r="I1796" s="7" t="s">
        <v>3</v>
      </c>
      <c r="J1796" t="e">
        <f t="shared" si="115"/>
        <v>#VALUE!</v>
      </c>
      <c r="N1796" s="3" t="e">
        <f t="shared" si="112"/>
        <v>#VALUE!</v>
      </c>
      <c r="O1796" s="3" t="e">
        <f t="shared" si="113"/>
        <v>#VALUE!</v>
      </c>
      <c r="P1796" s="3" t="e">
        <f t="shared" si="114"/>
        <v>#VALUE!</v>
      </c>
    </row>
    <row r="1797" spans="1:16" x14ac:dyDescent="0.3">
      <c r="A1797" t="s">
        <v>3353</v>
      </c>
      <c r="B1797" t="s">
        <v>3352</v>
      </c>
      <c r="C1797" t="s">
        <v>603</v>
      </c>
      <c r="D1797" s="6" t="e">
        <f>+SED!AJ1797</f>
        <v>#VALUE!</v>
      </c>
      <c r="E1797" s="7" t="s">
        <v>3</v>
      </c>
      <c r="F1797" t="e">
        <f>VLOOKUP(B1797,RegInd!$B$2:$N$388,13,FALSE)</f>
        <v>#N/A</v>
      </c>
      <c r="G1797" s="7" t="s">
        <v>3</v>
      </c>
      <c r="H1797" t="e">
        <f>+VLOOKUP(C1797,ExpPat!$A$2:$D$47,4,FALSE)</f>
        <v>#VALUE!</v>
      </c>
      <c r="I1797" s="7" t="s">
        <v>3</v>
      </c>
      <c r="J1797" t="e">
        <f t="shared" si="115"/>
        <v>#VALUE!</v>
      </c>
      <c r="N1797" s="3" t="e">
        <f t="shared" si="112"/>
        <v>#VALUE!</v>
      </c>
      <c r="O1797" s="3" t="e">
        <f t="shared" si="113"/>
        <v>#VALUE!</v>
      </c>
      <c r="P1797" s="3" t="e">
        <f t="shared" si="114"/>
        <v>#VALUE!</v>
      </c>
    </row>
    <row r="1798" spans="1:16" x14ac:dyDescent="0.3">
      <c r="A1798" t="s">
        <v>3355</v>
      </c>
      <c r="B1798" t="s">
        <v>3354</v>
      </c>
      <c r="C1798" t="s">
        <v>603</v>
      </c>
      <c r="D1798" s="6" t="e">
        <f>+SED!AJ1798</f>
        <v>#VALUE!</v>
      </c>
      <c r="E1798" s="7" t="s">
        <v>3</v>
      </c>
      <c r="F1798" t="e">
        <f>VLOOKUP(B1798,RegInd!$B$2:$N$388,13,FALSE)</f>
        <v>#N/A</v>
      </c>
      <c r="G1798" s="7" t="s">
        <v>3</v>
      </c>
      <c r="H1798" t="e">
        <f>+VLOOKUP(C1798,ExpPat!$A$2:$D$47,4,FALSE)</f>
        <v>#VALUE!</v>
      </c>
      <c r="I1798" s="7" t="s">
        <v>3</v>
      </c>
      <c r="J1798" t="e">
        <f t="shared" si="115"/>
        <v>#VALUE!</v>
      </c>
      <c r="N1798" s="3" t="e">
        <f t="shared" si="112"/>
        <v>#VALUE!</v>
      </c>
      <c r="O1798" s="3" t="e">
        <f t="shared" si="113"/>
        <v>#VALUE!</v>
      </c>
      <c r="P1798" s="3" t="e">
        <f t="shared" si="114"/>
        <v>#VALUE!</v>
      </c>
    </row>
    <row r="1799" spans="1:16" x14ac:dyDescent="0.3">
      <c r="A1799" t="s">
        <v>3357</v>
      </c>
      <c r="B1799" t="s">
        <v>3356</v>
      </c>
      <c r="C1799" t="s">
        <v>603</v>
      </c>
      <c r="D1799" s="6" t="e">
        <f>+SED!AJ1799</f>
        <v>#VALUE!</v>
      </c>
      <c r="E1799" s="7" t="s">
        <v>3</v>
      </c>
      <c r="F1799" t="e">
        <f>VLOOKUP(B1799,RegInd!$B$2:$N$388,13,FALSE)</f>
        <v>#N/A</v>
      </c>
      <c r="G1799" s="7" t="s">
        <v>3</v>
      </c>
      <c r="H1799" t="e">
        <f>+VLOOKUP(C1799,ExpPat!$A$2:$D$47,4,FALSE)</f>
        <v>#VALUE!</v>
      </c>
      <c r="I1799" s="7" t="s">
        <v>3</v>
      </c>
      <c r="J1799" t="e">
        <f t="shared" si="115"/>
        <v>#VALUE!</v>
      </c>
      <c r="N1799" s="3" t="e">
        <f t="shared" si="112"/>
        <v>#VALUE!</v>
      </c>
      <c r="O1799" s="3" t="e">
        <f t="shared" si="113"/>
        <v>#VALUE!</v>
      </c>
      <c r="P1799" s="3" t="e">
        <f t="shared" si="114"/>
        <v>#VALUE!</v>
      </c>
    </row>
    <row r="1800" spans="1:16" x14ac:dyDescent="0.3">
      <c r="A1800" t="s">
        <v>4155</v>
      </c>
      <c r="B1800" t="s">
        <v>3358</v>
      </c>
      <c r="C1800" t="s">
        <v>603</v>
      </c>
      <c r="D1800" s="6" t="e">
        <f>+SED!AJ1800</f>
        <v>#VALUE!</v>
      </c>
      <c r="E1800" s="7" t="s">
        <v>3</v>
      </c>
      <c r="F1800" t="e">
        <f>VLOOKUP(B1800,RegInd!$B$2:$N$388,13,FALSE)</f>
        <v>#N/A</v>
      </c>
      <c r="G1800" s="7" t="s">
        <v>3</v>
      </c>
      <c r="H1800" t="e">
        <f>+VLOOKUP(C1800,ExpPat!$A$2:$D$47,4,FALSE)</f>
        <v>#VALUE!</v>
      </c>
      <c r="I1800" s="7" t="s">
        <v>3</v>
      </c>
      <c r="J1800" t="e">
        <f t="shared" si="115"/>
        <v>#VALUE!</v>
      </c>
      <c r="N1800" s="3" t="e">
        <f t="shared" si="112"/>
        <v>#VALUE!</v>
      </c>
      <c r="O1800" s="3" t="e">
        <f t="shared" si="113"/>
        <v>#VALUE!</v>
      </c>
      <c r="P1800" s="3" t="e">
        <f t="shared" si="114"/>
        <v>#VALUE!</v>
      </c>
    </row>
    <row r="1801" spans="1:16" x14ac:dyDescent="0.3">
      <c r="A1801" t="s">
        <v>3360</v>
      </c>
      <c r="B1801" t="s">
        <v>3359</v>
      </c>
      <c r="C1801" t="s">
        <v>603</v>
      </c>
      <c r="D1801" s="6" t="e">
        <f>+SED!AJ1801</f>
        <v>#VALUE!</v>
      </c>
      <c r="E1801" s="7" t="s">
        <v>3</v>
      </c>
      <c r="F1801" t="e">
        <f>VLOOKUP(B1801,RegInd!$B$2:$N$388,13,FALSE)</f>
        <v>#N/A</v>
      </c>
      <c r="G1801" s="7" t="s">
        <v>3</v>
      </c>
      <c r="H1801" t="e">
        <f>+VLOOKUP(C1801,ExpPat!$A$2:$D$47,4,FALSE)</f>
        <v>#VALUE!</v>
      </c>
      <c r="I1801" s="7" t="s">
        <v>3</v>
      </c>
      <c r="J1801" t="e">
        <f t="shared" si="115"/>
        <v>#VALUE!</v>
      </c>
      <c r="N1801" s="3" t="e">
        <f t="shared" si="112"/>
        <v>#VALUE!</v>
      </c>
      <c r="O1801" s="3" t="e">
        <f t="shared" si="113"/>
        <v>#VALUE!</v>
      </c>
      <c r="P1801" s="3" t="e">
        <f t="shared" si="114"/>
        <v>#VALUE!</v>
      </c>
    </row>
    <row r="1802" spans="1:16" x14ac:dyDescent="0.3">
      <c r="A1802" t="s">
        <v>3362</v>
      </c>
      <c r="B1802" t="s">
        <v>3361</v>
      </c>
      <c r="C1802" t="s">
        <v>603</v>
      </c>
      <c r="D1802" s="6" t="e">
        <f>+SED!AJ1802</f>
        <v>#VALUE!</v>
      </c>
      <c r="E1802" s="7" t="s">
        <v>3</v>
      </c>
      <c r="F1802" t="e">
        <f>VLOOKUP(B1802,RegInd!$B$2:$N$388,13,FALSE)</f>
        <v>#N/A</v>
      </c>
      <c r="G1802" s="7" t="s">
        <v>3</v>
      </c>
      <c r="H1802" t="e">
        <f>+VLOOKUP(C1802,ExpPat!$A$2:$D$47,4,FALSE)</f>
        <v>#VALUE!</v>
      </c>
      <c r="I1802" s="7" t="s">
        <v>3</v>
      </c>
      <c r="J1802" t="e">
        <f t="shared" si="115"/>
        <v>#VALUE!</v>
      </c>
      <c r="N1802" s="3" t="e">
        <f t="shared" si="112"/>
        <v>#VALUE!</v>
      </c>
      <c r="O1802" s="3" t="e">
        <f t="shared" si="113"/>
        <v>#VALUE!</v>
      </c>
      <c r="P1802" s="3" t="e">
        <f t="shared" si="114"/>
        <v>#VALUE!</v>
      </c>
    </row>
    <row r="1803" spans="1:16" x14ac:dyDescent="0.3">
      <c r="A1803" t="s">
        <v>3364</v>
      </c>
      <c r="B1803" t="s">
        <v>3363</v>
      </c>
      <c r="C1803" t="s">
        <v>603</v>
      </c>
      <c r="D1803" s="6" t="e">
        <f>+SED!AJ1803</f>
        <v>#VALUE!</v>
      </c>
      <c r="E1803" s="7" t="s">
        <v>3</v>
      </c>
      <c r="F1803" t="e">
        <f>VLOOKUP(B1803,RegInd!$B$2:$N$388,13,FALSE)</f>
        <v>#N/A</v>
      </c>
      <c r="G1803" s="7" t="s">
        <v>3</v>
      </c>
      <c r="H1803" t="e">
        <f>+VLOOKUP(C1803,ExpPat!$A$2:$D$47,4,FALSE)</f>
        <v>#VALUE!</v>
      </c>
      <c r="I1803" s="7" t="s">
        <v>3</v>
      </c>
      <c r="J1803" t="e">
        <f t="shared" si="115"/>
        <v>#VALUE!</v>
      </c>
      <c r="N1803" s="3" t="e">
        <f t="shared" si="112"/>
        <v>#VALUE!</v>
      </c>
      <c r="O1803" s="3" t="e">
        <f t="shared" si="113"/>
        <v>#VALUE!</v>
      </c>
      <c r="P1803" s="3" t="e">
        <f t="shared" si="114"/>
        <v>#VALUE!</v>
      </c>
    </row>
    <row r="1804" spans="1:16" x14ac:dyDescent="0.3">
      <c r="A1804" t="s">
        <v>3366</v>
      </c>
      <c r="B1804" t="s">
        <v>3365</v>
      </c>
      <c r="C1804" t="s">
        <v>603</v>
      </c>
      <c r="D1804" s="6" t="e">
        <f>+SED!AJ1804</f>
        <v>#VALUE!</v>
      </c>
      <c r="E1804" s="7" t="s">
        <v>3</v>
      </c>
      <c r="F1804" t="e">
        <f>VLOOKUP(B1804,RegInd!$B$2:$N$388,13,FALSE)</f>
        <v>#N/A</v>
      </c>
      <c r="G1804" s="7" t="s">
        <v>3</v>
      </c>
      <c r="H1804" t="e">
        <f>+VLOOKUP(C1804,ExpPat!$A$2:$D$47,4,FALSE)</f>
        <v>#VALUE!</v>
      </c>
      <c r="I1804" s="7" t="s">
        <v>3</v>
      </c>
      <c r="J1804" t="e">
        <f t="shared" si="115"/>
        <v>#VALUE!</v>
      </c>
      <c r="N1804" s="3" t="e">
        <f t="shared" si="112"/>
        <v>#VALUE!</v>
      </c>
      <c r="O1804" s="3" t="e">
        <f t="shared" si="113"/>
        <v>#VALUE!</v>
      </c>
      <c r="P1804" s="3" t="e">
        <f t="shared" si="114"/>
        <v>#VALUE!</v>
      </c>
    </row>
    <row r="1805" spans="1:16" x14ac:dyDescent="0.3">
      <c r="A1805" t="s">
        <v>3368</v>
      </c>
      <c r="B1805" t="s">
        <v>3367</v>
      </c>
      <c r="C1805" t="s">
        <v>603</v>
      </c>
      <c r="D1805" s="6" t="e">
        <f>+SED!AJ1805</f>
        <v>#VALUE!</v>
      </c>
      <c r="E1805" s="7" t="s">
        <v>3</v>
      </c>
      <c r="F1805" t="e">
        <f>VLOOKUP(B1805,RegInd!$B$2:$N$388,13,FALSE)</f>
        <v>#N/A</v>
      </c>
      <c r="G1805" s="7" t="s">
        <v>3</v>
      </c>
      <c r="H1805" t="e">
        <f>+VLOOKUP(C1805,ExpPat!$A$2:$D$47,4,FALSE)</f>
        <v>#VALUE!</v>
      </c>
      <c r="I1805" s="7" t="s">
        <v>3</v>
      </c>
      <c r="J1805" t="e">
        <f t="shared" si="115"/>
        <v>#VALUE!</v>
      </c>
      <c r="N1805" s="3" t="e">
        <f t="shared" si="112"/>
        <v>#VALUE!</v>
      </c>
      <c r="O1805" s="3" t="e">
        <f t="shared" si="113"/>
        <v>#VALUE!</v>
      </c>
      <c r="P1805" s="3" t="e">
        <f t="shared" si="114"/>
        <v>#VALUE!</v>
      </c>
    </row>
    <row r="1806" spans="1:16" x14ac:dyDescent="0.3">
      <c r="A1806" t="s">
        <v>3370</v>
      </c>
      <c r="B1806" t="s">
        <v>3369</v>
      </c>
      <c r="C1806" t="s">
        <v>603</v>
      </c>
      <c r="D1806" s="6" t="e">
        <f>+SED!AJ1806</f>
        <v>#VALUE!</v>
      </c>
      <c r="E1806" s="7" t="s">
        <v>3</v>
      </c>
      <c r="F1806" t="e">
        <f>VLOOKUP(B1806,RegInd!$B$2:$N$388,13,FALSE)</f>
        <v>#N/A</v>
      </c>
      <c r="G1806" s="7" t="s">
        <v>3</v>
      </c>
      <c r="H1806" t="e">
        <f>+VLOOKUP(C1806,ExpPat!$A$2:$D$47,4,FALSE)</f>
        <v>#VALUE!</v>
      </c>
      <c r="I1806" s="7" t="s">
        <v>3</v>
      </c>
      <c r="J1806" t="e">
        <f t="shared" si="115"/>
        <v>#VALUE!</v>
      </c>
      <c r="N1806" s="3" t="e">
        <f t="shared" si="112"/>
        <v>#VALUE!</v>
      </c>
      <c r="O1806" s="3" t="e">
        <f t="shared" si="113"/>
        <v>#VALUE!</v>
      </c>
      <c r="P1806" s="3" t="e">
        <f t="shared" si="114"/>
        <v>#VALUE!</v>
      </c>
    </row>
    <row r="1807" spans="1:16" x14ac:dyDescent="0.3">
      <c r="A1807" t="s">
        <v>3372</v>
      </c>
      <c r="B1807" t="s">
        <v>3371</v>
      </c>
      <c r="C1807" t="s">
        <v>603</v>
      </c>
      <c r="D1807" s="6" t="e">
        <f>+SED!AJ1807</f>
        <v>#VALUE!</v>
      </c>
      <c r="E1807" s="7" t="s">
        <v>3</v>
      </c>
      <c r="F1807" t="e">
        <f>VLOOKUP(B1807,RegInd!$B$2:$N$388,13,FALSE)</f>
        <v>#N/A</v>
      </c>
      <c r="G1807" s="7" t="s">
        <v>3</v>
      </c>
      <c r="H1807" t="e">
        <f>+VLOOKUP(C1807,ExpPat!$A$2:$D$47,4,FALSE)</f>
        <v>#VALUE!</v>
      </c>
      <c r="I1807" s="7" t="s">
        <v>3</v>
      </c>
      <c r="J1807" t="e">
        <f t="shared" si="115"/>
        <v>#VALUE!</v>
      </c>
      <c r="N1807" s="3" t="e">
        <f t="shared" si="112"/>
        <v>#VALUE!</v>
      </c>
      <c r="O1807" s="3" t="e">
        <f t="shared" si="113"/>
        <v>#VALUE!</v>
      </c>
      <c r="P1807" s="3" t="e">
        <f t="shared" si="114"/>
        <v>#VALUE!</v>
      </c>
    </row>
    <row r="1808" spans="1:16" x14ac:dyDescent="0.3">
      <c r="A1808" t="s">
        <v>3374</v>
      </c>
      <c r="B1808" t="s">
        <v>3373</v>
      </c>
      <c r="C1808" t="s">
        <v>603</v>
      </c>
      <c r="D1808" s="6" t="e">
        <f>+SED!AJ1808</f>
        <v>#VALUE!</v>
      </c>
      <c r="E1808" s="7" t="s">
        <v>3</v>
      </c>
      <c r="F1808" t="e">
        <f>VLOOKUP(B1808,RegInd!$B$2:$N$388,13,FALSE)</f>
        <v>#N/A</v>
      </c>
      <c r="G1808" s="7" t="s">
        <v>3</v>
      </c>
      <c r="H1808" t="e">
        <f>+VLOOKUP(C1808,ExpPat!$A$2:$D$47,4,FALSE)</f>
        <v>#VALUE!</v>
      </c>
      <c r="I1808" s="7" t="s">
        <v>3</v>
      </c>
      <c r="J1808" t="e">
        <f t="shared" si="115"/>
        <v>#VALUE!</v>
      </c>
      <c r="N1808" s="3" t="e">
        <f t="shared" si="112"/>
        <v>#VALUE!</v>
      </c>
      <c r="O1808" s="3" t="e">
        <f t="shared" si="113"/>
        <v>#VALUE!</v>
      </c>
      <c r="P1808" s="3" t="e">
        <f t="shared" si="114"/>
        <v>#VALUE!</v>
      </c>
    </row>
    <row r="1809" spans="1:16" x14ac:dyDescent="0.3">
      <c r="A1809" t="s">
        <v>3376</v>
      </c>
      <c r="B1809" t="s">
        <v>3375</v>
      </c>
      <c r="C1809" t="s">
        <v>603</v>
      </c>
      <c r="D1809" s="6" t="e">
        <f>+SED!AJ1809</f>
        <v>#VALUE!</v>
      </c>
      <c r="E1809" s="7" t="s">
        <v>3</v>
      </c>
      <c r="F1809" t="e">
        <f>VLOOKUP(B1809,RegInd!$B$2:$N$388,13,FALSE)</f>
        <v>#N/A</v>
      </c>
      <c r="G1809" s="7" t="s">
        <v>3</v>
      </c>
      <c r="H1809" t="e">
        <f>+VLOOKUP(C1809,ExpPat!$A$2:$D$47,4,FALSE)</f>
        <v>#VALUE!</v>
      </c>
      <c r="I1809" s="7" t="s">
        <v>3</v>
      </c>
      <c r="J1809" t="e">
        <f t="shared" si="115"/>
        <v>#VALUE!</v>
      </c>
      <c r="N1809" s="3" t="e">
        <f t="shared" si="112"/>
        <v>#VALUE!</v>
      </c>
      <c r="O1809" s="3" t="e">
        <f t="shared" si="113"/>
        <v>#VALUE!</v>
      </c>
      <c r="P1809" s="3" t="e">
        <f t="shared" si="114"/>
        <v>#VALUE!</v>
      </c>
    </row>
    <row r="1810" spans="1:16" x14ac:dyDescent="0.3">
      <c r="A1810" t="s">
        <v>3378</v>
      </c>
      <c r="B1810" t="s">
        <v>3377</v>
      </c>
      <c r="C1810" t="s">
        <v>603</v>
      </c>
      <c r="D1810" s="6" t="e">
        <f>+SED!AJ1810</f>
        <v>#VALUE!</v>
      </c>
      <c r="E1810" s="7" t="s">
        <v>3</v>
      </c>
      <c r="F1810" t="e">
        <f>VLOOKUP(B1810,RegInd!$B$2:$N$388,13,FALSE)</f>
        <v>#N/A</v>
      </c>
      <c r="G1810" s="7" t="s">
        <v>3</v>
      </c>
      <c r="H1810" t="e">
        <f>+VLOOKUP(C1810,ExpPat!$A$2:$D$47,4,FALSE)</f>
        <v>#VALUE!</v>
      </c>
      <c r="I1810" s="7" t="s">
        <v>3</v>
      </c>
      <c r="J1810" t="e">
        <f t="shared" si="115"/>
        <v>#VALUE!</v>
      </c>
      <c r="N1810" s="3" t="e">
        <f t="shared" si="112"/>
        <v>#VALUE!</v>
      </c>
      <c r="O1810" s="3" t="e">
        <f t="shared" si="113"/>
        <v>#VALUE!</v>
      </c>
      <c r="P1810" s="3" t="e">
        <f t="shared" si="114"/>
        <v>#VALUE!</v>
      </c>
    </row>
    <row r="1811" spans="1:16" x14ac:dyDescent="0.3">
      <c r="A1811" t="s">
        <v>3380</v>
      </c>
      <c r="B1811" t="s">
        <v>3379</v>
      </c>
      <c r="C1811" t="s">
        <v>603</v>
      </c>
      <c r="D1811" s="6" t="e">
        <f>+SED!AJ1811</f>
        <v>#VALUE!</v>
      </c>
      <c r="E1811" s="7" t="s">
        <v>3</v>
      </c>
      <c r="F1811" t="e">
        <f>VLOOKUP(B1811,RegInd!$B$2:$N$388,13,FALSE)</f>
        <v>#N/A</v>
      </c>
      <c r="G1811" s="7" t="s">
        <v>3</v>
      </c>
      <c r="H1811" t="e">
        <f>+VLOOKUP(C1811,ExpPat!$A$2:$D$47,4,FALSE)</f>
        <v>#VALUE!</v>
      </c>
      <c r="I1811" s="7" t="s">
        <v>3</v>
      </c>
      <c r="J1811" t="e">
        <f t="shared" si="115"/>
        <v>#VALUE!</v>
      </c>
      <c r="N1811" s="3" t="e">
        <f t="shared" si="112"/>
        <v>#VALUE!</v>
      </c>
      <c r="O1811" s="3" t="e">
        <f t="shared" si="113"/>
        <v>#VALUE!</v>
      </c>
      <c r="P1811" s="3" t="e">
        <f t="shared" si="114"/>
        <v>#VALUE!</v>
      </c>
    </row>
    <row r="1812" spans="1:16" x14ac:dyDescent="0.3">
      <c r="A1812" t="s">
        <v>3382</v>
      </c>
      <c r="B1812" t="s">
        <v>3381</v>
      </c>
      <c r="C1812" t="s">
        <v>603</v>
      </c>
      <c r="D1812" s="6" t="e">
        <f>+SED!AJ1812</f>
        <v>#VALUE!</v>
      </c>
      <c r="E1812" s="7" t="s">
        <v>3</v>
      </c>
      <c r="F1812" t="e">
        <f>VLOOKUP(B1812,RegInd!$B$2:$N$388,13,FALSE)</f>
        <v>#N/A</v>
      </c>
      <c r="G1812" s="7" t="s">
        <v>3</v>
      </c>
      <c r="H1812" t="e">
        <f>+VLOOKUP(C1812,ExpPat!$A$2:$D$47,4,FALSE)</f>
        <v>#VALUE!</v>
      </c>
      <c r="I1812" s="7" t="s">
        <v>3</v>
      </c>
      <c r="J1812" t="e">
        <f t="shared" si="115"/>
        <v>#VALUE!</v>
      </c>
      <c r="N1812" s="3" t="e">
        <f t="shared" si="112"/>
        <v>#VALUE!</v>
      </c>
      <c r="O1812" s="3" t="e">
        <f t="shared" si="113"/>
        <v>#VALUE!</v>
      </c>
      <c r="P1812" s="3" t="e">
        <f t="shared" si="114"/>
        <v>#VALUE!</v>
      </c>
    </row>
    <row r="1813" spans="1:16" x14ac:dyDescent="0.3">
      <c r="A1813" t="s">
        <v>3384</v>
      </c>
      <c r="B1813" t="s">
        <v>3383</v>
      </c>
      <c r="C1813" t="s">
        <v>603</v>
      </c>
      <c r="D1813" s="6" t="e">
        <f>+SED!AJ1813</f>
        <v>#VALUE!</v>
      </c>
      <c r="E1813" s="7" t="s">
        <v>3</v>
      </c>
      <c r="F1813" t="e">
        <f>VLOOKUP(B1813,RegInd!$B$2:$N$388,13,FALSE)</f>
        <v>#N/A</v>
      </c>
      <c r="G1813" s="7" t="s">
        <v>3</v>
      </c>
      <c r="H1813" t="e">
        <f>+VLOOKUP(C1813,ExpPat!$A$2:$D$47,4,FALSE)</f>
        <v>#VALUE!</v>
      </c>
      <c r="I1813" s="7" t="s">
        <v>3</v>
      </c>
      <c r="J1813" t="e">
        <f t="shared" si="115"/>
        <v>#VALUE!</v>
      </c>
      <c r="N1813" s="3" t="e">
        <f t="shared" si="112"/>
        <v>#VALUE!</v>
      </c>
      <c r="O1813" s="3" t="e">
        <f t="shared" si="113"/>
        <v>#VALUE!</v>
      </c>
      <c r="P1813" s="3" t="e">
        <f t="shared" si="114"/>
        <v>#VALUE!</v>
      </c>
    </row>
    <row r="1814" spans="1:16" x14ac:dyDescent="0.3">
      <c r="A1814" t="s">
        <v>3386</v>
      </c>
      <c r="B1814" t="s">
        <v>3385</v>
      </c>
      <c r="C1814" t="s">
        <v>603</v>
      </c>
      <c r="D1814" s="6" t="e">
        <f>+SED!AJ1814</f>
        <v>#VALUE!</v>
      </c>
      <c r="E1814" s="7" t="s">
        <v>3</v>
      </c>
      <c r="F1814" t="e">
        <f>VLOOKUP(B1814,RegInd!$B$2:$N$388,13,FALSE)</f>
        <v>#N/A</v>
      </c>
      <c r="G1814" s="7" t="s">
        <v>3</v>
      </c>
      <c r="H1814" t="e">
        <f>+VLOOKUP(C1814,ExpPat!$A$2:$D$47,4,FALSE)</f>
        <v>#VALUE!</v>
      </c>
      <c r="I1814" s="7" t="s">
        <v>3</v>
      </c>
      <c r="J1814" t="e">
        <f t="shared" si="115"/>
        <v>#VALUE!</v>
      </c>
      <c r="N1814" s="3" t="e">
        <f t="shared" si="112"/>
        <v>#VALUE!</v>
      </c>
      <c r="O1814" s="3" t="e">
        <f t="shared" si="113"/>
        <v>#VALUE!</v>
      </c>
      <c r="P1814" s="3" t="e">
        <f t="shared" si="114"/>
        <v>#VALUE!</v>
      </c>
    </row>
    <row r="1815" spans="1:16" x14ac:dyDescent="0.3">
      <c r="A1815" t="s">
        <v>3388</v>
      </c>
      <c r="B1815" t="s">
        <v>3387</v>
      </c>
      <c r="C1815" t="s">
        <v>603</v>
      </c>
      <c r="D1815" s="6" t="e">
        <f>+SED!AJ1815</f>
        <v>#VALUE!</v>
      </c>
      <c r="E1815" s="7" t="s">
        <v>3</v>
      </c>
      <c r="F1815" t="e">
        <f>VLOOKUP(B1815,RegInd!$B$2:$N$388,13,FALSE)</f>
        <v>#N/A</v>
      </c>
      <c r="G1815" s="7" t="s">
        <v>3</v>
      </c>
      <c r="H1815" t="e">
        <f>+VLOOKUP(C1815,ExpPat!$A$2:$D$47,4,FALSE)</f>
        <v>#VALUE!</v>
      </c>
      <c r="I1815" s="7" t="s">
        <v>3</v>
      </c>
      <c r="J1815" t="e">
        <f t="shared" si="115"/>
        <v>#VALUE!</v>
      </c>
      <c r="N1815" s="3" t="e">
        <f t="shared" si="112"/>
        <v>#VALUE!</v>
      </c>
      <c r="O1815" s="3" t="e">
        <f t="shared" si="113"/>
        <v>#VALUE!</v>
      </c>
      <c r="P1815" s="3" t="e">
        <f t="shared" si="114"/>
        <v>#VALUE!</v>
      </c>
    </row>
    <row r="1816" spans="1:16" x14ac:dyDescent="0.3">
      <c r="A1816" t="s">
        <v>3390</v>
      </c>
      <c r="B1816" t="s">
        <v>3389</v>
      </c>
      <c r="C1816" t="s">
        <v>603</v>
      </c>
      <c r="D1816" s="6" t="e">
        <f>+SED!AJ1816</f>
        <v>#VALUE!</v>
      </c>
      <c r="E1816" s="7" t="s">
        <v>3</v>
      </c>
      <c r="F1816" t="e">
        <f>VLOOKUP(B1816,RegInd!$B$2:$N$388,13,FALSE)</f>
        <v>#N/A</v>
      </c>
      <c r="G1816" s="7" t="s">
        <v>3</v>
      </c>
      <c r="H1816" t="e">
        <f>+VLOOKUP(C1816,ExpPat!$A$2:$D$47,4,FALSE)</f>
        <v>#VALUE!</v>
      </c>
      <c r="I1816" s="7" t="s">
        <v>3</v>
      </c>
      <c r="J1816" t="e">
        <f t="shared" si="115"/>
        <v>#VALUE!</v>
      </c>
      <c r="N1816" s="3" t="e">
        <f t="shared" si="112"/>
        <v>#VALUE!</v>
      </c>
      <c r="O1816" s="3" t="e">
        <f t="shared" si="113"/>
        <v>#VALUE!</v>
      </c>
      <c r="P1816" s="3" t="e">
        <f t="shared" si="114"/>
        <v>#VALUE!</v>
      </c>
    </row>
    <row r="1817" spans="1:16" x14ac:dyDescent="0.3">
      <c r="A1817" t="s">
        <v>3392</v>
      </c>
      <c r="B1817" t="s">
        <v>3391</v>
      </c>
      <c r="C1817" t="s">
        <v>603</v>
      </c>
      <c r="D1817" s="6" t="e">
        <f>+SED!AJ1817</f>
        <v>#VALUE!</v>
      </c>
      <c r="E1817" s="7" t="s">
        <v>3</v>
      </c>
      <c r="F1817" t="e">
        <f>VLOOKUP(B1817,RegInd!$B$2:$N$388,13,FALSE)</f>
        <v>#N/A</v>
      </c>
      <c r="G1817" s="7" t="s">
        <v>3</v>
      </c>
      <c r="H1817" t="e">
        <f>+VLOOKUP(C1817,ExpPat!$A$2:$D$47,4,FALSE)</f>
        <v>#VALUE!</v>
      </c>
      <c r="I1817" s="7" t="s">
        <v>3</v>
      </c>
      <c r="J1817" t="e">
        <f t="shared" si="115"/>
        <v>#VALUE!</v>
      </c>
      <c r="N1817" s="3" t="e">
        <f t="shared" si="112"/>
        <v>#VALUE!</v>
      </c>
      <c r="O1817" s="3" t="e">
        <f t="shared" si="113"/>
        <v>#VALUE!</v>
      </c>
      <c r="P1817" s="3" t="e">
        <f t="shared" si="114"/>
        <v>#VALUE!</v>
      </c>
    </row>
    <row r="1818" spans="1:16" x14ac:dyDescent="0.3">
      <c r="A1818" t="s">
        <v>3394</v>
      </c>
      <c r="B1818" t="s">
        <v>3393</v>
      </c>
      <c r="C1818" t="s">
        <v>603</v>
      </c>
      <c r="D1818" s="6" t="e">
        <f>+SED!AJ1818</f>
        <v>#VALUE!</v>
      </c>
      <c r="E1818" s="7" t="s">
        <v>3</v>
      </c>
      <c r="F1818" t="e">
        <f>VLOOKUP(B1818,RegInd!$B$2:$N$388,13,FALSE)</f>
        <v>#N/A</v>
      </c>
      <c r="G1818" s="7" t="s">
        <v>3</v>
      </c>
      <c r="H1818" t="e">
        <f>+VLOOKUP(C1818,ExpPat!$A$2:$D$47,4,FALSE)</f>
        <v>#VALUE!</v>
      </c>
      <c r="I1818" s="7" t="s">
        <v>3</v>
      </c>
      <c r="J1818" t="e">
        <f t="shared" si="115"/>
        <v>#VALUE!</v>
      </c>
      <c r="N1818" s="3" t="e">
        <f t="shared" si="112"/>
        <v>#VALUE!</v>
      </c>
      <c r="O1818" s="3" t="e">
        <f t="shared" si="113"/>
        <v>#VALUE!</v>
      </c>
      <c r="P1818" s="3" t="e">
        <f t="shared" si="114"/>
        <v>#VALUE!</v>
      </c>
    </row>
    <row r="1819" spans="1:16" x14ac:dyDescent="0.3">
      <c r="A1819" t="s">
        <v>3396</v>
      </c>
      <c r="B1819" t="s">
        <v>3395</v>
      </c>
      <c r="C1819" t="s">
        <v>603</v>
      </c>
      <c r="D1819" s="6" t="e">
        <f>+SED!AJ1819</f>
        <v>#VALUE!</v>
      </c>
      <c r="E1819" s="7" t="s">
        <v>3</v>
      </c>
      <c r="F1819" t="e">
        <f>VLOOKUP(B1819,RegInd!$B$2:$N$388,13,FALSE)</f>
        <v>#N/A</v>
      </c>
      <c r="G1819" s="7" t="s">
        <v>3</v>
      </c>
      <c r="H1819" t="e">
        <f>+VLOOKUP(C1819,ExpPat!$A$2:$D$47,4,FALSE)</f>
        <v>#VALUE!</v>
      </c>
      <c r="I1819" s="7" t="s">
        <v>3</v>
      </c>
      <c r="J1819" t="e">
        <f t="shared" si="115"/>
        <v>#VALUE!</v>
      </c>
      <c r="N1819" s="3" t="e">
        <f t="shared" si="112"/>
        <v>#VALUE!</v>
      </c>
      <c r="O1819" s="3" t="e">
        <f t="shared" si="113"/>
        <v>#VALUE!</v>
      </c>
      <c r="P1819" s="3" t="e">
        <f t="shared" si="114"/>
        <v>#VALUE!</v>
      </c>
    </row>
    <row r="1820" spans="1:16" x14ac:dyDescent="0.3">
      <c r="A1820" t="s">
        <v>3398</v>
      </c>
      <c r="B1820" t="s">
        <v>3397</v>
      </c>
      <c r="C1820" t="s">
        <v>603</v>
      </c>
      <c r="D1820" s="6" t="e">
        <f>+SED!AJ1820</f>
        <v>#VALUE!</v>
      </c>
      <c r="E1820" s="7" t="s">
        <v>3</v>
      </c>
      <c r="F1820" t="e">
        <f>VLOOKUP(B1820,RegInd!$B$2:$N$388,13,FALSE)</f>
        <v>#N/A</v>
      </c>
      <c r="G1820" s="7" t="s">
        <v>3</v>
      </c>
      <c r="H1820" t="e">
        <f>+VLOOKUP(C1820,ExpPat!$A$2:$D$47,4,FALSE)</f>
        <v>#VALUE!</v>
      </c>
      <c r="I1820" s="7" t="s">
        <v>3</v>
      </c>
      <c r="J1820" t="e">
        <f t="shared" si="115"/>
        <v>#VALUE!</v>
      </c>
      <c r="N1820" s="3" t="e">
        <f t="shared" si="112"/>
        <v>#VALUE!</v>
      </c>
      <c r="O1820" s="3" t="e">
        <f t="shared" si="113"/>
        <v>#VALUE!</v>
      </c>
      <c r="P1820" s="3" t="e">
        <f t="shared" si="114"/>
        <v>#VALUE!</v>
      </c>
    </row>
    <row r="1821" spans="1:16" x14ac:dyDescent="0.3">
      <c r="A1821" t="s">
        <v>4156</v>
      </c>
      <c r="B1821" t="s">
        <v>3399</v>
      </c>
      <c r="C1821" t="s">
        <v>603</v>
      </c>
      <c r="D1821" s="6" t="e">
        <f>+SED!AJ1821</f>
        <v>#VALUE!</v>
      </c>
      <c r="E1821" s="7" t="s">
        <v>3</v>
      </c>
      <c r="F1821" t="e">
        <f>VLOOKUP(B1821,RegInd!$B$2:$N$388,13,FALSE)</f>
        <v>#N/A</v>
      </c>
      <c r="G1821" s="7" t="s">
        <v>3</v>
      </c>
      <c r="H1821" t="e">
        <f>+VLOOKUP(C1821,ExpPat!$A$2:$D$47,4,FALSE)</f>
        <v>#VALUE!</v>
      </c>
      <c r="I1821" s="7" t="s">
        <v>3</v>
      </c>
      <c r="J1821" t="e">
        <f t="shared" si="115"/>
        <v>#VALUE!</v>
      </c>
      <c r="N1821" s="3" t="e">
        <f t="shared" si="112"/>
        <v>#VALUE!</v>
      </c>
      <c r="O1821" s="3" t="e">
        <f t="shared" si="113"/>
        <v>#VALUE!</v>
      </c>
      <c r="P1821" s="3" t="e">
        <f t="shared" si="114"/>
        <v>#VALUE!</v>
      </c>
    </row>
    <row r="1822" spans="1:16" x14ac:dyDescent="0.3">
      <c r="A1822" t="s">
        <v>4157</v>
      </c>
      <c r="B1822" t="s">
        <v>3400</v>
      </c>
      <c r="C1822" t="s">
        <v>603</v>
      </c>
      <c r="D1822" s="6" t="e">
        <f>+SED!AJ1822</f>
        <v>#VALUE!</v>
      </c>
      <c r="E1822" s="7" t="s">
        <v>3</v>
      </c>
      <c r="F1822" t="e">
        <f>VLOOKUP(B1822,RegInd!$B$2:$N$388,13,FALSE)</f>
        <v>#N/A</v>
      </c>
      <c r="G1822" s="7" t="s">
        <v>3</v>
      </c>
      <c r="H1822" t="e">
        <f>+VLOOKUP(C1822,ExpPat!$A$2:$D$47,4,FALSE)</f>
        <v>#VALUE!</v>
      </c>
      <c r="I1822" s="7" t="s">
        <v>3</v>
      </c>
      <c r="J1822" t="e">
        <f t="shared" si="115"/>
        <v>#VALUE!</v>
      </c>
      <c r="N1822" s="3" t="e">
        <f t="shared" si="112"/>
        <v>#VALUE!</v>
      </c>
      <c r="O1822" s="3" t="e">
        <f t="shared" si="113"/>
        <v>#VALUE!</v>
      </c>
      <c r="P1822" s="3" t="e">
        <f t="shared" si="114"/>
        <v>#VALUE!</v>
      </c>
    </row>
    <row r="1823" spans="1:16" x14ac:dyDescent="0.3">
      <c r="A1823" t="s">
        <v>4158</v>
      </c>
      <c r="B1823" t="s">
        <v>3401</v>
      </c>
      <c r="C1823" t="s">
        <v>603</v>
      </c>
      <c r="D1823" s="6" t="e">
        <f>+SED!AJ1823</f>
        <v>#VALUE!</v>
      </c>
      <c r="E1823" s="7" t="s">
        <v>3</v>
      </c>
      <c r="F1823" t="e">
        <f>VLOOKUP(B1823,RegInd!$B$2:$N$388,13,FALSE)</f>
        <v>#N/A</v>
      </c>
      <c r="G1823" s="7" t="s">
        <v>3</v>
      </c>
      <c r="H1823" t="e">
        <f>+VLOOKUP(C1823,ExpPat!$A$2:$D$47,4,FALSE)</f>
        <v>#VALUE!</v>
      </c>
      <c r="I1823" s="7" t="s">
        <v>3</v>
      </c>
      <c r="J1823" t="e">
        <f t="shared" si="115"/>
        <v>#VALUE!</v>
      </c>
      <c r="N1823" s="3" t="e">
        <f t="shared" si="112"/>
        <v>#VALUE!</v>
      </c>
      <c r="O1823" s="3" t="e">
        <f t="shared" si="113"/>
        <v>#VALUE!</v>
      </c>
      <c r="P1823" s="3" t="e">
        <f t="shared" si="114"/>
        <v>#VALUE!</v>
      </c>
    </row>
    <row r="1824" spans="1:16" x14ac:dyDescent="0.3">
      <c r="A1824" t="s">
        <v>3403</v>
      </c>
      <c r="B1824" t="s">
        <v>3402</v>
      </c>
      <c r="C1824" t="s">
        <v>603</v>
      </c>
      <c r="D1824" s="6" t="e">
        <f>+SED!AJ1824</f>
        <v>#VALUE!</v>
      </c>
      <c r="E1824" s="7" t="s">
        <v>3</v>
      </c>
      <c r="F1824" t="e">
        <f>VLOOKUP(B1824,RegInd!$B$2:$N$388,13,FALSE)</f>
        <v>#N/A</v>
      </c>
      <c r="G1824" s="7" t="s">
        <v>3</v>
      </c>
      <c r="H1824" t="e">
        <f>+VLOOKUP(C1824,ExpPat!$A$2:$D$47,4,FALSE)</f>
        <v>#VALUE!</v>
      </c>
      <c r="I1824" s="7" t="s">
        <v>3</v>
      </c>
      <c r="J1824" t="e">
        <f t="shared" si="115"/>
        <v>#VALUE!</v>
      </c>
      <c r="N1824" s="3" t="e">
        <f t="shared" si="112"/>
        <v>#VALUE!</v>
      </c>
      <c r="O1824" s="3" t="e">
        <f t="shared" si="113"/>
        <v>#VALUE!</v>
      </c>
      <c r="P1824" s="3" t="e">
        <f t="shared" si="114"/>
        <v>#VALUE!</v>
      </c>
    </row>
    <row r="1825" spans="1:16" x14ac:dyDescent="0.3">
      <c r="A1825" t="s">
        <v>3405</v>
      </c>
      <c r="B1825" t="s">
        <v>3404</v>
      </c>
      <c r="C1825" t="s">
        <v>603</v>
      </c>
      <c r="D1825" s="6" t="e">
        <f>+SED!AJ1825</f>
        <v>#VALUE!</v>
      </c>
      <c r="E1825" s="7" t="s">
        <v>3</v>
      </c>
      <c r="F1825" t="e">
        <f>VLOOKUP(B1825,RegInd!$B$2:$N$388,13,FALSE)</f>
        <v>#N/A</v>
      </c>
      <c r="G1825" s="7" t="s">
        <v>3</v>
      </c>
      <c r="H1825" t="e">
        <f>+VLOOKUP(C1825,ExpPat!$A$2:$D$47,4,FALSE)</f>
        <v>#VALUE!</v>
      </c>
      <c r="I1825" s="7" t="s">
        <v>3</v>
      </c>
      <c r="J1825" t="e">
        <f t="shared" si="115"/>
        <v>#VALUE!</v>
      </c>
      <c r="N1825" s="3" t="e">
        <f t="shared" si="112"/>
        <v>#VALUE!</v>
      </c>
      <c r="O1825" s="3" t="e">
        <f t="shared" si="113"/>
        <v>#VALUE!</v>
      </c>
      <c r="P1825" s="3" t="e">
        <f t="shared" si="114"/>
        <v>#VALUE!</v>
      </c>
    </row>
    <row r="1826" spans="1:16" x14ac:dyDescent="0.3">
      <c r="A1826" t="s">
        <v>3407</v>
      </c>
      <c r="B1826" t="s">
        <v>3406</v>
      </c>
      <c r="C1826" t="s">
        <v>603</v>
      </c>
      <c r="D1826" s="6" t="e">
        <f>+SED!AJ1826</f>
        <v>#VALUE!</v>
      </c>
      <c r="E1826" s="7" t="s">
        <v>3</v>
      </c>
      <c r="F1826" t="e">
        <f>VLOOKUP(B1826,RegInd!$B$2:$N$388,13,FALSE)</f>
        <v>#N/A</v>
      </c>
      <c r="G1826" s="7" t="s">
        <v>3</v>
      </c>
      <c r="H1826" t="e">
        <f>+VLOOKUP(C1826,ExpPat!$A$2:$D$47,4,FALSE)</f>
        <v>#VALUE!</v>
      </c>
      <c r="I1826" s="7" t="s">
        <v>3</v>
      </c>
      <c r="J1826" t="e">
        <f t="shared" si="115"/>
        <v>#VALUE!</v>
      </c>
      <c r="N1826" s="3" t="e">
        <f t="shared" si="112"/>
        <v>#VALUE!</v>
      </c>
      <c r="O1826" s="3" t="e">
        <f t="shared" si="113"/>
        <v>#VALUE!</v>
      </c>
      <c r="P1826" s="3" t="e">
        <f t="shared" si="114"/>
        <v>#VALUE!</v>
      </c>
    </row>
    <row r="1827" spans="1:16" x14ac:dyDescent="0.3">
      <c r="A1827" t="s">
        <v>3409</v>
      </c>
      <c r="B1827" t="s">
        <v>3408</v>
      </c>
      <c r="C1827" t="s">
        <v>603</v>
      </c>
      <c r="D1827" s="6" t="e">
        <f>+SED!AJ1827</f>
        <v>#VALUE!</v>
      </c>
      <c r="E1827" s="7" t="s">
        <v>3</v>
      </c>
      <c r="F1827" t="e">
        <f>VLOOKUP(B1827,RegInd!$B$2:$N$388,13,FALSE)</f>
        <v>#N/A</v>
      </c>
      <c r="G1827" s="7" t="s">
        <v>3</v>
      </c>
      <c r="H1827" t="e">
        <f>+VLOOKUP(C1827,ExpPat!$A$2:$D$47,4,FALSE)</f>
        <v>#VALUE!</v>
      </c>
      <c r="I1827" s="7" t="s">
        <v>3</v>
      </c>
      <c r="J1827" t="e">
        <f t="shared" si="115"/>
        <v>#VALUE!</v>
      </c>
      <c r="N1827" s="3" t="e">
        <f t="shared" si="112"/>
        <v>#VALUE!</v>
      </c>
      <c r="O1827" s="3" t="e">
        <f t="shared" si="113"/>
        <v>#VALUE!</v>
      </c>
      <c r="P1827" s="3" t="e">
        <f t="shared" si="114"/>
        <v>#VALUE!</v>
      </c>
    </row>
    <row r="1828" spans="1:16" x14ac:dyDescent="0.3">
      <c r="A1828" t="s">
        <v>3411</v>
      </c>
      <c r="B1828" t="s">
        <v>3410</v>
      </c>
      <c r="C1828" t="s">
        <v>603</v>
      </c>
      <c r="D1828" s="6" t="e">
        <f>+SED!AJ1828</f>
        <v>#VALUE!</v>
      </c>
      <c r="E1828" s="7" t="s">
        <v>3</v>
      </c>
      <c r="F1828" t="e">
        <f>VLOOKUP(B1828,RegInd!$B$2:$N$388,13,FALSE)</f>
        <v>#N/A</v>
      </c>
      <c r="G1828" s="7" t="s">
        <v>3</v>
      </c>
      <c r="H1828" t="e">
        <f>+VLOOKUP(C1828,ExpPat!$A$2:$D$47,4,FALSE)</f>
        <v>#VALUE!</v>
      </c>
      <c r="I1828" s="7" t="s">
        <v>3</v>
      </c>
      <c r="J1828" t="e">
        <f t="shared" si="115"/>
        <v>#VALUE!</v>
      </c>
      <c r="N1828" s="3" t="e">
        <f t="shared" si="112"/>
        <v>#VALUE!</v>
      </c>
      <c r="O1828" s="3" t="e">
        <f t="shared" si="113"/>
        <v>#VALUE!</v>
      </c>
      <c r="P1828" s="3" t="e">
        <f t="shared" si="114"/>
        <v>#VALUE!</v>
      </c>
    </row>
    <row r="1829" spans="1:16" x14ac:dyDescent="0.3">
      <c r="A1829" t="s">
        <v>3413</v>
      </c>
      <c r="B1829" t="s">
        <v>3412</v>
      </c>
      <c r="C1829" t="s">
        <v>603</v>
      </c>
      <c r="D1829" s="6" t="e">
        <f>+SED!AJ1829</f>
        <v>#VALUE!</v>
      </c>
      <c r="E1829" s="7" t="s">
        <v>3</v>
      </c>
      <c r="F1829" t="e">
        <f>VLOOKUP(B1829,RegInd!$B$2:$N$388,13,FALSE)</f>
        <v>#N/A</v>
      </c>
      <c r="G1829" s="7" t="s">
        <v>3</v>
      </c>
      <c r="H1829" t="e">
        <f>+VLOOKUP(C1829,ExpPat!$A$2:$D$47,4,FALSE)</f>
        <v>#VALUE!</v>
      </c>
      <c r="I1829" s="7" t="s">
        <v>3</v>
      </c>
      <c r="J1829" t="e">
        <f t="shared" si="115"/>
        <v>#VALUE!</v>
      </c>
      <c r="N1829" s="3" t="e">
        <f t="shared" si="112"/>
        <v>#VALUE!</v>
      </c>
      <c r="O1829" s="3" t="e">
        <f t="shared" si="113"/>
        <v>#VALUE!</v>
      </c>
      <c r="P1829" s="3" t="e">
        <f t="shared" si="114"/>
        <v>#VALUE!</v>
      </c>
    </row>
    <row r="1830" spans="1:16" x14ac:dyDescent="0.3">
      <c r="A1830" t="s">
        <v>3415</v>
      </c>
      <c r="B1830" t="s">
        <v>3414</v>
      </c>
      <c r="C1830" t="s">
        <v>603</v>
      </c>
      <c r="D1830" s="6" t="e">
        <f>+SED!AJ1830</f>
        <v>#VALUE!</v>
      </c>
      <c r="E1830" s="7" t="s">
        <v>3</v>
      </c>
      <c r="F1830" t="e">
        <f>VLOOKUP(B1830,RegInd!$B$2:$N$388,13,FALSE)</f>
        <v>#N/A</v>
      </c>
      <c r="G1830" s="7" t="s">
        <v>3</v>
      </c>
      <c r="H1830" t="e">
        <f>+VLOOKUP(C1830,ExpPat!$A$2:$D$47,4,FALSE)</f>
        <v>#VALUE!</v>
      </c>
      <c r="I1830" s="7" t="s">
        <v>3</v>
      </c>
      <c r="J1830" t="e">
        <f t="shared" si="115"/>
        <v>#VALUE!</v>
      </c>
      <c r="N1830" s="3" t="e">
        <f t="shared" si="112"/>
        <v>#VALUE!</v>
      </c>
      <c r="O1830" s="3" t="e">
        <f t="shared" si="113"/>
        <v>#VALUE!</v>
      </c>
      <c r="P1830" s="3" t="e">
        <f t="shared" si="114"/>
        <v>#VALUE!</v>
      </c>
    </row>
    <row r="1831" spans="1:16" x14ac:dyDescent="0.3">
      <c r="A1831" t="s">
        <v>3417</v>
      </c>
      <c r="B1831" t="s">
        <v>3416</v>
      </c>
      <c r="C1831" t="s">
        <v>603</v>
      </c>
      <c r="D1831" s="6" t="e">
        <f>+SED!AJ1831</f>
        <v>#VALUE!</v>
      </c>
      <c r="E1831" s="7" t="s">
        <v>3</v>
      </c>
      <c r="F1831" t="e">
        <f>VLOOKUP(B1831,RegInd!$B$2:$N$388,13,FALSE)</f>
        <v>#N/A</v>
      </c>
      <c r="G1831" s="7" t="s">
        <v>3</v>
      </c>
      <c r="H1831" t="e">
        <f>+VLOOKUP(C1831,ExpPat!$A$2:$D$47,4,FALSE)</f>
        <v>#VALUE!</v>
      </c>
      <c r="I1831" s="7" t="s">
        <v>3</v>
      </c>
      <c r="J1831" t="e">
        <f t="shared" si="115"/>
        <v>#VALUE!</v>
      </c>
      <c r="N1831" s="3" t="e">
        <f t="shared" si="112"/>
        <v>#VALUE!</v>
      </c>
      <c r="O1831" s="3" t="e">
        <f t="shared" si="113"/>
        <v>#VALUE!</v>
      </c>
      <c r="P1831" s="3" t="e">
        <f t="shared" si="114"/>
        <v>#VALUE!</v>
      </c>
    </row>
    <row r="1832" spans="1:16" x14ac:dyDescent="0.3">
      <c r="A1832" t="s">
        <v>3417</v>
      </c>
      <c r="B1832" t="s">
        <v>3418</v>
      </c>
      <c r="C1832" t="s">
        <v>603</v>
      </c>
      <c r="D1832" s="6" t="e">
        <f>+SED!AJ1832</f>
        <v>#VALUE!</v>
      </c>
      <c r="E1832" s="7" t="s">
        <v>3</v>
      </c>
      <c r="F1832" t="e">
        <f>VLOOKUP(B1832,RegInd!$B$2:$N$388,13,FALSE)</f>
        <v>#N/A</v>
      </c>
      <c r="G1832" s="7" t="s">
        <v>3</v>
      </c>
      <c r="H1832" t="e">
        <f>+VLOOKUP(C1832,ExpPat!$A$2:$D$47,4,FALSE)</f>
        <v>#VALUE!</v>
      </c>
      <c r="I1832" s="7" t="s">
        <v>3</v>
      </c>
      <c r="J1832" t="e">
        <f t="shared" si="115"/>
        <v>#VALUE!</v>
      </c>
      <c r="N1832" s="3" t="e">
        <f t="shared" si="112"/>
        <v>#VALUE!</v>
      </c>
      <c r="O1832" s="3" t="e">
        <f t="shared" si="113"/>
        <v>#VALUE!</v>
      </c>
      <c r="P1832" s="3" t="e">
        <f t="shared" si="114"/>
        <v>#VALUE!</v>
      </c>
    </row>
    <row r="1833" spans="1:16" x14ac:dyDescent="0.3">
      <c r="A1833" t="s">
        <v>3420</v>
      </c>
      <c r="B1833" t="s">
        <v>3419</v>
      </c>
      <c r="C1833" t="s">
        <v>603</v>
      </c>
      <c r="D1833" s="6" t="e">
        <f>+SED!AJ1833</f>
        <v>#VALUE!</v>
      </c>
      <c r="E1833" s="7" t="s">
        <v>3</v>
      </c>
      <c r="F1833" t="e">
        <f>VLOOKUP(B1833,RegInd!$B$2:$N$388,13,FALSE)</f>
        <v>#N/A</v>
      </c>
      <c r="G1833" s="7" t="s">
        <v>3</v>
      </c>
      <c r="H1833" t="e">
        <f>+VLOOKUP(C1833,ExpPat!$A$2:$D$47,4,FALSE)</f>
        <v>#VALUE!</v>
      </c>
      <c r="I1833" s="7" t="s">
        <v>3</v>
      </c>
      <c r="J1833" t="e">
        <f t="shared" si="115"/>
        <v>#VALUE!</v>
      </c>
      <c r="N1833" s="3" t="e">
        <f t="shared" si="112"/>
        <v>#VALUE!</v>
      </c>
      <c r="O1833" s="3" t="e">
        <f t="shared" si="113"/>
        <v>#VALUE!</v>
      </c>
      <c r="P1833" s="3" t="e">
        <f t="shared" si="114"/>
        <v>#VALUE!</v>
      </c>
    </row>
    <row r="1834" spans="1:16" x14ac:dyDescent="0.3">
      <c r="A1834" t="s">
        <v>3422</v>
      </c>
      <c r="B1834" t="s">
        <v>3421</v>
      </c>
      <c r="C1834" t="s">
        <v>603</v>
      </c>
      <c r="D1834" s="6" t="e">
        <f>+SED!AJ1834</f>
        <v>#VALUE!</v>
      </c>
      <c r="E1834" s="7" t="s">
        <v>3</v>
      </c>
      <c r="F1834" t="e">
        <f>VLOOKUP(B1834,RegInd!$B$2:$N$388,13,FALSE)</f>
        <v>#N/A</v>
      </c>
      <c r="G1834" s="7" t="s">
        <v>3</v>
      </c>
      <c r="H1834" t="e">
        <f>+VLOOKUP(C1834,ExpPat!$A$2:$D$47,4,FALSE)</f>
        <v>#VALUE!</v>
      </c>
      <c r="I1834" s="7" t="s">
        <v>3</v>
      </c>
      <c r="J1834" t="e">
        <f t="shared" si="115"/>
        <v>#VALUE!</v>
      </c>
      <c r="N1834" s="3" t="e">
        <f t="shared" si="112"/>
        <v>#VALUE!</v>
      </c>
      <c r="O1834" s="3" t="e">
        <f t="shared" si="113"/>
        <v>#VALUE!</v>
      </c>
      <c r="P1834" s="3" t="e">
        <f t="shared" si="114"/>
        <v>#VALUE!</v>
      </c>
    </row>
    <row r="1835" spans="1:16" x14ac:dyDescent="0.3">
      <c r="A1835" t="s">
        <v>3424</v>
      </c>
      <c r="B1835" t="s">
        <v>3423</v>
      </c>
      <c r="C1835" t="s">
        <v>603</v>
      </c>
      <c r="D1835" s="6" t="e">
        <f>+SED!AJ1835</f>
        <v>#VALUE!</v>
      </c>
      <c r="E1835" s="7" t="s">
        <v>3</v>
      </c>
      <c r="F1835" t="e">
        <f>VLOOKUP(B1835,RegInd!$B$2:$N$388,13,FALSE)</f>
        <v>#N/A</v>
      </c>
      <c r="G1835" s="7" t="s">
        <v>3</v>
      </c>
      <c r="H1835" t="e">
        <f>+VLOOKUP(C1835,ExpPat!$A$2:$D$47,4,FALSE)</f>
        <v>#VALUE!</v>
      </c>
      <c r="I1835" s="7" t="s">
        <v>3</v>
      </c>
      <c r="J1835" t="e">
        <f t="shared" si="115"/>
        <v>#VALUE!</v>
      </c>
      <c r="N1835" s="3" t="e">
        <f t="shared" si="112"/>
        <v>#VALUE!</v>
      </c>
      <c r="O1835" s="3" t="e">
        <f t="shared" si="113"/>
        <v>#VALUE!</v>
      </c>
      <c r="P1835" s="3" t="e">
        <f t="shared" si="114"/>
        <v>#VALUE!</v>
      </c>
    </row>
    <row r="1836" spans="1:16" x14ac:dyDescent="0.3">
      <c r="A1836" t="s">
        <v>3426</v>
      </c>
      <c r="B1836" t="s">
        <v>3425</v>
      </c>
      <c r="C1836" t="s">
        <v>603</v>
      </c>
      <c r="D1836" s="6" t="e">
        <f>+SED!AJ1836</f>
        <v>#VALUE!</v>
      </c>
      <c r="E1836" s="7" t="s">
        <v>3</v>
      </c>
      <c r="F1836" t="e">
        <f>VLOOKUP(B1836,RegInd!$B$2:$N$388,13,FALSE)</f>
        <v>#N/A</v>
      </c>
      <c r="G1836" s="7" t="s">
        <v>3</v>
      </c>
      <c r="H1836" t="e">
        <f>+VLOOKUP(C1836,ExpPat!$A$2:$D$47,4,FALSE)</f>
        <v>#VALUE!</v>
      </c>
      <c r="I1836" s="7" t="s">
        <v>3</v>
      </c>
      <c r="J1836" t="e">
        <f t="shared" si="115"/>
        <v>#VALUE!</v>
      </c>
      <c r="N1836" s="3" t="e">
        <f t="shared" si="112"/>
        <v>#VALUE!</v>
      </c>
      <c r="O1836" s="3" t="e">
        <f t="shared" si="113"/>
        <v>#VALUE!</v>
      </c>
      <c r="P1836" s="3" t="e">
        <f t="shared" si="114"/>
        <v>#VALUE!</v>
      </c>
    </row>
    <row r="1837" spans="1:16" x14ac:dyDescent="0.3">
      <c r="A1837" t="s">
        <v>3428</v>
      </c>
      <c r="B1837" t="s">
        <v>3427</v>
      </c>
      <c r="C1837" t="s">
        <v>603</v>
      </c>
      <c r="D1837" s="6" t="e">
        <f>+SED!AJ1837</f>
        <v>#VALUE!</v>
      </c>
      <c r="E1837" s="7" t="s">
        <v>3</v>
      </c>
      <c r="F1837" t="e">
        <f>VLOOKUP(B1837,RegInd!$B$2:$N$388,13,FALSE)</f>
        <v>#N/A</v>
      </c>
      <c r="G1837" s="7" t="s">
        <v>3</v>
      </c>
      <c r="H1837" t="e">
        <f>+VLOOKUP(C1837,ExpPat!$A$2:$D$47,4,FALSE)</f>
        <v>#VALUE!</v>
      </c>
      <c r="I1837" s="7" t="s">
        <v>3</v>
      </c>
      <c r="J1837" t="e">
        <f t="shared" si="115"/>
        <v>#VALUE!</v>
      </c>
      <c r="N1837" s="3" t="e">
        <f t="shared" si="112"/>
        <v>#VALUE!</v>
      </c>
      <c r="O1837" s="3" t="e">
        <f t="shared" si="113"/>
        <v>#VALUE!</v>
      </c>
      <c r="P1837" s="3" t="e">
        <f t="shared" si="114"/>
        <v>#VALUE!</v>
      </c>
    </row>
    <row r="1838" spans="1:16" x14ac:dyDescent="0.3">
      <c r="A1838" t="s">
        <v>3430</v>
      </c>
      <c r="B1838" t="s">
        <v>3429</v>
      </c>
      <c r="C1838" t="s">
        <v>603</v>
      </c>
      <c r="D1838" s="6" t="e">
        <f>+SED!AJ1838</f>
        <v>#VALUE!</v>
      </c>
      <c r="E1838" s="7" t="s">
        <v>3</v>
      </c>
      <c r="F1838" t="e">
        <f>VLOOKUP(B1838,RegInd!$B$2:$N$388,13,FALSE)</f>
        <v>#N/A</v>
      </c>
      <c r="G1838" s="7" t="s">
        <v>3</v>
      </c>
      <c r="H1838" t="e">
        <f>+VLOOKUP(C1838,ExpPat!$A$2:$D$47,4,FALSE)</f>
        <v>#VALUE!</v>
      </c>
      <c r="I1838" s="7" t="s">
        <v>3</v>
      </c>
      <c r="J1838" t="e">
        <f t="shared" si="115"/>
        <v>#VALUE!</v>
      </c>
      <c r="N1838" s="3" t="e">
        <f t="shared" si="112"/>
        <v>#VALUE!</v>
      </c>
      <c r="O1838" s="3" t="e">
        <f t="shared" si="113"/>
        <v>#VALUE!</v>
      </c>
      <c r="P1838" s="3" t="e">
        <f t="shared" si="114"/>
        <v>#VALUE!</v>
      </c>
    </row>
    <row r="1839" spans="1:16" x14ac:dyDescent="0.3">
      <c r="A1839" t="s">
        <v>3432</v>
      </c>
      <c r="B1839" t="s">
        <v>3431</v>
      </c>
      <c r="C1839" t="s">
        <v>603</v>
      </c>
      <c r="D1839" s="6" t="e">
        <f>+SED!AJ1839</f>
        <v>#VALUE!</v>
      </c>
      <c r="E1839" s="7" t="s">
        <v>3</v>
      </c>
      <c r="F1839" t="e">
        <f>VLOOKUP(B1839,RegInd!$B$2:$N$388,13,FALSE)</f>
        <v>#N/A</v>
      </c>
      <c r="G1839" s="7" t="s">
        <v>3</v>
      </c>
      <c r="H1839" t="e">
        <f>+VLOOKUP(C1839,ExpPat!$A$2:$D$47,4,FALSE)</f>
        <v>#VALUE!</v>
      </c>
      <c r="I1839" s="7" t="s">
        <v>3</v>
      </c>
      <c r="J1839" t="e">
        <f t="shared" si="115"/>
        <v>#VALUE!</v>
      </c>
      <c r="N1839" s="3" t="e">
        <f t="shared" si="112"/>
        <v>#VALUE!</v>
      </c>
      <c r="O1839" s="3" t="e">
        <f t="shared" si="113"/>
        <v>#VALUE!</v>
      </c>
      <c r="P1839" s="3" t="e">
        <f t="shared" si="114"/>
        <v>#VALUE!</v>
      </c>
    </row>
    <row r="1840" spans="1:16" x14ac:dyDescent="0.3">
      <c r="A1840" t="s">
        <v>3434</v>
      </c>
      <c r="B1840" t="s">
        <v>3433</v>
      </c>
      <c r="C1840" t="s">
        <v>603</v>
      </c>
      <c r="D1840" s="6" t="e">
        <f>+SED!AJ1840</f>
        <v>#VALUE!</v>
      </c>
      <c r="E1840" s="7" t="s">
        <v>3</v>
      </c>
      <c r="F1840" t="e">
        <f>VLOOKUP(B1840,RegInd!$B$2:$N$388,13,FALSE)</f>
        <v>#N/A</v>
      </c>
      <c r="G1840" s="7" t="s">
        <v>3</v>
      </c>
      <c r="H1840" t="e">
        <f>+VLOOKUP(C1840,ExpPat!$A$2:$D$47,4,FALSE)</f>
        <v>#VALUE!</v>
      </c>
      <c r="I1840" s="7" t="s">
        <v>3</v>
      </c>
      <c r="J1840" t="e">
        <f t="shared" si="115"/>
        <v>#VALUE!</v>
      </c>
      <c r="N1840" s="3" t="e">
        <f t="shared" si="112"/>
        <v>#VALUE!</v>
      </c>
      <c r="O1840" s="3" t="e">
        <f t="shared" si="113"/>
        <v>#VALUE!</v>
      </c>
      <c r="P1840" s="3" t="e">
        <f t="shared" si="114"/>
        <v>#VALUE!</v>
      </c>
    </row>
    <row r="1841" spans="1:16" x14ac:dyDescent="0.3">
      <c r="A1841" t="s">
        <v>3436</v>
      </c>
      <c r="B1841" t="s">
        <v>3435</v>
      </c>
      <c r="C1841" t="s">
        <v>603</v>
      </c>
      <c r="D1841" s="6" t="e">
        <f>+SED!AJ1841</f>
        <v>#VALUE!</v>
      </c>
      <c r="E1841" s="7" t="s">
        <v>3</v>
      </c>
      <c r="F1841" t="e">
        <f>VLOOKUP(B1841,RegInd!$B$2:$N$388,13,FALSE)</f>
        <v>#N/A</v>
      </c>
      <c r="G1841" s="7" t="s">
        <v>3</v>
      </c>
      <c r="H1841" t="e">
        <f>+VLOOKUP(C1841,ExpPat!$A$2:$D$47,4,FALSE)</f>
        <v>#VALUE!</v>
      </c>
      <c r="I1841" s="7" t="s">
        <v>3</v>
      </c>
      <c r="J1841" t="e">
        <f t="shared" si="115"/>
        <v>#VALUE!</v>
      </c>
      <c r="N1841" s="3" t="e">
        <f t="shared" si="112"/>
        <v>#VALUE!</v>
      </c>
      <c r="O1841" s="3" t="e">
        <f t="shared" si="113"/>
        <v>#VALUE!</v>
      </c>
      <c r="P1841" s="3" t="e">
        <f t="shared" si="114"/>
        <v>#VALUE!</v>
      </c>
    </row>
    <row r="1842" spans="1:16" x14ac:dyDescent="0.3">
      <c r="A1842" t="s">
        <v>3438</v>
      </c>
      <c r="B1842" t="s">
        <v>3437</v>
      </c>
      <c r="C1842" t="s">
        <v>603</v>
      </c>
      <c r="D1842" s="6" t="e">
        <f>+SED!AJ1842</f>
        <v>#VALUE!</v>
      </c>
      <c r="E1842" s="7" t="s">
        <v>3</v>
      </c>
      <c r="F1842" t="e">
        <f>VLOOKUP(B1842,RegInd!$B$2:$N$388,13,FALSE)</f>
        <v>#N/A</v>
      </c>
      <c r="G1842" s="7" t="s">
        <v>3</v>
      </c>
      <c r="H1842" t="e">
        <f>+VLOOKUP(C1842,ExpPat!$A$2:$D$47,4,FALSE)</f>
        <v>#VALUE!</v>
      </c>
      <c r="I1842" s="7" t="s">
        <v>3</v>
      </c>
      <c r="J1842" t="e">
        <f t="shared" si="115"/>
        <v>#VALUE!</v>
      </c>
      <c r="N1842" s="3" t="e">
        <f t="shared" si="112"/>
        <v>#VALUE!</v>
      </c>
      <c r="O1842" s="3" t="e">
        <f t="shared" si="113"/>
        <v>#VALUE!</v>
      </c>
      <c r="P1842" s="3" t="e">
        <f t="shared" si="114"/>
        <v>#VALUE!</v>
      </c>
    </row>
    <row r="1843" spans="1:16" x14ac:dyDescent="0.3">
      <c r="A1843" t="s">
        <v>3440</v>
      </c>
      <c r="B1843" t="s">
        <v>3439</v>
      </c>
      <c r="C1843" t="s">
        <v>603</v>
      </c>
      <c r="D1843" s="6" t="e">
        <f>+SED!AJ1843</f>
        <v>#VALUE!</v>
      </c>
      <c r="E1843" s="7" t="s">
        <v>3</v>
      </c>
      <c r="F1843" t="e">
        <f>VLOOKUP(B1843,RegInd!$B$2:$N$388,13,FALSE)</f>
        <v>#N/A</v>
      </c>
      <c r="G1843" s="7" t="s">
        <v>3</v>
      </c>
      <c r="H1843" t="e">
        <f>+VLOOKUP(C1843,ExpPat!$A$2:$D$47,4,FALSE)</f>
        <v>#VALUE!</v>
      </c>
      <c r="I1843" s="7" t="s">
        <v>3</v>
      </c>
      <c r="J1843" t="e">
        <f t="shared" si="115"/>
        <v>#VALUE!</v>
      </c>
      <c r="N1843" s="3" t="e">
        <f t="shared" si="112"/>
        <v>#VALUE!</v>
      </c>
      <c r="O1843" s="3" t="e">
        <f t="shared" si="113"/>
        <v>#VALUE!</v>
      </c>
      <c r="P1843" s="3" t="e">
        <f t="shared" si="114"/>
        <v>#VALUE!</v>
      </c>
    </row>
    <row r="1844" spans="1:16" x14ac:dyDescent="0.3">
      <c r="A1844" t="s">
        <v>3442</v>
      </c>
      <c r="B1844" t="s">
        <v>3441</v>
      </c>
      <c r="C1844" t="s">
        <v>603</v>
      </c>
      <c r="D1844" s="6" t="e">
        <f>+SED!AJ1844</f>
        <v>#VALUE!</v>
      </c>
      <c r="E1844" s="7" t="s">
        <v>3</v>
      </c>
      <c r="F1844" t="e">
        <f>VLOOKUP(B1844,RegInd!$B$2:$N$388,13,FALSE)</f>
        <v>#N/A</v>
      </c>
      <c r="G1844" s="7" t="s">
        <v>3</v>
      </c>
      <c r="H1844" t="e">
        <f>+VLOOKUP(C1844,ExpPat!$A$2:$D$47,4,FALSE)</f>
        <v>#VALUE!</v>
      </c>
      <c r="I1844" s="7" t="s">
        <v>3</v>
      </c>
      <c r="J1844" t="e">
        <f t="shared" si="115"/>
        <v>#VALUE!</v>
      </c>
      <c r="N1844" s="3" t="e">
        <f t="shared" si="112"/>
        <v>#VALUE!</v>
      </c>
      <c r="O1844" s="3" t="e">
        <f t="shared" si="113"/>
        <v>#VALUE!</v>
      </c>
      <c r="P1844" s="3" t="e">
        <f t="shared" si="114"/>
        <v>#VALUE!</v>
      </c>
    </row>
    <row r="1845" spans="1:16" x14ac:dyDescent="0.3">
      <c r="A1845" t="s">
        <v>3444</v>
      </c>
      <c r="B1845" t="s">
        <v>3443</v>
      </c>
      <c r="C1845" t="s">
        <v>603</v>
      </c>
      <c r="D1845" s="6" t="e">
        <f>+SED!AJ1845</f>
        <v>#VALUE!</v>
      </c>
      <c r="E1845" s="7" t="s">
        <v>3</v>
      </c>
      <c r="F1845" t="e">
        <f>VLOOKUP(B1845,RegInd!$B$2:$N$388,13,FALSE)</f>
        <v>#N/A</v>
      </c>
      <c r="G1845" s="7" t="s">
        <v>3</v>
      </c>
      <c r="H1845" t="e">
        <f>+VLOOKUP(C1845,ExpPat!$A$2:$D$47,4,FALSE)</f>
        <v>#VALUE!</v>
      </c>
      <c r="I1845" s="7" t="s">
        <v>3</v>
      </c>
      <c r="J1845" t="e">
        <f t="shared" si="115"/>
        <v>#VALUE!</v>
      </c>
      <c r="N1845" s="3" t="e">
        <f t="shared" si="112"/>
        <v>#VALUE!</v>
      </c>
      <c r="O1845" s="3" t="e">
        <f t="shared" si="113"/>
        <v>#VALUE!</v>
      </c>
      <c r="P1845" s="3" t="e">
        <f t="shared" si="114"/>
        <v>#VALUE!</v>
      </c>
    </row>
    <row r="1846" spans="1:16" x14ac:dyDescent="0.3">
      <c r="A1846" t="s">
        <v>3446</v>
      </c>
      <c r="B1846" t="s">
        <v>3445</v>
      </c>
      <c r="C1846" t="s">
        <v>603</v>
      </c>
      <c r="D1846" s="6" t="e">
        <f>+SED!AJ1846</f>
        <v>#VALUE!</v>
      </c>
      <c r="E1846" s="7" t="s">
        <v>3</v>
      </c>
      <c r="F1846" t="e">
        <f>VLOOKUP(B1846,RegInd!$B$2:$N$388,13,FALSE)</f>
        <v>#N/A</v>
      </c>
      <c r="G1846" s="7" t="s">
        <v>3</v>
      </c>
      <c r="H1846" t="e">
        <f>+VLOOKUP(C1846,ExpPat!$A$2:$D$47,4,FALSE)</f>
        <v>#VALUE!</v>
      </c>
      <c r="I1846" s="7" t="s">
        <v>3</v>
      </c>
      <c r="J1846" t="e">
        <f t="shared" si="115"/>
        <v>#VALUE!</v>
      </c>
      <c r="N1846" s="3" t="e">
        <f t="shared" si="112"/>
        <v>#VALUE!</v>
      </c>
      <c r="O1846" s="3" t="e">
        <f t="shared" si="113"/>
        <v>#VALUE!</v>
      </c>
      <c r="P1846" s="3" t="e">
        <f t="shared" si="114"/>
        <v>#VALUE!</v>
      </c>
    </row>
    <row r="1847" spans="1:16" x14ac:dyDescent="0.3">
      <c r="A1847" t="s">
        <v>3448</v>
      </c>
      <c r="B1847" t="s">
        <v>3447</v>
      </c>
      <c r="C1847" t="s">
        <v>603</v>
      </c>
      <c r="D1847" s="6" t="e">
        <f>+SED!AJ1847</f>
        <v>#VALUE!</v>
      </c>
      <c r="E1847" s="7" t="s">
        <v>3</v>
      </c>
      <c r="F1847" t="e">
        <f>VLOOKUP(B1847,RegInd!$B$2:$N$388,13,FALSE)</f>
        <v>#N/A</v>
      </c>
      <c r="G1847" s="7" t="s">
        <v>3</v>
      </c>
      <c r="H1847" t="e">
        <f>+VLOOKUP(C1847,ExpPat!$A$2:$D$47,4,FALSE)</f>
        <v>#VALUE!</v>
      </c>
      <c r="I1847" s="7" t="s">
        <v>3</v>
      </c>
      <c r="J1847" t="e">
        <f t="shared" si="115"/>
        <v>#VALUE!</v>
      </c>
      <c r="N1847" s="3" t="e">
        <f t="shared" si="112"/>
        <v>#VALUE!</v>
      </c>
      <c r="O1847" s="3" t="e">
        <f t="shared" si="113"/>
        <v>#VALUE!</v>
      </c>
      <c r="P1847" s="3" t="e">
        <f t="shared" si="114"/>
        <v>#VALUE!</v>
      </c>
    </row>
    <row r="1848" spans="1:16" x14ac:dyDescent="0.3">
      <c r="A1848" t="s">
        <v>3450</v>
      </c>
      <c r="B1848" t="s">
        <v>3449</v>
      </c>
      <c r="C1848" t="s">
        <v>603</v>
      </c>
      <c r="D1848" s="6" t="e">
        <f>+SED!AJ1848</f>
        <v>#VALUE!</v>
      </c>
      <c r="E1848" s="7" t="s">
        <v>3</v>
      </c>
      <c r="F1848" t="e">
        <f>VLOOKUP(B1848,RegInd!$B$2:$N$388,13,FALSE)</f>
        <v>#N/A</v>
      </c>
      <c r="G1848" s="7" t="s">
        <v>3</v>
      </c>
      <c r="H1848" t="e">
        <f>+VLOOKUP(C1848,ExpPat!$A$2:$D$47,4,FALSE)</f>
        <v>#VALUE!</v>
      </c>
      <c r="I1848" s="7" t="s">
        <v>3</v>
      </c>
      <c r="J1848" t="e">
        <f t="shared" si="115"/>
        <v>#VALUE!</v>
      </c>
      <c r="N1848" s="3" t="e">
        <f t="shared" si="112"/>
        <v>#VALUE!</v>
      </c>
      <c r="O1848" s="3" t="e">
        <f t="shared" si="113"/>
        <v>#VALUE!</v>
      </c>
      <c r="P1848" s="3" t="e">
        <f t="shared" si="114"/>
        <v>#VALUE!</v>
      </c>
    </row>
    <row r="1849" spans="1:16" x14ac:dyDescent="0.3">
      <c r="A1849" t="s">
        <v>3452</v>
      </c>
      <c r="B1849" t="s">
        <v>3451</v>
      </c>
      <c r="C1849" t="s">
        <v>603</v>
      </c>
      <c r="D1849" s="6" t="e">
        <f>+SED!AJ1849</f>
        <v>#VALUE!</v>
      </c>
      <c r="E1849" s="7" t="s">
        <v>3</v>
      </c>
      <c r="F1849" t="e">
        <f>VLOOKUP(B1849,RegInd!$B$2:$N$388,13,FALSE)</f>
        <v>#N/A</v>
      </c>
      <c r="G1849" s="7" t="s">
        <v>3</v>
      </c>
      <c r="H1849" t="e">
        <f>+VLOOKUP(C1849,ExpPat!$A$2:$D$47,4,FALSE)</f>
        <v>#VALUE!</v>
      </c>
      <c r="I1849" s="7" t="s">
        <v>3</v>
      </c>
      <c r="J1849" t="e">
        <f t="shared" si="115"/>
        <v>#VALUE!</v>
      </c>
      <c r="N1849" s="3" t="e">
        <f t="shared" si="112"/>
        <v>#VALUE!</v>
      </c>
      <c r="O1849" s="3" t="e">
        <f t="shared" si="113"/>
        <v>#VALUE!</v>
      </c>
      <c r="P1849" s="3" t="e">
        <f t="shared" si="114"/>
        <v>#VALUE!</v>
      </c>
    </row>
    <row r="1850" spans="1:16" x14ac:dyDescent="0.3">
      <c r="A1850" t="s">
        <v>3454</v>
      </c>
      <c r="B1850" t="s">
        <v>3453</v>
      </c>
      <c r="C1850" t="s">
        <v>603</v>
      </c>
      <c r="D1850" s="6" t="e">
        <f>+SED!AJ1850</f>
        <v>#VALUE!</v>
      </c>
      <c r="E1850" s="7" t="s">
        <v>3</v>
      </c>
      <c r="F1850" t="e">
        <f>VLOOKUP(B1850,RegInd!$B$2:$N$388,13,FALSE)</f>
        <v>#N/A</v>
      </c>
      <c r="G1850" s="7" t="s">
        <v>3</v>
      </c>
      <c r="H1850" t="e">
        <f>+VLOOKUP(C1850,ExpPat!$A$2:$D$47,4,FALSE)</f>
        <v>#VALUE!</v>
      </c>
      <c r="I1850" s="7" t="s">
        <v>3</v>
      </c>
      <c r="J1850" t="e">
        <f t="shared" si="115"/>
        <v>#VALUE!</v>
      </c>
      <c r="N1850" s="3" t="e">
        <f t="shared" si="112"/>
        <v>#VALUE!</v>
      </c>
      <c r="O1850" s="3" t="e">
        <f t="shared" si="113"/>
        <v>#VALUE!</v>
      </c>
      <c r="P1850" s="3" t="e">
        <f t="shared" si="114"/>
        <v>#VALUE!</v>
      </c>
    </row>
    <row r="1851" spans="1:16" x14ac:dyDescent="0.3">
      <c r="A1851" t="s">
        <v>3456</v>
      </c>
      <c r="B1851" t="s">
        <v>3455</v>
      </c>
      <c r="C1851" t="s">
        <v>603</v>
      </c>
      <c r="D1851" s="6" t="e">
        <f>+SED!AJ1851</f>
        <v>#VALUE!</v>
      </c>
      <c r="E1851" s="7" t="s">
        <v>3</v>
      </c>
      <c r="F1851" t="e">
        <f>VLOOKUP(B1851,RegInd!$B$2:$N$388,13,FALSE)</f>
        <v>#N/A</v>
      </c>
      <c r="G1851" s="7" t="s">
        <v>3</v>
      </c>
      <c r="H1851" t="e">
        <f>+VLOOKUP(C1851,ExpPat!$A$2:$D$47,4,FALSE)</f>
        <v>#VALUE!</v>
      </c>
      <c r="I1851" s="7" t="s">
        <v>3</v>
      </c>
      <c r="J1851" t="e">
        <f t="shared" si="115"/>
        <v>#VALUE!</v>
      </c>
      <c r="N1851" s="3" t="e">
        <f t="shared" si="112"/>
        <v>#VALUE!</v>
      </c>
      <c r="O1851" s="3" t="e">
        <f t="shared" si="113"/>
        <v>#VALUE!</v>
      </c>
      <c r="P1851" s="3" t="e">
        <f t="shared" si="114"/>
        <v>#VALUE!</v>
      </c>
    </row>
    <row r="1852" spans="1:16" x14ac:dyDescent="0.3">
      <c r="A1852" t="s">
        <v>3458</v>
      </c>
      <c r="B1852" t="s">
        <v>3457</v>
      </c>
      <c r="C1852" t="s">
        <v>603</v>
      </c>
      <c r="D1852" s="6" t="e">
        <f>+SED!AJ1852</f>
        <v>#VALUE!</v>
      </c>
      <c r="E1852" s="7" t="s">
        <v>3</v>
      </c>
      <c r="F1852" t="e">
        <f>VLOOKUP(B1852,RegInd!$B$2:$N$388,13,FALSE)</f>
        <v>#N/A</v>
      </c>
      <c r="G1852" s="7" t="s">
        <v>3</v>
      </c>
      <c r="H1852" t="e">
        <f>+VLOOKUP(C1852,ExpPat!$A$2:$D$47,4,FALSE)</f>
        <v>#VALUE!</v>
      </c>
      <c r="I1852" s="7" t="s">
        <v>3</v>
      </c>
      <c r="J1852" t="e">
        <f t="shared" si="115"/>
        <v>#VALUE!</v>
      </c>
      <c r="N1852" s="3" t="e">
        <f t="shared" si="112"/>
        <v>#VALUE!</v>
      </c>
      <c r="O1852" s="3" t="e">
        <f t="shared" si="113"/>
        <v>#VALUE!</v>
      </c>
      <c r="P1852" s="3" t="e">
        <f t="shared" si="114"/>
        <v>#VALUE!</v>
      </c>
    </row>
    <row r="1853" spans="1:16" x14ac:dyDescent="0.3">
      <c r="A1853" t="s">
        <v>3460</v>
      </c>
      <c r="B1853" t="s">
        <v>3459</v>
      </c>
      <c r="C1853" t="s">
        <v>603</v>
      </c>
      <c r="D1853" s="6" t="e">
        <f>+SED!AJ1853</f>
        <v>#VALUE!</v>
      </c>
      <c r="E1853" s="7" t="s">
        <v>3</v>
      </c>
      <c r="F1853" t="e">
        <f>VLOOKUP(B1853,RegInd!$B$2:$N$388,13,FALSE)</f>
        <v>#N/A</v>
      </c>
      <c r="G1853" s="7" t="s">
        <v>3</v>
      </c>
      <c r="H1853" t="e">
        <f>+VLOOKUP(C1853,ExpPat!$A$2:$D$47,4,FALSE)</f>
        <v>#VALUE!</v>
      </c>
      <c r="I1853" s="7" t="s">
        <v>3</v>
      </c>
      <c r="J1853" t="e">
        <f t="shared" si="115"/>
        <v>#VALUE!</v>
      </c>
      <c r="N1853" s="3" t="e">
        <f t="shared" si="112"/>
        <v>#VALUE!</v>
      </c>
      <c r="O1853" s="3" t="e">
        <f t="shared" si="113"/>
        <v>#VALUE!</v>
      </c>
      <c r="P1853" s="3" t="e">
        <f t="shared" si="114"/>
        <v>#VALUE!</v>
      </c>
    </row>
    <row r="1854" spans="1:16" x14ac:dyDescent="0.3">
      <c r="A1854" t="s">
        <v>3462</v>
      </c>
      <c r="B1854" t="s">
        <v>3461</v>
      </c>
      <c r="C1854" t="s">
        <v>603</v>
      </c>
      <c r="D1854" s="6" t="e">
        <f>+SED!AJ1854</f>
        <v>#VALUE!</v>
      </c>
      <c r="E1854" s="7" t="s">
        <v>3</v>
      </c>
      <c r="F1854" t="e">
        <f>VLOOKUP(B1854,RegInd!$B$2:$N$388,13,FALSE)</f>
        <v>#N/A</v>
      </c>
      <c r="G1854" s="7" t="s">
        <v>3</v>
      </c>
      <c r="H1854" t="e">
        <f>+VLOOKUP(C1854,ExpPat!$A$2:$D$47,4,FALSE)</f>
        <v>#VALUE!</v>
      </c>
      <c r="I1854" s="7" t="s">
        <v>3</v>
      </c>
      <c r="J1854" t="e">
        <f t="shared" si="115"/>
        <v>#VALUE!</v>
      </c>
      <c r="N1854" s="3" t="e">
        <f t="shared" si="112"/>
        <v>#VALUE!</v>
      </c>
      <c r="O1854" s="3" t="e">
        <f t="shared" si="113"/>
        <v>#VALUE!</v>
      </c>
      <c r="P1854" s="3" t="e">
        <f t="shared" si="114"/>
        <v>#VALUE!</v>
      </c>
    </row>
    <row r="1855" spans="1:16" x14ac:dyDescent="0.3">
      <c r="A1855" t="s">
        <v>3464</v>
      </c>
      <c r="B1855" t="s">
        <v>3463</v>
      </c>
      <c r="C1855" t="s">
        <v>603</v>
      </c>
      <c r="D1855" s="6" t="e">
        <f>+SED!AJ1855</f>
        <v>#VALUE!</v>
      </c>
      <c r="E1855" s="7" t="s">
        <v>3</v>
      </c>
      <c r="F1855" t="e">
        <f>VLOOKUP(B1855,RegInd!$B$2:$N$388,13,FALSE)</f>
        <v>#N/A</v>
      </c>
      <c r="G1855" s="7" t="s">
        <v>3</v>
      </c>
      <c r="H1855" t="e">
        <f>+VLOOKUP(C1855,ExpPat!$A$2:$D$47,4,FALSE)</f>
        <v>#VALUE!</v>
      </c>
      <c r="I1855" s="7" t="s">
        <v>3</v>
      </c>
      <c r="J1855" t="e">
        <f t="shared" si="115"/>
        <v>#VALUE!</v>
      </c>
      <c r="N1855" s="3" t="e">
        <f t="shared" si="112"/>
        <v>#VALUE!</v>
      </c>
      <c r="O1855" s="3" t="e">
        <f t="shared" si="113"/>
        <v>#VALUE!</v>
      </c>
      <c r="P1855" s="3" t="e">
        <f t="shared" si="114"/>
        <v>#VALUE!</v>
      </c>
    </row>
    <row r="1856" spans="1:16" x14ac:dyDescent="0.3">
      <c r="A1856" t="s">
        <v>3466</v>
      </c>
      <c r="B1856" t="s">
        <v>3465</v>
      </c>
      <c r="C1856" t="s">
        <v>603</v>
      </c>
      <c r="D1856" s="6" t="e">
        <f>+SED!AJ1856</f>
        <v>#VALUE!</v>
      </c>
      <c r="E1856" s="7" t="s">
        <v>3</v>
      </c>
      <c r="F1856" t="e">
        <f>VLOOKUP(B1856,RegInd!$B$2:$N$388,13,FALSE)</f>
        <v>#N/A</v>
      </c>
      <c r="G1856" s="7" t="s">
        <v>3</v>
      </c>
      <c r="H1856" t="e">
        <f>+VLOOKUP(C1856,ExpPat!$A$2:$D$47,4,FALSE)</f>
        <v>#VALUE!</v>
      </c>
      <c r="I1856" s="7" t="s">
        <v>3</v>
      </c>
      <c r="J1856" t="e">
        <f t="shared" si="115"/>
        <v>#VALUE!</v>
      </c>
      <c r="N1856" s="3" t="e">
        <f t="shared" si="112"/>
        <v>#VALUE!</v>
      </c>
      <c r="O1856" s="3" t="e">
        <f t="shared" si="113"/>
        <v>#VALUE!</v>
      </c>
      <c r="P1856" s="3" t="e">
        <f t="shared" si="114"/>
        <v>#VALUE!</v>
      </c>
    </row>
    <row r="1857" spans="1:16" x14ac:dyDescent="0.3">
      <c r="A1857" t="s">
        <v>4159</v>
      </c>
      <c r="B1857" t="s">
        <v>3467</v>
      </c>
      <c r="C1857" t="s">
        <v>603</v>
      </c>
      <c r="D1857" s="6" t="e">
        <f>+SED!AJ1857</f>
        <v>#VALUE!</v>
      </c>
      <c r="E1857" s="7" t="s">
        <v>3</v>
      </c>
      <c r="F1857" t="e">
        <f>VLOOKUP(B1857,RegInd!$B$2:$N$388,13,FALSE)</f>
        <v>#N/A</v>
      </c>
      <c r="G1857" s="7" t="s">
        <v>3</v>
      </c>
      <c r="H1857" t="e">
        <f>+VLOOKUP(C1857,ExpPat!$A$2:$D$47,4,FALSE)</f>
        <v>#VALUE!</v>
      </c>
      <c r="I1857" s="7" t="s">
        <v>3</v>
      </c>
      <c r="J1857" t="e">
        <f t="shared" si="115"/>
        <v>#VALUE!</v>
      </c>
      <c r="N1857" s="3" t="e">
        <f t="shared" si="112"/>
        <v>#VALUE!</v>
      </c>
      <c r="O1857" s="3" t="e">
        <f t="shared" si="113"/>
        <v>#VALUE!</v>
      </c>
      <c r="P1857" s="3" t="e">
        <f t="shared" si="114"/>
        <v>#VALUE!</v>
      </c>
    </row>
    <row r="1858" spans="1:16" x14ac:dyDescent="0.3">
      <c r="A1858" t="s">
        <v>4160</v>
      </c>
      <c r="B1858" t="s">
        <v>3468</v>
      </c>
      <c r="C1858" t="s">
        <v>603</v>
      </c>
      <c r="D1858" s="6" t="e">
        <f>+SED!AJ1858</f>
        <v>#VALUE!</v>
      </c>
      <c r="E1858" s="7" t="s">
        <v>3</v>
      </c>
      <c r="F1858" t="e">
        <f>VLOOKUP(B1858,RegInd!$B$2:$N$388,13,FALSE)</f>
        <v>#N/A</v>
      </c>
      <c r="G1858" s="7" t="s">
        <v>3</v>
      </c>
      <c r="H1858" t="e">
        <f>+VLOOKUP(C1858,ExpPat!$A$2:$D$47,4,FALSE)</f>
        <v>#VALUE!</v>
      </c>
      <c r="I1858" s="7" t="s">
        <v>3</v>
      </c>
      <c r="J1858" t="e">
        <f t="shared" si="115"/>
        <v>#VALUE!</v>
      </c>
      <c r="N1858" s="3" t="e">
        <f t="shared" ref="N1858:N1921" si="116">1-(E1858-$L$2)/($M$2-$L$2)</f>
        <v>#VALUE!</v>
      </c>
      <c r="O1858" s="3" t="e">
        <f t="shared" ref="O1858:O1921" si="117">+(G1858-$L$3)/($M$3-$L$3)</f>
        <v>#VALUE!</v>
      </c>
      <c r="P1858" s="3" t="e">
        <f t="shared" ref="P1858:P1921" si="118">+(I1858-$L$4)/($M$4-$L$4)</f>
        <v>#VALUE!</v>
      </c>
    </row>
    <row r="1859" spans="1:16" x14ac:dyDescent="0.3">
      <c r="A1859" t="s">
        <v>3470</v>
      </c>
      <c r="B1859" t="s">
        <v>3469</v>
      </c>
      <c r="C1859" t="s">
        <v>603</v>
      </c>
      <c r="D1859" s="6" t="e">
        <f>+SED!AJ1859</f>
        <v>#VALUE!</v>
      </c>
      <c r="E1859" s="7" t="s">
        <v>3</v>
      </c>
      <c r="F1859" t="e">
        <f>VLOOKUP(B1859,RegInd!$B$2:$N$388,13,FALSE)</f>
        <v>#N/A</v>
      </c>
      <c r="G1859" s="7" t="s">
        <v>3</v>
      </c>
      <c r="H1859" t="e">
        <f>+VLOOKUP(C1859,ExpPat!$A$2:$D$47,4,FALSE)</f>
        <v>#VALUE!</v>
      </c>
      <c r="I1859" s="7" t="s">
        <v>3</v>
      </c>
      <c r="J1859" t="e">
        <f t="shared" ref="J1859:J1922" si="119">+(N1859/3)+(O1859/3)+(P1859/3)</f>
        <v>#VALUE!</v>
      </c>
      <c r="N1859" s="3" t="e">
        <f t="shared" si="116"/>
        <v>#VALUE!</v>
      </c>
      <c r="O1859" s="3" t="e">
        <f t="shared" si="117"/>
        <v>#VALUE!</v>
      </c>
      <c r="P1859" s="3" t="e">
        <f t="shared" si="118"/>
        <v>#VALUE!</v>
      </c>
    </row>
    <row r="1860" spans="1:16" x14ac:dyDescent="0.3">
      <c r="A1860" t="s">
        <v>3472</v>
      </c>
      <c r="B1860" t="s">
        <v>3471</v>
      </c>
      <c r="C1860" t="s">
        <v>603</v>
      </c>
      <c r="D1860" s="6" t="e">
        <f>+SED!AJ1860</f>
        <v>#VALUE!</v>
      </c>
      <c r="E1860" s="7" t="s">
        <v>3</v>
      </c>
      <c r="F1860" t="e">
        <f>VLOOKUP(B1860,RegInd!$B$2:$N$388,13,FALSE)</f>
        <v>#N/A</v>
      </c>
      <c r="G1860" s="7" t="s">
        <v>3</v>
      </c>
      <c r="H1860" t="e">
        <f>+VLOOKUP(C1860,ExpPat!$A$2:$D$47,4,FALSE)</f>
        <v>#VALUE!</v>
      </c>
      <c r="I1860" s="7" t="s">
        <v>3</v>
      </c>
      <c r="J1860" t="e">
        <f t="shared" si="119"/>
        <v>#VALUE!</v>
      </c>
      <c r="N1860" s="3" t="e">
        <f t="shared" si="116"/>
        <v>#VALUE!</v>
      </c>
      <c r="O1860" s="3" t="e">
        <f t="shared" si="117"/>
        <v>#VALUE!</v>
      </c>
      <c r="P1860" s="3" t="e">
        <f t="shared" si="118"/>
        <v>#VALUE!</v>
      </c>
    </row>
    <row r="1861" spans="1:16" x14ac:dyDescent="0.3">
      <c r="A1861" t="s">
        <v>3474</v>
      </c>
      <c r="B1861" t="s">
        <v>3473</v>
      </c>
      <c r="C1861" t="s">
        <v>603</v>
      </c>
      <c r="D1861" s="6" t="e">
        <f>+SED!AJ1861</f>
        <v>#VALUE!</v>
      </c>
      <c r="E1861" s="7" t="s">
        <v>3</v>
      </c>
      <c r="F1861" t="e">
        <f>VLOOKUP(B1861,RegInd!$B$2:$N$388,13,FALSE)</f>
        <v>#N/A</v>
      </c>
      <c r="G1861" s="7" t="s">
        <v>3</v>
      </c>
      <c r="H1861" t="e">
        <f>+VLOOKUP(C1861,ExpPat!$A$2:$D$47,4,FALSE)</f>
        <v>#VALUE!</v>
      </c>
      <c r="I1861" s="7" t="s">
        <v>3</v>
      </c>
      <c r="J1861" t="e">
        <f t="shared" si="119"/>
        <v>#VALUE!</v>
      </c>
      <c r="N1861" s="3" t="e">
        <f t="shared" si="116"/>
        <v>#VALUE!</v>
      </c>
      <c r="O1861" s="3" t="e">
        <f t="shared" si="117"/>
        <v>#VALUE!</v>
      </c>
      <c r="P1861" s="3" t="e">
        <f t="shared" si="118"/>
        <v>#VALUE!</v>
      </c>
    </row>
    <row r="1862" spans="1:16" x14ac:dyDescent="0.3">
      <c r="A1862" t="s">
        <v>3476</v>
      </c>
      <c r="B1862" t="s">
        <v>3475</v>
      </c>
      <c r="C1862" t="s">
        <v>603</v>
      </c>
      <c r="D1862" s="6" t="e">
        <f>+SED!AJ1862</f>
        <v>#VALUE!</v>
      </c>
      <c r="E1862" s="7" t="s">
        <v>3</v>
      </c>
      <c r="F1862" t="e">
        <f>VLOOKUP(B1862,RegInd!$B$2:$N$388,13,FALSE)</f>
        <v>#N/A</v>
      </c>
      <c r="G1862" s="7" t="s">
        <v>3</v>
      </c>
      <c r="H1862" t="e">
        <f>+VLOOKUP(C1862,ExpPat!$A$2:$D$47,4,FALSE)</f>
        <v>#VALUE!</v>
      </c>
      <c r="I1862" s="7" t="s">
        <v>3</v>
      </c>
      <c r="J1862" t="e">
        <f t="shared" si="119"/>
        <v>#VALUE!</v>
      </c>
      <c r="N1862" s="3" t="e">
        <f t="shared" si="116"/>
        <v>#VALUE!</v>
      </c>
      <c r="O1862" s="3" t="e">
        <f t="shared" si="117"/>
        <v>#VALUE!</v>
      </c>
      <c r="P1862" s="3" t="e">
        <f t="shared" si="118"/>
        <v>#VALUE!</v>
      </c>
    </row>
    <row r="1863" spans="1:16" x14ac:dyDescent="0.3">
      <c r="A1863" t="s">
        <v>3478</v>
      </c>
      <c r="B1863" t="s">
        <v>3477</v>
      </c>
      <c r="C1863" t="s">
        <v>603</v>
      </c>
      <c r="D1863" s="6" t="e">
        <f>+SED!AJ1863</f>
        <v>#VALUE!</v>
      </c>
      <c r="E1863" s="7" t="s">
        <v>3</v>
      </c>
      <c r="F1863" t="e">
        <f>VLOOKUP(B1863,RegInd!$B$2:$N$388,13,FALSE)</f>
        <v>#N/A</v>
      </c>
      <c r="G1863" s="7" t="s">
        <v>3</v>
      </c>
      <c r="H1863" t="e">
        <f>+VLOOKUP(C1863,ExpPat!$A$2:$D$47,4,FALSE)</f>
        <v>#VALUE!</v>
      </c>
      <c r="I1863" s="7" t="s">
        <v>3</v>
      </c>
      <c r="J1863" t="e">
        <f t="shared" si="119"/>
        <v>#VALUE!</v>
      </c>
      <c r="N1863" s="3" t="e">
        <f t="shared" si="116"/>
        <v>#VALUE!</v>
      </c>
      <c r="O1863" s="3" t="e">
        <f t="shared" si="117"/>
        <v>#VALUE!</v>
      </c>
      <c r="P1863" s="3" t="e">
        <f t="shared" si="118"/>
        <v>#VALUE!</v>
      </c>
    </row>
    <row r="1864" spans="1:16" x14ac:dyDescent="0.3">
      <c r="A1864" t="s">
        <v>3480</v>
      </c>
      <c r="B1864" t="s">
        <v>3479</v>
      </c>
      <c r="C1864" t="s">
        <v>603</v>
      </c>
      <c r="D1864" s="6" t="e">
        <f>+SED!AJ1864</f>
        <v>#VALUE!</v>
      </c>
      <c r="E1864" s="7" t="s">
        <v>3</v>
      </c>
      <c r="F1864" t="e">
        <f>VLOOKUP(B1864,RegInd!$B$2:$N$388,13,FALSE)</f>
        <v>#N/A</v>
      </c>
      <c r="G1864" s="7" t="s">
        <v>3</v>
      </c>
      <c r="H1864" t="e">
        <f>+VLOOKUP(C1864,ExpPat!$A$2:$D$47,4,FALSE)</f>
        <v>#VALUE!</v>
      </c>
      <c r="I1864" s="7" t="s">
        <v>3</v>
      </c>
      <c r="J1864" t="e">
        <f t="shared" si="119"/>
        <v>#VALUE!</v>
      </c>
      <c r="N1864" s="3" t="e">
        <f t="shared" si="116"/>
        <v>#VALUE!</v>
      </c>
      <c r="O1864" s="3" t="e">
        <f t="shared" si="117"/>
        <v>#VALUE!</v>
      </c>
      <c r="P1864" s="3" t="e">
        <f t="shared" si="118"/>
        <v>#VALUE!</v>
      </c>
    </row>
    <row r="1865" spans="1:16" x14ac:dyDescent="0.3">
      <c r="A1865" t="s">
        <v>3482</v>
      </c>
      <c r="B1865" t="s">
        <v>3481</v>
      </c>
      <c r="C1865" t="s">
        <v>603</v>
      </c>
      <c r="D1865" s="6" t="e">
        <f>+SED!AJ1865</f>
        <v>#VALUE!</v>
      </c>
      <c r="E1865" s="7" t="s">
        <v>3</v>
      </c>
      <c r="F1865" t="e">
        <f>VLOOKUP(B1865,RegInd!$B$2:$N$388,13,FALSE)</f>
        <v>#N/A</v>
      </c>
      <c r="G1865" s="7" t="s">
        <v>3</v>
      </c>
      <c r="H1865" t="e">
        <f>+VLOOKUP(C1865,ExpPat!$A$2:$D$47,4,FALSE)</f>
        <v>#VALUE!</v>
      </c>
      <c r="I1865" s="7" t="s">
        <v>3</v>
      </c>
      <c r="J1865" t="e">
        <f t="shared" si="119"/>
        <v>#VALUE!</v>
      </c>
      <c r="N1865" s="3" t="e">
        <f t="shared" si="116"/>
        <v>#VALUE!</v>
      </c>
      <c r="O1865" s="3" t="e">
        <f t="shared" si="117"/>
        <v>#VALUE!</v>
      </c>
      <c r="P1865" s="3" t="e">
        <f t="shared" si="118"/>
        <v>#VALUE!</v>
      </c>
    </row>
    <row r="1866" spans="1:16" x14ac:dyDescent="0.3">
      <c r="A1866" t="s">
        <v>4161</v>
      </c>
      <c r="B1866" t="s">
        <v>3483</v>
      </c>
      <c r="C1866" t="s">
        <v>603</v>
      </c>
      <c r="D1866" s="6" t="e">
        <f>+SED!AJ1866</f>
        <v>#VALUE!</v>
      </c>
      <c r="E1866" s="7" t="s">
        <v>3</v>
      </c>
      <c r="F1866" t="e">
        <f>VLOOKUP(B1866,RegInd!$B$2:$N$388,13,FALSE)</f>
        <v>#N/A</v>
      </c>
      <c r="G1866" s="7" t="s">
        <v>3</v>
      </c>
      <c r="H1866" t="e">
        <f>+VLOOKUP(C1866,ExpPat!$A$2:$D$47,4,FALSE)</f>
        <v>#VALUE!</v>
      </c>
      <c r="I1866" s="7" t="s">
        <v>3</v>
      </c>
      <c r="J1866" t="e">
        <f t="shared" si="119"/>
        <v>#VALUE!</v>
      </c>
      <c r="N1866" s="3" t="e">
        <f t="shared" si="116"/>
        <v>#VALUE!</v>
      </c>
      <c r="O1866" s="3" t="e">
        <f t="shared" si="117"/>
        <v>#VALUE!</v>
      </c>
      <c r="P1866" s="3" t="e">
        <f t="shared" si="118"/>
        <v>#VALUE!</v>
      </c>
    </row>
    <row r="1867" spans="1:16" x14ac:dyDescent="0.3">
      <c r="A1867" t="s">
        <v>3485</v>
      </c>
      <c r="B1867" t="s">
        <v>3484</v>
      </c>
      <c r="C1867" t="s">
        <v>603</v>
      </c>
      <c r="D1867" s="6" t="e">
        <f>+SED!AJ1867</f>
        <v>#VALUE!</v>
      </c>
      <c r="E1867" s="7" t="s">
        <v>3</v>
      </c>
      <c r="F1867" t="e">
        <f>VLOOKUP(B1867,RegInd!$B$2:$N$388,13,FALSE)</f>
        <v>#N/A</v>
      </c>
      <c r="G1867" s="7" t="s">
        <v>3</v>
      </c>
      <c r="H1867" t="e">
        <f>+VLOOKUP(C1867,ExpPat!$A$2:$D$47,4,FALSE)</f>
        <v>#VALUE!</v>
      </c>
      <c r="I1867" s="7" t="s">
        <v>3</v>
      </c>
      <c r="J1867" t="e">
        <f t="shared" si="119"/>
        <v>#VALUE!</v>
      </c>
      <c r="N1867" s="3" t="e">
        <f t="shared" si="116"/>
        <v>#VALUE!</v>
      </c>
      <c r="O1867" s="3" t="e">
        <f t="shared" si="117"/>
        <v>#VALUE!</v>
      </c>
      <c r="P1867" s="3" t="e">
        <f t="shared" si="118"/>
        <v>#VALUE!</v>
      </c>
    </row>
    <row r="1868" spans="1:16" x14ac:dyDescent="0.3">
      <c r="A1868" t="s">
        <v>3487</v>
      </c>
      <c r="B1868" t="s">
        <v>3486</v>
      </c>
      <c r="C1868" t="s">
        <v>603</v>
      </c>
      <c r="D1868" s="6" t="e">
        <f>+SED!AJ1868</f>
        <v>#VALUE!</v>
      </c>
      <c r="E1868" s="7" t="s">
        <v>3</v>
      </c>
      <c r="F1868" t="e">
        <f>VLOOKUP(B1868,RegInd!$B$2:$N$388,13,FALSE)</f>
        <v>#N/A</v>
      </c>
      <c r="G1868" s="7" t="s">
        <v>3</v>
      </c>
      <c r="H1868" t="e">
        <f>+VLOOKUP(C1868,ExpPat!$A$2:$D$47,4,FALSE)</f>
        <v>#VALUE!</v>
      </c>
      <c r="I1868" s="7" t="s">
        <v>3</v>
      </c>
      <c r="J1868" t="e">
        <f t="shared" si="119"/>
        <v>#VALUE!</v>
      </c>
      <c r="N1868" s="3" t="e">
        <f t="shared" si="116"/>
        <v>#VALUE!</v>
      </c>
      <c r="O1868" s="3" t="e">
        <f t="shared" si="117"/>
        <v>#VALUE!</v>
      </c>
      <c r="P1868" s="3" t="e">
        <f t="shared" si="118"/>
        <v>#VALUE!</v>
      </c>
    </row>
    <row r="1869" spans="1:16" x14ac:dyDescent="0.3">
      <c r="A1869" t="s">
        <v>3489</v>
      </c>
      <c r="B1869" t="s">
        <v>3488</v>
      </c>
      <c r="C1869" t="s">
        <v>603</v>
      </c>
      <c r="D1869" s="6" t="e">
        <f>+SED!AJ1869</f>
        <v>#VALUE!</v>
      </c>
      <c r="E1869" s="7" t="s">
        <v>3</v>
      </c>
      <c r="F1869" t="e">
        <f>VLOOKUP(B1869,RegInd!$B$2:$N$388,13,FALSE)</f>
        <v>#N/A</v>
      </c>
      <c r="G1869" s="7" t="s">
        <v>3</v>
      </c>
      <c r="H1869" t="e">
        <f>+VLOOKUP(C1869,ExpPat!$A$2:$D$47,4,FALSE)</f>
        <v>#VALUE!</v>
      </c>
      <c r="I1869" s="7" t="s">
        <v>3</v>
      </c>
      <c r="J1869" t="e">
        <f t="shared" si="119"/>
        <v>#VALUE!</v>
      </c>
      <c r="N1869" s="3" t="e">
        <f t="shared" si="116"/>
        <v>#VALUE!</v>
      </c>
      <c r="O1869" s="3" t="e">
        <f t="shared" si="117"/>
        <v>#VALUE!</v>
      </c>
      <c r="P1869" s="3" t="e">
        <f t="shared" si="118"/>
        <v>#VALUE!</v>
      </c>
    </row>
    <row r="1870" spans="1:16" x14ac:dyDescent="0.3">
      <c r="A1870" t="s">
        <v>3491</v>
      </c>
      <c r="B1870" t="s">
        <v>3490</v>
      </c>
      <c r="C1870" t="s">
        <v>603</v>
      </c>
      <c r="D1870" s="6" t="e">
        <f>+SED!AJ1870</f>
        <v>#VALUE!</v>
      </c>
      <c r="E1870" s="7" t="s">
        <v>3</v>
      </c>
      <c r="F1870" t="e">
        <f>VLOOKUP(B1870,RegInd!$B$2:$N$388,13,FALSE)</f>
        <v>#N/A</v>
      </c>
      <c r="G1870" s="7" t="s">
        <v>3</v>
      </c>
      <c r="H1870" t="e">
        <f>+VLOOKUP(C1870,ExpPat!$A$2:$D$47,4,FALSE)</f>
        <v>#VALUE!</v>
      </c>
      <c r="I1870" s="7" t="s">
        <v>3</v>
      </c>
      <c r="J1870" t="e">
        <f t="shared" si="119"/>
        <v>#VALUE!</v>
      </c>
      <c r="N1870" s="3" t="e">
        <f t="shared" si="116"/>
        <v>#VALUE!</v>
      </c>
      <c r="O1870" s="3" t="e">
        <f t="shared" si="117"/>
        <v>#VALUE!</v>
      </c>
      <c r="P1870" s="3" t="e">
        <f t="shared" si="118"/>
        <v>#VALUE!</v>
      </c>
    </row>
    <row r="1871" spans="1:16" x14ac:dyDescent="0.3">
      <c r="A1871" t="s">
        <v>4162</v>
      </c>
      <c r="B1871" t="s">
        <v>3492</v>
      </c>
      <c r="C1871" t="s">
        <v>603</v>
      </c>
      <c r="D1871" s="6" t="e">
        <f>+SED!AJ1871</f>
        <v>#VALUE!</v>
      </c>
      <c r="E1871" s="7" t="s">
        <v>3</v>
      </c>
      <c r="F1871" t="e">
        <f>VLOOKUP(B1871,RegInd!$B$2:$N$388,13,FALSE)</f>
        <v>#N/A</v>
      </c>
      <c r="G1871" s="7" t="s">
        <v>3</v>
      </c>
      <c r="H1871" t="e">
        <f>+VLOOKUP(C1871,ExpPat!$A$2:$D$47,4,FALSE)</f>
        <v>#VALUE!</v>
      </c>
      <c r="I1871" s="7" t="s">
        <v>3</v>
      </c>
      <c r="J1871" t="e">
        <f t="shared" si="119"/>
        <v>#VALUE!</v>
      </c>
      <c r="N1871" s="3" t="e">
        <f t="shared" si="116"/>
        <v>#VALUE!</v>
      </c>
      <c r="O1871" s="3" t="e">
        <f t="shared" si="117"/>
        <v>#VALUE!</v>
      </c>
      <c r="P1871" s="3" t="e">
        <f t="shared" si="118"/>
        <v>#VALUE!</v>
      </c>
    </row>
    <row r="1872" spans="1:16" x14ac:dyDescent="0.3">
      <c r="A1872" t="s">
        <v>3494</v>
      </c>
      <c r="B1872" t="s">
        <v>3493</v>
      </c>
      <c r="C1872" t="s">
        <v>603</v>
      </c>
      <c r="D1872" s="6" t="e">
        <f>+SED!AJ1872</f>
        <v>#VALUE!</v>
      </c>
      <c r="E1872" s="7" t="s">
        <v>3</v>
      </c>
      <c r="F1872" t="e">
        <f>VLOOKUP(B1872,RegInd!$B$2:$N$388,13,FALSE)</f>
        <v>#N/A</v>
      </c>
      <c r="G1872" s="7" t="s">
        <v>3</v>
      </c>
      <c r="H1872" t="e">
        <f>+VLOOKUP(C1872,ExpPat!$A$2:$D$47,4,FALSE)</f>
        <v>#VALUE!</v>
      </c>
      <c r="I1872" s="7" t="s">
        <v>3</v>
      </c>
      <c r="J1872" t="e">
        <f t="shared" si="119"/>
        <v>#VALUE!</v>
      </c>
      <c r="N1872" s="3" t="e">
        <f t="shared" si="116"/>
        <v>#VALUE!</v>
      </c>
      <c r="O1872" s="3" t="e">
        <f t="shared" si="117"/>
        <v>#VALUE!</v>
      </c>
      <c r="P1872" s="3" t="e">
        <f t="shared" si="118"/>
        <v>#VALUE!</v>
      </c>
    </row>
    <row r="1873" spans="1:16" x14ac:dyDescent="0.3">
      <c r="A1873" t="s">
        <v>4163</v>
      </c>
      <c r="B1873" t="s">
        <v>3495</v>
      </c>
      <c r="C1873" t="s">
        <v>603</v>
      </c>
      <c r="D1873" s="6" t="e">
        <f>+SED!AJ1873</f>
        <v>#VALUE!</v>
      </c>
      <c r="E1873" s="7" t="s">
        <v>3</v>
      </c>
      <c r="F1873" t="e">
        <f>VLOOKUP(B1873,RegInd!$B$2:$N$388,13,FALSE)</f>
        <v>#N/A</v>
      </c>
      <c r="G1873" s="7" t="s">
        <v>3</v>
      </c>
      <c r="H1873" t="e">
        <f>+VLOOKUP(C1873,ExpPat!$A$2:$D$47,4,FALSE)</f>
        <v>#VALUE!</v>
      </c>
      <c r="I1873" s="7" t="s">
        <v>3</v>
      </c>
      <c r="J1873" t="e">
        <f t="shared" si="119"/>
        <v>#VALUE!</v>
      </c>
      <c r="N1873" s="3" t="e">
        <f t="shared" si="116"/>
        <v>#VALUE!</v>
      </c>
      <c r="O1873" s="3" t="e">
        <f t="shared" si="117"/>
        <v>#VALUE!</v>
      </c>
      <c r="P1873" s="3" t="e">
        <f t="shared" si="118"/>
        <v>#VALUE!</v>
      </c>
    </row>
    <row r="1874" spans="1:16" x14ac:dyDescent="0.3">
      <c r="A1874" t="s">
        <v>3497</v>
      </c>
      <c r="B1874" t="s">
        <v>3496</v>
      </c>
      <c r="C1874" t="s">
        <v>603</v>
      </c>
      <c r="D1874" s="6" t="e">
        <f>+SED!AJ1874</f>
        <v>#VALUE!</v>
      </c>
      <c r="E1874" s="7" t="s">
        <v>3</v>
      </c>
      <c r="F1874" t="e">
        <f>VLOOKUP(B1874,RegInd!$B$2:$N$388,13,FALSE)</f>
        <v>#N/A</v>
      </c>
      <c r="G1874" s="7" t="s">
        <v>3</v>
      </c>
      <c r="H1874" t="e">
        <f>+VLOOKUP(C1874,ExpPat!$A$2:$D$47,4,FALSE)</f>
        <v>#VALUE!</v>
      </c>
      <c r="I1874" s="7" t="s">
        <v>3</v>
      </c>
      <c r="J1874" t="e">
        <f t="shared" si="119"/>
        <v>#VALUE!</v>
      </c>
      <c r="N1874" s="3" t="e">
        <f t="shared" si="116"/>
        <v>#VALUE!</v>
      </c>
      <c r="O1874" s="3" t="e">
        <f t="shared" si="117"/>
        <v>#VALUE!</v>
      </c>
      <c r="P1874" s="3" t="e">
        <f t="shared" si="118"/>
        <v>#VALUE!</v>
      </c>
    </row>
    <row r="1875" spans="1:16" x14ac:dyDescent="0.3">
      <c r="A1875" t="s">
        <v>3499</v>
      </c>
      <c r="B1875" t="s">
        <v>3498</v>
      </c>
      <c r="C1875" t="s">
        <v>603</v>
      </c>
      <c r="D1875" s="6" t="e">
        <f>+SED!AJ1875</f>
        <v>#VALUE!</v>
      </c>
      <c r="E1875" s="7" t="s">
        <v>3</v>
      </c>
      <c r="F1875" t="e">
        <f>VLOOKUP(B1875,RegInd!$B$2:$N$388,13,FALSE)</f>
        <v>#N/A</v>
      </c>
      <c r="G1875" s="7" t="s">
        <v>3</v>
      </c>
      <c r="H1875" t="e">
        <f>+VLOOKUP(C1875,ExpPat!$A$2:$D$47,4,FALSE)</f>
        <v>#VALUE!</v>
      </c>
      <c r="I1875" s="7" t="s">
        <v>3</v>
      </c>
      <c r="J1875" t="e">
        <f t="shared" si="119"/>
        <v>#VALUE!</v>
      </c>
      <c r="N1875" s="3" t="e">
        <f t="shared" si="116"/>
        <v>#VALUE!</v>
      </c>
      <c r="O1875" s="3" t="e">
        <f t="shared" si="117"/>
        <v>#VALUE!</v>
      </c>
      <c r="P1875" s="3" t="e">
        <f t="shared" si="118"/>
        <v>#VALUE!</v>
      </c>
    </row>
    <row r="1876" spans="1:16" x14ac:dyDescent="0.3">
      <c r="A1876" t="s">
        <v>3501</v>
      </c>
      <c r="B1876" t="s">
        <v>3500</v>
      </c>
      <c r="C1876" t="s">
        <v>603</v>
      </c>
      <c r="D1876" s="6" t="e">
        <f>+SED!AJ1876</f>
        <v>#VALUE!</v>
      </c>
      <c r="E1876" s="7" t="s">
        <v>3</v>
      </c>
      <c r="F1876" t="e">
        <f>VLOOKUP(B1876,RegInd!$B$2:$N$388,13,FALSE)</f>
        <v>#N/A</v>
      </c>
      <c r="G1876" s="7" t="s">
        <v>3</v>
      </c>
      <c r="H1876" t="e">
        <f>+VLOOKUP(C1876,ExpPat!$A$2:$D$47,4,FALSE)</f>
        <v>#VALUE!</v>
      </c>
      <c r="I1876" s="7" t="s">
        <v>3</v>
      </c>
      <c r="J1876" t="e">
        <f t="shared" si="119"/>
        <v>#VALUE!</v>
      </c>
      <c r="N1876" s="3" t="e">
        <f t="shared" si="116"/>
        <v>#VALUE!</v>
      </c>
      <c r="O1876" s="3" t="e">
        <f t="shared" si="117"/>
        <v>#VALUE!</v>
      </c>
      <c r="P1876" s="3" t="e">
        <f t="shared" si="118"/>
        <v>#VALUE!</v>
      </c>
    </row>
    <row r="1877" spans="1:16" x14ac:dyDescent="0.3">
      <c r="A1877" t="s">
        <v>3503</v>
      </c>
      <c r="B1877" t="s">
        <v>3502</v>
      </c>
      <c r="C1877" t="s">
        <v>603</v>
      </c>
      <c r="D1877" s="6" t="e">
        <f>+SED!AJ1877</f>
        <v>#VALUE!</v>
      </c>
      <c r="E1877" s="7" t="s">
        <v>3</v>
      </c>
      <c r="F1877" t="e">
        <f>VLOOKUP(B1877,RegInd!$B$2:$N$388,13,FALSE)</f>
        <v>#N/A</v>
      </c>
      <c r="G1877" s="7" t="s">
        <v>3</v>
      </c>
      <c r="H1877" t="e">
        <f>+VLOOKUP(C1877,ExpPat!$A$2:$D$47,4,FALSE)</f>
        <v>#VALUE!</v>
      </c>
      <c r="I1877" s="7" t="s">
        <v>3</v>
      </c>
      <c r="J1877" t="e">
        <f t="shared" si="119"/>
        <v>#VALUE!</v>
      </c>
      <c r="N1877" s="3" t="e">
        <f t="shared" si="116"/>
        <v>#VALUE!</v>
      </c>
      <c r="O1877" s="3" t="e">
        <f t="shared" si="117"/>
        <v>#VALUE!</v>
      </c>
      <c r="P1877" s="3" t="e">
        <f t="shared" si="118"/>
        <v>#VALUE!</v>
      </c>
    </row>
    <row r="1878" spans="1:16" x14ac:dyDescent="0.3">
      <c r="A1878" t="s">
        <v>3505</v>
      </c>
      <c r="B1878" t="s">
        <v>3504</v>
      </c>
      <c r="C1878" t="s">
        <v>603</v>
      </c>
      <c r="D1878" s="6" t="e">
        <f>+SED!AJ1878</f>
        <v>#VALUE!</v>
      </c>
      <c r="E1878" s="7" t="s">
        <v>3</v>
      </c>
      <c r="F1878" t="e">
        <f>VLOOKUP(B1878,RegInd!$B$2:$N$388,13,FALSE)</f>
        <v>#N/A</v>
      </c>
      <c r="G1878" s="7" t="s">
        <v>3</v>
      </c>
      <c r="H1878" t="e">
        <f>+VLOOKUP(C1878,ExpPat!$A$2:$D$47,4,FALSE)</f>
        <v>#VALUE!</v>
      </c>
      <c r="I1878" s="7" t="s">
        <v>3</v>
      </c>
      <c r="J1878" t="e">
        <f t="shared" si="119"/>
        <v>#VALUE!</v>
      </c>
      <c r="N1878" s="3" t="e">
        <f t="shared" si="116"/>
        <v>#VALUE!</v>
      </c>
      <c r="O1878" s="3" t="e">
        <f t="shared" si="117"/>
        <v>#VALUE!</v>
      </c>
      <c r="P1878" s="3" t="e">
        <f t="shared" si="118"/>
        <v>#VALUE!</v>
      </c>
    </row>
    <row r="1879" spans="1:16" x14ac:dyDescent="0.3">
      <c r="A1879" t="s">
        <v>3507</v>
      </c>
      <c r="B1879" t="s">
        <v>3506</v>
      </c>
      <c r="C1879" t="s">
        <v>603</v>
      </c>
      <c r="D1879" s="6" t="e">
        <f>+SED!AJ1879</f>
        <v>#VALUE!</v>
      </c>
      <c r="E1879" s="7" t="s">
        <v>3</v>
      </c>
      <c r="F1879" t="e">
        <f>VLOOKUP(B1879,RegInd!$B$2:$N$388,13,FALSE)</f>
        <v>#N/A</v>
      </c>
      <c r="G1879" s="7" t="s">
        <v>3</v>
      </c>
      <c r="H1879" t="e">
        <f>+VLOOKUP(C1879,ExpPat!$A$2:$D$47,4,FALSE)</f>
        <v>#VALUE!</v>
      </c>
      <c r="I1879" s="7" t="s">
        <v>3</v>
      </c>
      <c r="J1879" t="e">
        <f t="shared" si="119"/>
        <v>#VALUE!</v>
      </c>
      <c r="N1879" s="3" t="e">
        <f t="shared" si="116"/>
        <v>#VALUE!</v>
      </c>
      <c r="O1879" s="3" t="e">
        <f t="shared" si="117"/>
        <v>#VALUE!</v>
      </c>
      <c r="P1879" s="3" t="e">
        <f t="shared" si="118"/>
        <v>#VALUE!</v>
      </c>
    </row>
    <row r="1880" spans="1:16" x14ac:dyDescent="0.3">
      <c r="A1880" t="s">
        <v>3509</v>
      </c>
      <c r="B1880" t="s">
        <v>3508</v>
      </c>
      <c r="C1880" t="s">
        <v>603</v>
      </c>
      <c r="D1880" s="6" t="e">
        <f>+SED!AJ1880</f>
        <v>#VALUE!</v>
      </c>
      <c r="E1880" s="7" t="s">
        <v>3</v>
      </c>
      <c r="F1880" t="e">
        <f>VLOOKUP(B1880,RegInd!$B$2:$N$388,13,FALSE)</f>
        <v>#N/A</v>
      </c>
      <c r="G1880" s="7" t="s">
        <v>3</v>
      </c>
      <c r="H1880" t="e">
        <f>+VLOOKUP(C1880,ExpPat!$A$2:$D$47,4,FALSE)</f>
        <v>#VALUE!</v>
      </c>
      <c r="I1880" s="7" t="s">
        <v>3</v>
      </c>
      <c r="J1880" t="e">
        <f t="shared" si="119"/>
        <v>#VALUE!</v>
      </c>
      <c r="N1880" s="3" t="e">
        <f t="shared" si="116"/>
        <v>#VALUE!</v>
      </c>
      <c r="O1880" s="3" t="e">
        <f t="shared" si="117"/>
        <v>#VALUE!</v>
      </c>
      <c r="P1880" s="3" t="e">
        <f t="shared" si="118"/>
        <v>#VALUE!</v>
      </c>
    </row>
    <row r="1881" spans="1:16" x14ac:dyDescent="0.3">
      <c r="A1881" t="s">
        <v>3511</v>
      </c>
      <c r="B1881" t="s">
        <v>3510</v>
      </c>
      <c r="C1881" t="s">
        <v>603</v>
      </c>
      <c r="D1881" s="6" t="e">
        <f>+SED!AJ1881</f>
        <v>#VALUE!</v>
      </c>
      <c r="E1881" s="7" t="s">
        <v>3</v>
      </c>
      <c r="F1881" t="e">
        <f>VLOOKUP(B1881,RegInd!$B$2:$N$388,13,FALSE)</f>
        <v>#N/A</v>
      </c>
      <c r="G1881" s="7" t="s">
        <v>3</v>
      </c>
      <c r="H1881" t="e">
        <f>+VLOOKUP(C1881,ExpPat!$A$2:$D$47,4,FALSE)</f>
        <v>#VALUE!</v>
      </c>
      <c r="I1881" s="7" t="s">
        <v>3</v>
      </c>
      <c r="J1881" t="e">
        <f t="shared" si="119"/>
        <v>#VALUE!</v>
      </c>
      <c r="N1881" s="3" t="e">
        <f t="shared" si="116"/>
        <v>#VALUE!</v>
      </c>
      <c r="O1881" s="3" t="e">
        <f t="shared" si="117"/>
        <v>#VALUE!</v>
      </c>
      <c r="P1881" s="3" t="e">
        <f t="shared" si="118"/>
        <v>#VALUE!</v>
      </c>
    </row>
    <row r="1882" spans="1:16" x14ac:dyDescent="0.3">
      <c r="A1882" t="s">
        <v>3511</v>
      </c>
      <c r="B1882" t="s">
        <v>3512</v>
      </c>
      <c r="C1882" t="s">
        <v>603</v>
      </c>
      <c r="D1882" s="6" t="e">
        <f>+SED!AJ1882</f>
        <v>#VALUE!</v>
      </c>
      <c r="E1882" s="7" t="s">
        <v>3</v>
      </c>
      <c r="F1882" t="e">
        <f>VLOOKUP(B1882,RegInd!$B$2:$N$388,13,FALSE)</f>
        <v>#N/A</v>
      </c>
      <c r="G1882" s="7" t="s">
        <v>3</v>
      </c>
      <c r="H1882" t="e">
        <f>+VLOOKUP(C1882,ExpPat!$A$2:$D$47,4,FALSE)</f>
        <v>#VALUE!</v>
      </c>
      <c r="I1882" s="7" t="s">
        <v>3</v>
      </c>
      <c r="J1882" t="e">
        <f t="shared" si="119"/>
        <v>#VALUE!</v>
      </c>
      <c r="N1882" s="3" t="e">
        <f t="shared" si="116"/>
        <v>#VALUE!</v>
      </c>
      <c r="O1882" s="3" t="e">
        <f t="shared" si="117"/>
        <v>#VALUE!</v>
      </c>
      <c r="P1882" s="3" t="e">
        <f t="shared" si="118"/>
        <v>#VALUE!</v>
      </c>
    </row>
    <row r="1883" spans="1:16" x14ac:dyDescent="0.3">
      <c r="A1883" t="s">
        <v>3514</v>
      </c>
      <c r="B1883" t="s">
        <v>3513</v>
      </c>
      <c r="C1883" t="s">
        <v>603</v>
      </c>
      <c r="D1883" s="6" t="e">
        <f>+SED!AJ1883</f>
        <v>#VALUE!</v>
      </c>
      <c r="E1883" s="7" t="s">
        <v>3</v>
      </c>
      <c r="F1883" t="e">
        <f>VLOOKUP(B1883,RegInd!$B$2:$N$388,13,FALSE)</f>
        <v>#N/A</v>
      </c>
      <c r="G1883" s="7" t="s">
        <v>3</v>
      </c>
      <c r="H1883" t="e">
        <f>+VLOOKUP(C1883,ExpPat!$A$2:$D$47,4,FALSE)</f>
        <v>#VALUE!</v>
      </c>
      <c r="I1883" s="7" t="s">
        <v>3</v>
      </c>
      <c r="J1883" t="e">
        <f t="shared" si="119"/>
        <v>#VALUE!</v>
      </c>
      <c r="N1883" s="3" t="e">
        <f t="shared" si="116"/>
        <v>#VALUE!</v>
      </c>
      <c r="O1883" s="3" t="e">
        <f t="shared" si="117"/>
        <v>#VALUE!</v>
      </c>
      <c r="P1883" s="3" t="e">
        <f t="shared" si="118"/>
        <v>#VALUE!</v>
      </c>
    </row>
    <row r="1884" spans="1:16" x14ac:dyDescent="0.3">
      <c r="A1884" t="s">
        <v>4164</v>
      </c>
      <c r="B1884" t="s">
        <v>3515</v>
      </c>
      <c r="C1884" t="s">
        <v>603</v>
      </c>
      <c r="D1884" s="6" t="e">
        <f>+SED!AJ1884</f>
        <v>#VALUE!</v>
      </c>
      <c r="E1884" s="7" t="s">
        <v>3</v>
      </c>
      <c r="F1884" t="e">
        <f>VLOOKUP(B1884,RegInd!$B$2:$N$388,13,FALSE)</f>
        <v>#N/A</v>
      </c>
      <c r="G1884" s="7" t="s">
        <v>3</v>
      </c>
      <c r="H1884" t="e">
        <f>+VLOOKUP(C1884,ExpPat!$A$2:$D$47,4,FALSE)</f>
        <v>#VALUE!</v>
      </c>
      <c r="I1884" s="7" t="s">
        <v>3</v>
      </c>
      <c r="J1884" t="e">
        <f t="shared" si="119"/>
        <v>#VALUE!</v>
      </c>
      <c r="N1884" s="3" t="e">
        <f t="shared" si="116"/>
        <v>#VALUE!</v>
      </c>
      <c r="O1884" s="3" t="e">
        <f t="shared" si="117"/>
        <v>#VALUE!</v>
      </c>
      <c r="P1884" s="3" t="e">
        <f t="shared" si="118"/>
        <v>#VALUE!</v>
      </c>
    </row>
    <row r="1885" spans="1:16" x14ac:dyDescent="0.3">
      <c r="A1885" t="s">
        <v>4165</v>
      </c>
      <c r="B1885" t="s">
        <v>3516</v>
      </c>
      <c r="C1885" t="s">
        <v>603</v>
      </c>
      <c r="D1885" s="6" t="e">
        <f>+SED!AJ1885</f>
        <v>#VALUE!</v>
      </c>
      <c r="E1885" s="7" t="s">
        <v>3</v>
      </c>
      <c r="F1885" t="e">
        <f>VLOOKUP(B1885,RegInd!$B$2:$N$388,13,FALSE)</f>
        <v>#N/A</v>
      </c>
      <c r="G1885" s="7" t="s">
        <v>3</v>
      </c>
      <c r="H1885" t="e">
        <f>+VLOOKUP(C1885,ExpPat!$A$2:$D$47,4,FALSE)</f>
        <v>#VALUE!</v>
      </c>
      <c r="I1885" s="7" t="s">
        <v>3</v>
      </c>
      <c r="J1885" t="e">
        <f t="shared" si="119"/>
        <v>#VALUE!</v>
      </c>
      <c r="N1885" s="3" t="e">
        <f t="shared" si="116"/>
        <v>#VALUE!</v>
      </c>
      <c r="O1885" s="3" t="e">
        <f t="shared" si="117"/>
        <v>#VALUE!</v>
      </c>
      <c r="P1885" s="3" t="e">
        <f t="shared" si="118"/>
        <v>#VALUE!</v>
      </c>
    </row>
    <row r="1886" spans="1:16" x14ac:dyDescent="0.3">
      <c r="A1886" t="s">
        <v>3518</v>
      </c>
      <c r="B1886" t="s">
        <v>3517</v>
      </c>
      <c r="C1886" t="s">
        <v>603</v>
      </c>
      <c r="D1886" s="6" t="e">
        <f>+SED!AJ1886</f>
        <v>#VALUE!</v>
      </c>
      <c r="E1886" s="7" t="s">
        <v>3</v>
      </c>
      <c r="F1886" t="e">
        <f>VLOOKUP(B1886,RegInd!$B$2:$N$388,13,FALSE)</f>
        <v>#N/A</v>
      </c>
      <c r="G1886" s="7" t="s">
        <v>3</v>
      </c>
      <c r="H1886" t="e">
        <f>+VLOOKUP(C1886,ExpPat!$A$2:$D$47,4,FALSE)</f>
        <v>#VALUE!</v>
      </c>
      <c r="I1886" s="7" t="s">
        <v>3</v>
      </c>
      <c r="J1886" t="e">
        <f t="shared" si="119"/>
        <v>#VALUE!</v>
      </c>
      <c r="N1886" s="3" t="e">
        <f t="shared" si="116"/>
        <v>#VALUE!</v>
      </c>
      <c r="O1886" s="3" t="e">
        <f t="shared" si="117"/>
        <v>#VALUE!</v>
      </c>
      <c r="P1886" s="3" t="e">
        <f t="shared" si="118"/>
        <v>#VALUE!</v>
      </c>
    </row>
    <row r="1887" spans="1:16" x14ac:dyDescent="0.3">
      <c r="A1887" t="s">
        <v>3520</v>
      </c>
      <c r="B1887" t="s">
        <v>3519</v>
      </c>
      <c r="C1887" t="s">
        <v>603</v>
      </c>
      <c r="D1887" s="6" t="e">
        <f>+SED!AJ1887</f>
        <v>#VALUE!</v>
      </c>
      <c r="E1887" s="7" t="s">
        <v>3</v>
      </c>
      <c r="F1887" t="e">
        <f>VLOOKUP(B1887,RegInd!$B$2:$N$388,13,FALSE)</f>
        <v>#N/A</v>
      </c>
      <c r="G1887" s="7" t="s">
        <v>3</v>
      </c>
      <c r="H1887" t="e">
        <f>+VLOOKUP(C1887,ExpPat!$A$2:$D$47,4,FALSE)</f>
        <v>#VALUE!</v>
      </c>
      <c r="I1887" s="7" t="s">
        <v>3</v>
      </c>
      <c r="J1887" t="e">
        <f t="shared" si="119"/>
        <v>#VALUE!</v>
      </c>
      <c r="N1887" s="3" t="e">
        <f t="shared" si="116"/>
        <v>#VALUE!</v>
      </c>
      <c r="O1887" s="3" t="e">
        <f t="shared" si="117"/>
        <v>#VALUE!</v>
      </c>
      <c r="P1887" s="3" t="e">
        <f t="shared" si="118"/>
        <v>#VALUE!</v>
      </c>
    </row>
    <row r="1888" spans="1:16" x14ac:dyDescent="0.3">
      <c r="A1888" t="s">
        <v>3522</v>
      </c>
      <c r="B1888" t="s">
        <v>3521</v>
      </c>
      <c r="C1888" t="s">
        <v>603</v>
      </c>
      <c r="D1888" s="6" t="e">
        <f>+SED!AJ1888</f>
        <v>#VALUE!</v>
      </c>
      <c r="E1888" s="7" t="s">
        <v>3</v>
      </c>
      <c r="F1888" t="e">
        <f>VLOOKUP(B1888,RegInd!$B$2:$N$388,13,FALSE)</f>
        <v>#N/A</v>
      </c>
      <c r="G1888" s="7" t="s">
        <v>3</v>
      </c>
      <c r="H1888" t="e">
        <f>+VLOOKUP(C1888,ExpPat!$A$2:$D$47,4,FALSE)</f>
        <v>#VALUE!</v>
      </c>
      <c r="I1888" s="7" t="s">
        <v>3</v>
      </c>
      <c r="J1888" t="e">
        <f t="shared" si="119"/>
        <v>#VALUE!</v>
      </c>
      <c r="N1888" s="3" t="e">
        <f t="shared" si="116"/>
        <v>#VALUE!</v>
      </c>
      <c r="O1888" s="3" t="e">
        <f t="shared" si="117"/>
        <v>#VALUE!</v>
      </c>
      <c r="P1888" s="3" t="e">
        <f t="shared" si="118"/>
        <v>#VALUE!</v>
      </c>
    </row>
    <row r="1889" spans="1:16" x14ac:dyDescent="0.3">
      <c r="A1889" t="s">
        <v>3524</v>
      </c>
      <c r="B1889" t="s">
        <v>3523</v>
      </c>
      <c r="C1889" t="s">
        <v>603</v>
      </c>
      <c r="D1889" s="6" t="e">
        <f>+SED!AJ1889</f>
        <v>#VALUE!</v>
      </c>
      <c r="E1889" s="7" t="s">
        <v>3</v>
      </c>
      <c r="F1889" t="e">
        <f>VLOOKUP(B1889,RegInd!$B$2:$N$388,13,FALSE)</f>
        <v>#N/A</v>
      </c>
      <c r="G1889" s="7" t="s">
        <v>3</v>
      </c>
      <c r="H1889" t="e">
        <f>+VLOOKUP(C1889,ExpPat!$A$2:$D$47,4,FALSE)</f>
        <v>#VALUE!</v>
      </c>
      <c r="I1889" s="7" t="s">
        <v>3</v>
      </c>
      <c r="J1889" t="e">
        <f t="shared" si="119"/>
        <v>#VALUE!</v>
      </c>
      <c r="N1889" s="3" t="e">
        <f t="shared" si="116"/>
        <v>#VALUE!</v>
      </c>
      <c r="O1889" s="3" t="e">
        <f t="shared" si="117"/>
        <v>#VALUE!</v>
      </c>
      <c r="P1889" s="3" t="e">
        <f t="shared" si="118"/>
        <v>#VALUE!</v>
      </c>
    </row>
    <row r="1890" spans="1:16" x14ac:dyDescent="0.3">
      <c r="A1890" t="s">
        <v>3526</v>
      </c>
      <c r="B1890" t="s">
        <v>3525</v>
      </c>
      <c r="C1890" t="s">
        <v>603</v>
      </c>
      <c r="D1890" s="6" t="e">
        <f>+SED!AJ1890</f>
        <v>#VALUE!</v>
      </c>
      <c r="E1890" s="7" t="s">
        <v>3</v>
      </c>
      <c r="F1890" t="e">
        <f>VLOOKUP(B1890,RegInd!$B$2:$N$388,13,FALSE)</f>
        <v>#N/A</v>
      </c>
      <c r="G1890" s="7" t="s">
        <v>3</v>
      </c>
      <c r="H1890" t="e">
        <f>+VLOOKUP(C1890,ExpPat!$A$2:$D$47,4,FALSE)</f>
        <v>#VALUE!</v>
      </c>
      <c r="I1890" s="7" t="s">
        <v>3</v>
      </c>
      <c r="J1890" t="e">
        <f t="shared" si="119"/>
        <v>#VALUE!</v>
      </c>
      <c r="N1890" s="3" t="e">
        <f t="shared" si="116"/>
        <v>#VALUE!</v>
      </c>
      <c r="O1890" s="3" t="e">
        <f t="shared" si="117"/>
        <v>#VALUE!</v>
      </c>
      <c r="P1890" s="3" t="e">
        <f t="shared" si="118"/>
        <v>#VALUE!</v>
      </c>
    </row>
    <row r="1891" spans="1:16" x14ac:dyDescent="0.3">
      <c r="A1891" t="s">
        <v>3528</v>
      </c>
      <c r="B1891" t="s">
        <v>3527</v>
      </c>
      <c r="C1891" t="s">
        <v>603</v>
      </c>
      <c r="D1891" s="6" t="e">
        <f>+SED!AJ1891</f>
        <v>#VALUE!</v>
      </c>
      <c r="E1891" s="7" t="s">
        <v>3</v>
      </c>
      <c r="F1891" t="e">
        <f>VLOOKUP(B1891,RegInd!$B$2:$N$388,13,FALSE)</f>
        <v>#N/A</v>
      </c>
      <c r="G1891" s="7" t="s">
        <v>3</v>
      </c>
      <c r="H1891" t="e">
        <f>+VLOOKUP(C1891,ExpPat!$A$2:$D$47,4,FALSE)</f>
        <v>#VALUE!</v>
      </c>
      <c r="I1891" s="7" t="s">
        <v>3</v>
      </c>
      <c r="J1891" t="e">
        <f t="shared" si="119"/>
        <v>#VALUE!</v>
      </c>
      <c r="N1891" s="3" t="e">
        <f t="shared" si="116"/>
        <v>#VALUE!</v>
      </c>
      <c r="O1891" s="3" t="e">
        <f t="shared" si="117"/>
        <v>#VALUE!</v>
      </c>
      <c r="P1891" s="3" t="e">
        <f t="shared" si="118"/>
        <v>#VALUE!</v>
      </c>
    </row>
    <row r="1892" spans="1:16" x14ac:dyDescent="0.3">
      <c r="A1892" t="s">
        <v>3530</v>
      </c>
      <c r="B1892" t="s">
        <v>3529</v>
      </c>
      <c r="C1892" t="s">
        <v>603</v>
      </c>
      <c r="D1892" s="6" t="e">
        <f>+SED!AJ1892</f>
        <v>#VALUE!</v>
      </c>
      <c r="E1892" s="7" t="s">
        <v>3</v>
      </c>
      <c r="F1892" t="e">
        <f>VLOOKUP(B1892,RegInd!$B$2:$N$388,13,FALSE)</f>
        <v>#N/A</v>
      </c>
      <c r="G1892" s="7" t="s">
        <v>3</v>
      </c>
      <c r="H1892" t="e">
        <f>+VLOOKUP(C1892,ExpPat!$A$2:$D$47,4,FALSE)</f>
        <v>#VALUE!</v>
      </c>
      <c r="I1892" s="7" t="s">
        <v>3</v>
      </c>
      <c r="J1892" t="e">
        <f t="shared" si="119"/>
        <v>#VALUE!</v>
      </c>
      <c r="N1892" s="3" t="e">
        <f t="shared" si="116"/>
        <v>#VALUE!</v>
      </c>
      <c r="O1892" s="3" t="e">
        <f t="shared" si="117"/>
        <v>#VALUE!</v>
      </c>
      <c r="P1892" s="3" t="e">
        <f t="shared" si="118"/>
        <v>#VALUE!</v>
      </c>
    </row>
    <row r="1893" spans="1:16" x14ac:dyDescent="0.3">
      <c r="A1893" t="s">
        <v>3532</v>
      </c>
      <c r="B1893" t="s">
        <v>3531</v>
      </c>
      <c r="C1893" t="s">
        <v>603</v>
      </c>
      <c r="D1893" s="6" t="e">
        <f>+SED!AJ1893</f>
        <v>#VALUE!</v>
      </c>
      <c r="E1893" s="7" t="s">
        <v>3</v>
      </c>
      <c r="F1893" t="e">
        <f>VLOOKUP(B1893,RegInd!$B$2:$N$388,13,FALSE)</f>
        <v>#N/A</v>
      </c>
      <c r="G1893" s="7" t="s">
        <v>3</v>
      </c>
      <c r="H1893" t="e">
        <f>+VLOOKUP(C1893,ExpPat!$A$2:$D$47,4,FALSE)</f>
        <v>#VALUE!</v>
      </c>
      <c r="I1893" s="7" t="s">
        <v>3</v>
      </c>
      <c r="J1893" t="e">
        <f t="shared" si="119"/>
        <v>#VALUE!</v>
      </c>
      <c r="N1893" s="3" t="e">
        <f t="shared" si="116"/>
        <v>#VALUE!</v>
      </c>
      <c r="O1893" s="3" t="e">
        <f t="shared" si="117"/>
        <v>#VALUE!</v>
      </c>
      <c r="P1893" s="3" t="e">
        <f t="shared" si="118"/>
        <v>#VALUE!</v>
      </c>
    </row>
    <row r="1894" spans="1:16" x14ac:dyDescent="0.3">
      <c r="A1894" t="s">
        <v>590</v>
      </c>
      <c r="B1894" t="s">
        <v>591</v>
      </c>
      <c r="C1894" t="s">
        <v>591</v>
      </c>
      <c r="D1894" s="6" t="e">
        <f>+SED!AJ1894</f>
        <v>#VALUE!</v>
      </c>
      <c r="E1894" s="7" t="s">
        <v>3</v>
      </c>
      <c r="F1894" t="e">
        <f>VLOOKUP(B1894,RegInd!$B$2:$N$388,13,FALSE)</f>
        <v>#N/A</v>
      </c>
      <c r="G1894" s="7" t="s">
        <v>3</v>
      </c>
      <c r="H1894">
        <f>+VLOOKUP(C1894,ExpPat!$A$2:$D$47,4,FALSE)</f>
        <v>0.63184868435583652</v>
      </c>
      <c r="I1894" s="7">
        <v>0.63184868435583652</v>
      </c>
      <c r="J1894" t="e">
        <f t="shared" si="119"/>
        <v>#VALUE!</v>
      </c>
      <c r="N1894" s="3" t="e">
        <f t="shared" si="116"/>
        <v>#VALUE!</v>
      </c>
      <c r="O1894" s="3" t="e">
        <f t="shared" si="117"/>
        <v>#VALUE!</v>
      </c>
      <c r="P1894" s="3">
        <f t="shared" si="118"/>
        <v>0.99258990442603878</v>
      </c>
    </row>
    <row r="1895" spans="1:16" x14ac:dyDescent="0.3">
      <c r="A1895" t="s">
        <v>592</v>
      </c>
      <c r="B1895" t="s">
        <v>3533</v>
      </c>
      <c r="C1895" t="s">
        <v>591</v>
      </c>
      <c r="D1895" s="6" t="e">
        <f>+SED!AJ1895</f>
        <v>#VALUE!</v>
      </c>
      <c r="E1895" s="7" t="s">
        <v>3</v>
      </c>
      <c r="F1895" t="e">
        <f>VLOOKUP(B1895,RegInd!$B$2:$N$388,13,FALSE)</f>
        <v>#N/A</v>
      </c>
      <c r="G1895" s="7" t="s">
        <v>3</v>
      </c>
      <c r="H1895">
        <f>+VLOOKUP(C1895,ExpPat!$A$2:$D$47,4,FALSE)</f>
        <v>0.63184868435583652</v>
      </c>
      <c r="I1895" s="7">
        <v>0.63184868435583652</v>
      </c>
      <c r="J1895" t="e">
        <f t="shared" si="119"/>
        <v>#VALUE!</v>
      </c>
      <c r="N1895" s="3" t="e">
        <f t="shared" si="116"/>
        <v>#VALUE!</v>
      </c>
      <c r="O1895" s="3" t="e">
        <f t="shared" si="117"/>
        <v>#VALUE!</v>
      </c>
      <c r="P1895" s="3">
        <f t="shared" si="118"/>
        <v>0.99258990442603878</v>
      </c>
    </row>
    <row r="1896" spans="1:16" x14ac:dyDescent="0.3">
      <c r="A1896" t="s">
        <v>592</v>
      </c>
      <c r="B1896" t="s">
        <v>3534</v>
      </c>
      <c r="C1896" t="s">
        <v>591</v>
      </c>
      <c r="D1896" s="6" t="e">
        <f>+SED!AJ1896</f>
        <v>#VALUE!</v>
      </c>
      <c r="E1896" s="7" t="s">
        <v>3</v>
      </c>
      <c r="F1896" t="e">
        <f>VLOOKUP(B1896,RegInd!$B$2:$N$388,13,FALSE)</f>
        <v>#VALUE!</v>
      </c>
      <c r="G1896" s="7" t="s">
        <v>3</v>
      </c>
      <c r="H1896">
        <f>+VLOOKUP(C1896,ExpPat!$A$2:$D$47,4,FALSE)</f>
        <v>0.63184868435583652</v>
      </c>
      <c r="I1896" s="7">
        <v>0.63184868435583652</v>
      </c>
      <c r="J1896" t="e">
        <f t="shared" si="119"/>
        <v>#VALUE!</v>
      </c>
      <c r="N1896" s="3" t="e">
        <f t="shared" si="116"/>
        <v>#VALUE!</v>
      </c>
      <c r="O1896" s="3" t="e">
        <f t="shared" si="117"/>
        <v>#VALUE!</v>
      </c>
      <c r="P1896" s="3">
        <f t="shared" si="118"/>
        <v>0.99258990442603878</v>
      </c>
    </row>
    <row r="1897" spans="1:16" x14ac:dyDescent="0.3">
      <c r="A1897" t="s">
        <v>592</v>
      </c>
      <c r="B1897" t="s">
        <v>593</v>
      </c>
      <c r="C1897" t="s">
        <v>591</v>
      </c>
      <c r="D1897" s="6" t="e">
        <f>+SED!AJ1897</f>
        <v>#VALUE!</v>
      </c>
      <c r="E1897" s="7" t="s">
        <v>3</v>
      </c>
      <c r="F1897" t="e">
        <f>VLOOKUP(B1897,RegInd!$B$2:$N$388,13,FALSE)</f>
        <v>#N/A</v>
      </c>
      <c r="G1897" s="7" t="s">
        <v>3</v>
      </c>
      <c r="H1897">
        <f>+VLOOKUP(C1897,ExpPat!$A$2:$D$47,4,FALSE)</f>
        <v>0.63184868435583652</v>
      </c>
      <c r="I1897" s="7">
        <v>0.63184868435583652</v>
      </c>
      <c r="J1897" t="e">
        <f t="shared" si="119"/>
        <v>#VALUE!</v>
      </c>
      <c r="N1897" s="3" t="e">
        <f t="shared" si="116"/>
        <v>#VALUE!</v>
      </c>
      <c r="O1897" s="3" t="e">
        <f t="shared" si="117"/>
        <v>#VALUE!</v>
      </c>
      <c r="P1897" s="3">
        <f t="shared" si="118"/>
        <v>0.99258990442603878</v>
      </c>
    </row>
    <row r="1898" spans="1:16" x14ac:dyDescent="0.3">
      <c r="A1898" t="s">
        <v>604</v>
      </c>
      <c r="B1898" t="s">
        <v>605</v>
      </c>
      <c r="C1898" t="s">
        <v>605</v>
      </c>
      <c r="D1898" s="6" t="e">
        <f>+SED!AJ1898</f>
        <v>#VALUE!</v>
      </c>
      <c r="E1898" s="7" t="s">
        <v>3</v>
      </c>
      <c r="F1898" t="e">
        <f>VLOOKUP(B1898,RegInd!$B$2:$N$388,13,FALSE)</f>
        <v>#N/A</v>
      </c>
      <c r="G1898" s="7" t="s">
        <v>3</v>
      </c>
      <c r="H1898" t="e">
        <f>+VLOOKUP(C1898,ExpPat!$A$2:$D$47,4,FALSE)</f>
        <v>#VALUE!</v>
      </c>
      <c r="I1898" s="7" t="s">
        <v>3</v>
      </c>
      <c r="J1898" t="e">
        <f t="shared" si="119"/>
        <v>#VALUE!</v>
      </c>
      <c r="N1898" s="3" t="e">
        <f t="shared" si="116"/>
        <v>#VALUE!</v>
      </c>
      <c r="O1898" s="3" t="e">
        <f t="shared" si="117"/>
        <v>#VALUE!</v>
      </c>
      <c r="P1898" s="3" t="e">
        <f t="shared" si="118"/>
        <v>#VALUE!</v>
      </c>
    </row>
    <row r="1899" spans="1:16" x14ac:dyDescent="0.3">
      <c r="A1899" t="s">
        <v>3536</v>
      </c>
      <c r="B1899" t="s">
        <v>3535</v>
      </c>
      <c r="C1899" t="s">
        <v>605</v>
      </c>
      <c r="D1899" s="6" t="e">
        <f>+SED!AJ1899</f>
        <v>#VALUE!</v>
      </c>
      <c r="E1899" s="7" t="s">
        <v>3</v>
      </c>
      <c r="F1899" t="e">
        <f>VLOOKUP(B1899,RegInd!$B$2:$N$388,13,FALSE)</f>
        <v>#N/A</v>
      </c>
      <c r="G1899" s="7" t="s">
        <v>3</v>
      </c>
      <c r="H1899" t="e">
        <f>+VLOOKUP(C1899,ExpPat!$A$2:$D$47,4,FALSE)</f>
        <v>#VALUE!</v>
      </c>
      <c r="I1899" s="7" t="s">
        <v>3</v>
      </c>
      <c r="J1899" t="e">
        <f t="shared" si="119"/>
        <v>#VALUE!</v>
      </c>
      <c r="N1899" s="3" t="e">
        <f t="shared" si="116"/>
        <v>#VALUE!</v>
      </c>
      <c r="O1899" s="3" t="e">
        <f t="shared" si="117"/>
        <v>#VALUE!</v>
      </c>
      <c r="P1899" s="3" t="e">
        <f t="shared" si="118"/>
        <v>#VALUE!</v>
      </c>
    </row>
    <row r="1900" spans="1:16" x14ac:dyDescent="0.3">
      <c r="A1900" t="s">
        <v>3536</v>
      </c>
      <c r="B1900" t="s">
        <v>3537</v>
      </c>
      <c r="C1900" t="s">
        <v>605</v>
      </c>
      <c r="D1900" s="6" t="e">
        <f>+SED!AJ1900</f>
        <v>#VALUE!</v>
      </c>
      <c r="E1900" s="7" t="s">
        <v>3</v>
      </c>
      <c r="F1900" t="e">
        <f>VLOOKUP(B1900,RegInd!$B$2:$N$388,13,FALSE)</f>
        <v>#N/A</v>
      </c>
      <c r="G1900" s="7" t="s">
        <v>3</v>
      </c>
      <c r="H1900" t="e">
        <f>+VLOOKUP(C1900,ExpPat!$A$2:$D$47,4,FALSE)</f>
        <v>#VALUE!</v>
      </c>
      <c r="I1900" s="7" t="s">
        <v>3</v>
      </c>
      <c r="J1900" t="e">
        <f t="shared" si="119"/>
        <v>#VALUE!</v>
      </c>
      <c r="N1900" s="3" t="e">
        <f t="shared" si="116"/>
        <v>#VALUE!</v>
      </c>
      <c r="O1900" s="3" t="e">
        <f t="shared" si="117"/>
        <v>#VALUE!</v>
      </c>
      <c r="P1900" s="3" t="e">
        <f t="shared" si="118"/>
        <v>#VALUE!</v>
      </c>
    </row>
    <row r="1901" spans="1:16" x14ac:dyDescent="0.3">
      <c r="A1901" t="s">
        <v>3539</v>
      </c>
      <c r="B1901" t="s">
        <v>3538</v>
      </c>
      <c r="C1901" t="s">
        <v>605</v>
      </c>
      <c r="D1901" s="6">
        <f>+SED!AJ1901</f>
        <v>0.17126352866670999</v>
      </c>
      <c r="E1901" s="7">
        <v>0.17126352866670999</v>
      </c>
      <c r="F1901" t="e">
        <f>VLOOKUP(B1901,RegInd!$B$2:$N$388,13,FALSE)</f>
        <v>#N/A</v>
      </c>
      <c r="G1901" s="7" t="s">
        <v>3</v>
      </c>
      <c r="H1901" t="e">
        <f>+VLOOKUP(C1901,ExpPat!$A$2:$D$47,4,FALSE)</f>
        <v>#VALUE!</v>
      </c>
      <c r="I1901" s="7" t="s">
        <v>3</v>
      </c>
      <c r="J1901" t="e">
        <f t="shared" si="119"/>
        <v>#VALUE!</v>
      </c>
      <c r="N1901" s="3">
        <f t="shared" si="116"/>
        <v>0.84955076246333583</v>
      </c>
      <c r="O1901" s="3" t="e">
        <f t="shared" si="117"/>
        <v>#VALUE!</v>
      </c>
      <c r="P1901" s="3" t="e">
        <f t="shared" si="118"/>
        <v>#VALUE!</v>
      </c>
    </row>
    <row r="1902" spans="1:16" x14ac:dyDescent="0.3">
      <c r="A1902" t="s">
        <v>3541</v>
      </c>
      <c r="B1902" t="s">
        <v>3540</v>
      </c>
      <c r="C1902" t="s">
        <v>605</v>
      </c>
      <c r="D1902" s="6">
        <f>+SED!AJ1902</f>
        <v>0.17746101071426704</v>
      </c>
      <c r="E1902" s="7">
        <v>0.17746101071426704</v>
      </c>
      <c r="F1902" t="e">
        <f>VLOOKUP(B1902,RegInd!$B$2:$N$388,13,FALSE)</f>
        <v>#N/A</v>
      </c>
      <c r="G1902" s="7" t="s">
        <v>3</v>
      </c>
      <c r="H1902" t="e">
        <f>+VLOOKUP(C1902,ExpPat!$A$2:$D$47,4,FALSE)</f>
        <v>#VALUE!</v>
      </c>
      <c r="I1902" s="7" t="s">
        <v>3</v>
      </c>
      <c r="J1902" t="e">
        <f t="shared" si="119"/>
        <v>#VALUE!</v>
      </c>
      <c r="N1902" s="3">
        <f t="shared" si="116"/>
        <v>0.83945599968669127</v>
      </c>
      <c r="O1902" s="3" t="e">
        <f t="shared" si="117"/>
        <v>#VALUE!</v>
      </c>
      <c r="P1902" s="3" t="e">
        <f t="shared" si="118"/>
        <v>#VALUE!</v>
      </c>
    </row>
    <row r="1903" spans="1:16" x14ac:dyDescent="0.3">
      <c r="A1903" t="s">
        <v>3543</v>
      </c>
      <c r="B1903" t="s">
        <v>3542</v>
      </c>
      <c r="C1903" t="s">
        <v>605</v>
      </c>
      <c r="D1903" s="6">
        <f>+SED!AJ1903</f>
        <v>0.17316874144969707</v>
      </c>
      <c r="E1903" s="7">
        <v>0.17316874144969707</v>
      </c>
      <c r="F1903" t="e">
        <f>VLOOKUP(B1903,RegInd!$B$2:$N$388,13,FALSE)</f>
        <v>#N/A</v>
      </c>
      <c r="G1903" s="7" t="s">
        <v>3</v>
      </c>
      <c r="H1903" t="e">
        <f>+VLOOKUP(C1903,ExpPat!$A$2:$D$47,4,FALSE)</f>
        <v>#VALUE!</v>
      </c>
      <c r="I1903" s="7" t="s">
        <v>3</v>
      </c>
      <c r="J1903" t="e">
        <f t="shared" si="119"/>
        <v>#VALUE!</v>
      </c>
      <c r="N1903" s="3">
        <f t="shared" si="116"/>
        <v>0.84644745842216207</v>
      </c>
      <c r="O1903" s="3" t="e">
        <f t="shared" si="117"/>
        <v>#VALUE!</v>
      </c>
      <c r="P1903" s="3" t="e">
        <f t="shared" si="118"/>
        <v>#VALUE!</v>
      </c>
    </row>
    <row r="1904" spans="1:16" x14ac:dyDescent="0.3">
      <c r="A1904" t="s">
        <v>3545</v>
      </c>
      <c r="B1904" t="s">
        <v>3544</v>
      </c>
      <c r="C1904" t="s">
        <v>605</v>
      </c>
      <c r="D1904" s="6">
        <f>+SED!AJ1904</f>
        <v>0.17138953579899835</v>
      </c>
      <c r="E1904" s="7">
        <v>0.17138953579899835</v>
      </c>
      <c r="F1904" t="e">
        <f>VLOOKUP(B1904,RegInd!$B$2:$N$388,13,FALSE)</f>
        <v>#N/A</v>
      </c>
      <c r="G1904" s="7" t="s">
        <v>3</v>
      </c>
      <c r="H1904" t="e">
        <f>+VLOOKUP(C1904,ExpPat!$A$2:$D$47,4,FALSE)</f>
        <v>#VALUE!</v>
      </c>
      <c r="I1904" s="7" t="s">
        <v>3</v>
      </c>
      <c r="J1904" t="e">
        <f t="shared" si="119"/>
        <v>#VALUE!</v>
      </c>
      <c r="N1904" s="3">
        <f t="shared" si="116"/>
        <v>0.84934551586498253</v>
      </c>
      <c r="O1904" s="3" t="e">
        <f t="shared" si="117"/>
        <v>#VALUE!</v>
      </c>
      <c r="P1904" s="3" t="e">
        <f t="shared" si="118"/>
        <v>#VALUE!</v>
      </c>
    </row>
    <row r="1905" spans="1:16" x14ac:dyDescent="0.3">
      <c r="A1905" t="s">
        <v>3547</v>
      </c>
      <c r="B1905" t="s">
        <v>3546</v>
      </c>
      <c r="C1905" t="s">
        <v>605</v>
      </c>
      <c r="D1905" s="6">
        <f>+SED!AJ1905</f>
        <v>0.17115431779070642</v>
      </c>
      <c r="E1905" s="7">
        <v>0.17115431779070642</v>
      </c>
      <c r="F1905" t="e">
        <f>VLOOKUP(B1905,RegInd!$B$2:$N$388,13,FALSE)</f>
        <v>#N/A</v>
      </c>
      <c r="G1905" s="7" t="s">
        <v>3</v>
      </c>
      <c r="H1905" t="e">
        <f>+VLOOKUP(C1905,ExpPat!$A$2:$D$47,4,FALSE)</f>
        <v>#VALUE!</v>
      </c>
      <c r="I1905" s="7" t="s">
        <v>3</v>
      </c>
      <c r="J1905" t="e">
        <f t="shared" si="119"/>
        <v>#VALUE!</v>
      </c>
      <c r="N1905" s="3">
        <f t="shared" si="116"/>
        <v>0.84972865049551172</v>
      </c>
      <c r="O1905" s="3" t="e">
        <f t="shared" si="117"/>
        <v>#VALUE!</v>
      </c>
      <c r="P1905" s="3" t="e">
        <f t="shared" si="118"/>
        <v>#VALUE!</v>
      </c>
    </row>
    <row r="1906" spans="1:16" x14ac:dyDescent="0.3">
      <c r="A1906" t="s">
        <v>3549</v>
      </c>
      <c r="B1906" t="s">
        <v>3548</v>
      </c>
      <c r="C1906" t="s">
        <v>605</v>
      </c>
      <c r="D1906" s="6">
        <f>+SED!AJ1906</f>
        <v>0.17878513889387504</v>
      </c>
      <c r="E1906" s="7">
        <v>0.17878513889387504</v>
      </c>
      <c r="F1906" t="e">
        <f>VLOOKUP(B1906,RegInd!$B$2:$N$388,13,FALSE)</f>
        <v>#N/A</v>
      </c>
      <c r="G1906" s="7" t="s">
        <v>3</v>
      </c>
      <c r="H1906" t="e">
        <f>+VLOOKUP(C1906,ExpPat!$A$2:$D$47,4,FALSE)</f>
        <v>#VALUE!</v>
      </c>
      <c r="I1906" s="7" t="s">
        <v>3</v>
      </c>
      <c r="J1906" t="e">
        <f t="shared" si="119"/>
        <v>#VALUE!</v>
      </c>
      <c r="N1906" s="3">
        <f t="shared" si="116"/>
        <v>0.83729919475261627</v>
      </c>
      <c r="O1906" s="3" t="e">
        <f t="shared" si="117"/>
        <v>#VALUE!</v>
      </c>
      <c r="P1906" s="3" t="e">
        <f t="shared" si="118"/>
        <v>#VALUE!</v>
      </c>
    </row>
    <row r="1907" spans="1:16" x14ac:dyDescent="0.3">
      <c r="A1907" t="s">
        <v>3551</v>
      </c>
      <c r="B1907" t="s">
        <v>3550</v>
      </c>
      <c r="C1907" t="s">
        <v>605</v>
      </c>
      <c r="D1907" s="6">
        <f>+SED!AJ1907</f>
        <v>0.17683313967108774</v>
      </c>
      <c r="E1907" s="7">
        <v>0.17683313967108774</v>
      </c>
      <c r="F1907" t="e">
        <f>VLOOKUP(B1907,RegInd!$B$2:$N$388,13,FALSE)</f>
        <v>#N/A</v>
      </c>
      <c r="G1907" s="7" t="s">
        <v>3</v>
      </c>
      <c r="H1907" t="e">
        <f>+VLOOKUP(C1907,ExpPat!$A$2:$D$47,4,FALSE)</f>
        <v>#VALUE!</v>
      </c>
      <c r="I1907" s="7" t="s">
        <v>3</v>
      </c>
      <c r="J1907" t="e">
        <f t="shared" si="119"/>
        <v>#VALUE!</v>
      </c>
      <c r="N1907" s="3">
        <f t="shared" si="116"/>
        <v>0.84047870684204606</v>
      </c>
      <c r="O1907" s="3" t="e">
        <f t="shared" si="117"/>
        <v>#VALUE!</v>
      </c>
      <c r="P1907" s="3" t="e">
        <f t="shared" si="118"/>
        <v>#VALUE!</v>
      </c>
    </row>
    <row r="1908" spans="1:16" x14ac:dyDescent="0.3">
      <c r="A1908" t="s">
        <v>3553</v>
      </c>
      <c r="B1908" t="s">
        <v>3552</v>
      </c>
      <c r="C1908" t="s">
        <v>605</v>
      </c>
      <c r="D1908" s="6">
        <f>+SED!AJ1908</f>
        <v>0.17482151381603439</v>
      </c>
      <c r="E1908" s="7">
        <v>0.17482151381603439</v>
      </c>
      <c r="F1908" t="e">
        <f>VLOOKUP(B1908,RegInd!$B$2:$N$388,13,FALSE)</f>
        <v>#N/A</v>
      </c>
      <c r="G1908" s="7" t="s">
        <v>3</v>
      </c>
      <c r="H1908" t="e">
        <f>+VLOOKUP(C1908,ExpPat!$A$2:$D$47,4,FALSE)</f>
        <v>#VALUE!</v>
      </c>
      <c r="I1908" s="7" t="s">
        <v>3</v>
      </c>
      <c r="J1908" t="e">
        <f t="shared" si="119"/>
        <v>#VALUE!</v>
      </c>
      <c r="N1908" s="3">
        <f t="shared" si="116"/>
        <v>0.84375534171509625</v>
      </c>
      <c r="O1908" s="3" t="e">
        <f t="shared" si="117"/>
        <v>#VALUE!</v>
      </c>
      <c r="P1908" s="3" t="e">
        <f t="shared" si="118"/>
        <v>#VALUE!</v>
      </c>
    </row>
    <row r="1909" spans="1:16" x14ac:dyDescent="0.3">
      <c r="A1909" t="s">
        <v>3555</v>
      </c>
      <c r="B1909" t="s">
        <v>3554</v>
      </c>
      <c r="C1909" t="s">
        <v>605</v>
      </c>
      <c r="D1909" s="6" t="e">
        <f>+SED!AJ1909</f>
        <v>#VALUE!</v>
      </c>
      <c r="E1909" s="7" t="s">
        <v>3</v>
      </c>
      <c r="F1909" t="e">
        <f>VLOOKUP(B1909,RegInd!$B$2:$N$388,13,FALSE)</f>
        <v>#N/A</v>
      </c>
      <c r="G1909" s="7" t="s">
        <v>3</v>
      </c>
      <c r="H1909" t="e">
        <f>+VLOOKUP(C1909,ExpPat!$A$2:$D$47,4,FALSE)</f>
        <v>#VALUE!</v>
      </c>
      <c r="I1909" s="7" t="s">
        <v>3</v>
      </c>
      <c r="J1909" t="e">
        <f t="shared" si="119"/>
        <v>#VALUE!</v>
      </c>
      <c r="N1909" s="3" t="e">
        <f t="shared" si="116"/>
        <v>#VALUE!</v>
      </c>
      <c r="O1909" s="3" t="e">
        <f t="shared" si="117"/>
        <v>#VALUE!</v>
      </c>
      <c r="P1909" s="3" t="e">
        <f t="shared" si="118"/>
        <v>#VALUE!</v>
      </c>
    </row>
    <row r="1910" spans="1:16" x14ac:dyDescent="0.3">
      <c r="A1910" t="s">
        <v>3557</v>
      </c>
      <c r="B1910" t="s">
        <v>3556</v>
      </c>
      <c r="C1910" t="s">
        <v>605</v>
      </c>
      <c r="D1910" s="6" t="e">
        <f>+SED!AJ1910</f>
        <v>#VALUE!</v>
      </c>
      <c r="E1910" s="7" t="s">
        <v>3</v>
      </c>
      <c r="F1910" t="e">
        <f>VLOOKUP(B1910,RegInd!$B$2:$N$388,13,FALSE)</f>
        <v>#N/A</v>
      </c>
      <c r="G1910" s="7" t="s">
        <v>3</v>
      </c>
      <c r="H1910" t="e">
        <f>+VLOOKUP(C1910,ExpPat!$A$2:$D$47,4,FALSE)</f>
        <v>#VALUE!</v>
      </c>
      <c r="I1910" s="7" t="s">
        <v>3</v>
      </c>
      <c r="J1910" t="e">
        <f t="shared" si="119"/>
        <v>#VALUE!</v>
      </c>
      <c r="N1910" s="3" t="e">
        <f t="shared" si="116"/>
        <v>#VALUE!</v>
      </c>
      <c r="O1910" s="3" t="e">
        <f t="shared" si="117"/>
        <v>#VALUE!</v>
      </c>
      <c r="P1910" s="3" t="e">
        <f t="shared" si="118"/>
        <v>#VALUE!</v>
      </c>
    </row>
    <row r="1911" spans="1:16" x14ac:dyDescent="0.3">
      <c r="A1911" t="s">
        <v>3559</v>
      </c>
      <c r="B1911" t="s">
        <v>3558</v>
      </c>
      <c r="C1911" t="s">
        <v>605</v>
      </c>
      <c r="D1911" s="6" t="e">
        <f>+SED!AJ1911</f>
        <v>#VALUE!</v>
      </c>
      <c r="E1911" s="7" t="s">
        <v>3</v>
      </c>
      <c r="F1911" t="e">
        <f>VLOOKUP(B1911,RegInd!$B$2:$N$388,13,FALSE)</f>
        <v>#N/A</v>
      </c>
      <c r="G1911" s="7" t="s">
        <v>3</v>
      </c>
      <c r="H1911" t="e">
        <f>+VLOOKUP(C1911,ExpPat!$A$2:$D$47,4,FALSE)</f>
        <v>#VALUE!</v>
      </c>
      <c r="I1911" s="7" t="s">
        <v>3</v>
      </c>
      <c r="J1911" t="e">
        <f t="shared" si="119"/>
        <v>#VALUE!</v>
      </c>
      <c r="N1911" s="3" t="e">
        <f t="shared" si="116"/>
        <v>#VALUE!</v>
      </c>
      <c r="O1911" s="3" t="e">
        <f t="shared" si="117"/>
        <v>#VALUE!</v>
      </c>
      <c r="P1911" s="3" t="e">
        <f t="shared" si="118"/>
        <v>#VALUE!</v>
      </c>
    </row>
    <row r="1912" spans="1:16" x14ac:dyDescent="0.3">
      <c r="A1912" t="s">
        <v>606</v>
      </c>
      <c r="B1912" t="s">
        <v>607</v>
      </c>
      <c r="C1912" t="s">
        <v>607</v>
      </c>
      <c r="D1912" s="6" t="e">
        <f>+SED!AJ1912</f>
        <v>#VALUE!</v>
      </c>
      <c r="E1912" s="7" t="s">
        <v>3</v>
      </c>
      <c r="F1912" t="e">
        <f>VLOOKUP(B1912,RegInd!$B$2:$N$388,13,FALSE)</f>
        <v>#N/A</v>
      </c>
      <c r="G1912" s="7" t="s">
        <v>3</v>
      </c>
      <c r="H1912" t="e">
        <f>+VLOOKUP(C1912,ExpPat!$A$2:$D$47,4,FALSE)</f>
        <v>#N/A</v>
      </c>
      <c r="I1912" s="7" t="s">
        <v>3</v>
      </c>
      <c r="J1912" t="e">
        <f t="shared" si="119"/>
        <v>#VALUE!</v>
      </c>
      <c r="N1912" s="3" t="e">
        <f t="shared" si="116"/>
        <v>#VALUE!</v>
      </c>
      <c r="O1912" s="3" t="e">
        <f t="shared" si="117"/>
        <v>#VALUE!</v>
      </c>
      <c r="P1912" s="3" t="e">
        <f t="shared" si="118"/>
        <v>#VALUE!</v>
      </c>
    </row>
    <row r="1913" spans="1:16" x14ac:dyDescent="0.3">
      <c r="A1913" t="s">
        <v>3561</v>
      </c>
      <c r="B1913" t="s">
        <v>3560</v>
      </c>
      <c r="C1913" t="s">
        <v>607</v>
      </c>
      <c r="D1913" s="6" t="e">
        <f>+SED!AJ1913</f>
        <v>#VALUE!</v>
      </c>
      <c r="E1913" s="7" t="s">
        <v>3</v>
      </c>
      <c r="F1913" t="e">
        <f>VLOOKUP(B1913,RegInd!$B$2:$N$388,13,FALSE)</f>
        <v>#N/A</v>
      </c>
      <c r="G1913" s="7" t="s">
        <v>3</v>
      </c>
      <c r="H1913" t="e">
        <f>+VLOOKUP(C1913,ExpPat!$A$2:$D$47,4,FALSE)</f>
        <v>#N/A</v>
      </c>
      <c r="I1913" s="7" t="s">
        <v>3</v>
      </c>
      <c r="J1913" t="e">
        <f t="shared" si="119"/>
        <v>#VALUE!</v>
      </c>
      <c r="N1913" s="3" t="e">
        <f t="shared" si="116"/>
        <v>#VALUE!</v>
      </c>
      <c r="O1913" s="3" t="e">
        <f t="shared" si="117"/>
        <v>#VALUE!</v>
      </c>
      <c r="P1913" s="3" t="e">
        <f t="shared" si="118"/>
        <v>#VALUE!</v>
      </c>
    </row>
    <row r="1914" spans="1:16" x14ac:dyDescent="0.3">
      <c r="A1914" t="s">
        <v>3563</v>
      </c>
      <c r="B1914" t="s">
        <v>3562</v>
      </c>
      <c r="C1914" t="s">
        <v>607</v>
      </c>
      <c r="D1914" s="6" t="e">
        <f>+SED!AJ1914</f>
        <v>#VALUE!</v>
      </c>
      <c r="E1914" s="7" t="s">
        <v>3</v>
      </c>
      <c r="F1914" t="e">
        <f>VLOOKUP(B1914,RegInd!$B$2:$N$388,13,FALSE)</f>
        <v>#N/A</v>
      </c>
      <c r="G1914" s="7" t="s">
        <v>3</v>
      </c>
      <c r="H1914" t="e">
        <f>+VLOOKUP(C1914,ExpPat!$A$2:$D$47,4,FALSE)</f>
        <v>#N/A</v>
      </c>
      <c r="I1914" s="7" t="s">
        <v>3</v>
      </c>
      <c r="J1914" t="e">
        <f t="shared" si="119"/>
        <v>#VALUE!</v>
      </c>
      <c r="N1914" s="3" t="e">
        <f t="shared" si="116"/>
        <v>#VALUE!</v>
      </c>
      <c r="O1914" s="3" t="e">
        <f t="shared" si="117"/>
        <v>#VALUE!</v>
      </c>
      <c r="P1914" s="3" t="e">
        <f t="shared" si="118"/>
        <v>#VALUE!</v>
      </c>
    </row>
    <row r="1915" spans="1:16" x14ac:dyDescent="0.3">
      <c r="A1915" t="s">
        <v>3565</v>
      </c>
      <c r="B1915" t="s">
        <v>3564</v>
      </c>
      <c r="C1915" t="s">
        <v>607</v>
      </c>
      <c r="D1915" s="6" t="e">
        <f>+SED!AJ1915</f>
        <v>#VALUE!</v>
      </c>
      <c r="E1915" s="7" t="s">
        <v>3</v>
      </c>
      <c r="F1915" t="e">
        <f>VLOOKUP(B1915,RegInd!$B$2:$N$388,13,FALSE)</f>
        <v>#N/A</v>
      </c>
      <c r="G1915" s="7" t="s">
        <v>3</v>
      </c>
      <c r="H1915" t="e">
        <f>+VLOOKUP(C1915,ExpPat!$A$2:$D$47,4,FALSE)</f>
        <v>#N/A</v>
      </c>
      <c r="I1915" s="7" t="s">
        <v>3</v>
      </c>
      <c r="J1915" t="e">
        <f t="shared" si="119"/>
        <v>#VALUE!</v>
      </c>
      <c r="N1915" s="3" t="e">
        <f t="shared" si="116"/>
        <v>#VALUE!</v>
      </c>
      <c r="O1915" s="3" t="e">
        <f t="shared" si="117"/>
        <v>#VALUE!</v>
      </c>
      <c r="P1915" s="3" t="e">
        <f t="shared" si="118"/>
        <v>#VALUE!</v>
      </c>
    </row>
    <row r="1916" spans="1:16" x14ac:dyDescent="0.3">
      <c r="A1916" t="s">
        <v>3567</v>
      </c>
      <c r="B1916" t="s">
        <v>3566</v>
      </c>
      <c r="C1916" t="s">
        <v>607</v>
      </c>
      <c r="D1916" s="6" t="e">
        <f>+SED!AJ1916</f>
        <v>#VALUE!</v>
      </c>
      <c r="E1916" s="7" t="s">
        <v>3</v>
      </c>
      <c r="F1916" t="e">
        <f>VLOOKUP(B1916,RegInd!$B$2:$N$388,13,FALSE)</f>
        <v>#N/A</v>
      </c>
      <c r="G1916" s="7" t="s">
        <v>3</v>
      </c>
      <c r="H1916" t="e">
        <f>+VLOOKUP(C1916,ExpPat!$A$2:$D$47,4,FALSE)</f>
        <v>#N/A</v>
      </c>
      <c r="I1916" s="7" t="s">
        <v>3</v>
      </c>
      <c r="J1916" t="e">
        <f t="shared" si="119"/>
        <v>#VALUE!</v>
      </c>
      <c r="N1916" s="3" t="e">
        <f t="shared" si="116"/>
        <v>#VALUE!</v>
      </c>
      <c r="O1916" s="3" t="e">
        <f t="shared" si="117"/>
        <v>#VALUE!</v>
      </c>
      <c r="P1916" s="3" t="e">
        <f t="shared" si="118"/>
        <v>#VALUE!</v>
      </c>
    </row>
    <row r="1917" spans="1:16" x14ac:dyDescent="0.3">
      <c r="A1917" t="s">
        <v>3569</v>
      </c>
      <c r="B1917" t="s">
        <v>3568</v>
      </c>
      <c r="C1917" t="s">
        <v>607</v>
      </c>
      <c r="D1917" s="6" t="e">
        <f>+SED!AJ1917</f>
        <v>#VALUE!</v>
      </c>
      <c r="E1917" s="7" t="s">
        <v>3</v>
      </c>
      <c r="F1917" t="e">
        <f>VLOOKUP(B1917,RegInd!$B$2:$N$388,13,FALSE)</f>
        <v>#N/A</v>
      </c>
      <c r="G1917" s="7" t="s">
        <v>3</v>
      </c>
      <c r="H1917" t="e">
        <f>+VLOOKUP(C1917,ExpPat!$A$2:$D$47,4,FALSE)</f>
        <v>#N/A</v>
      </c>
      <c r="I1917" s="7" t="s">
        <v>3</v>
      </c>
      <c r="J1917" t="e">
        <f t="shared" si="119"/>
        <v>#VALUE!</v>
      </c>
      <c r="N1917" s="3" t="e">
        <f t="shared" si="116"/>
        <v>#VALUE!</v>
      </c>
      <c r="O1917" s="3" t="e">
        <f t="shared" si="117"/>
        <v>#VALUE!</v>
      </c>
      <c r="P1917" s="3" t="e">
        <f t="shared" si="118"/>
        <v>#VALUE!</v>
      </c>
    </row>
    <row r="1918" spans="1:16" x14ac:dyDescent="0.3">
      <c r="A1918" t="s">
        <v>3571</v>
      </c>
      <c r="B1918" t="s">
        <v>3570</v>
      </c>
      <c r="C1918" t="s">
        <v>607</v>
      </c>
      <c r="D1918" s="6" t="e">
        <f>+SED!AJ1918</f>
        <v>#VALUE!</v>
      </c>
      <c r="E1918" s="7" t="s">
        <v>3</v>
      </c>
      <c r="F1918" t="e">
        <f>VLOOKUP(B1918,RegInd!$B$2:$N$388,13,FALSE)</f>
        <v>#N/A</v>
      </c>
      <c r="G1918" s="7" t="s">
        <v>3</v>
      </c>
      <c r="H1918" t="e">
        <f>+VLOOKUP(C1918,ExpPat!$A$2:$D$47,4,FALSE)</f>
        <v>#N/A</v>
      </c>
      <c r="I1918" s="7" t="s">
        <v>3</v>
      </c>
      <c r="J1918" t="e">
        <f t="shared" si="119"/>
        <v>#VALUE!</v>
      </c>
      <c r="N1918" s="3" t="e">
        <f t="shared" si="116"/>
        <v>#VALUE!</v>
      </c>
      <c r="O1918" s="3" t="e">
        <f t="shared" si="117"/>
        <v>#VALUE!</v>
      </c>
      <c r="P1918" s="3" t="e">
        <f t="shared" si="118"/>
        <v>#VALUE!</v>
      </c>
    </row>
    <row r="1919" spans="1:16" x14ac:dyDescent="0.3">
      <c r="A1919" t="s">
        <v>3573</v>
      </c>
      <c r="B1919" t="s">
        <v>3572</v>
      </c>
      <c r="C1919" t="s">
        <v>607</v>
      </c>
      <c r="D1919" s="6" t="e">
        <f>+SED!AJ1919</f>
        <v>#VALUE!</v>
      </c>
      <c r="E1919" s="7" t="s">
        <v>3</v>
      </c>
      <c r="F1919" t="e">
        <f>VLOOKUP(B1919,RegInd!$B$2:$N$388,13,FALSE)</f>
        <v>#N/A</v>
      </c>
      <c r="G1919" s="7" t="s">
        <v>3</v>
      </c>
      <c r="H1919" t="e">
        <f>+VLOOKUP(C1919,ExpPat!$A$2:$D$47,4,FALSE)</f>
        <v>#N/A</v>
      </c>
      <c r="I1919" s="7" t="s">
        <v>3</v>
      </c>
      <c r="J1919" t="e">
        <f t="shared" si="119"/>
        <v>#VALUE!</v>
      </c>
      <c r="N1919" s="3" t="e">
        <f t="shared" si="116"/>
        <v>#VALUE!</v>
      </c>
      <c r="O1919" s="3" t="e">
        <f t="shared" si="117"/>
        <v>#VALUE!</v>
      </c>
      <c r="P1919" s="3" t="e">
        <f t="shared" si="118"/>
        <v>#VALUE!</v>
      </c>
    </row>
    <row r="1920" spans="1:16" x14ac:dyDescent="0.3">
      <c r="A1920" t="s">
        <v>3575</v>
      </c>
      <c r="B1920" t="s">
        <v>3574</v>
      </c>
      <c r="C1920" t="s">
        <v>607</v>
      </c>
      <c r="D1920" s="6" t="e">
        <f>+SED!AJ1920</f>
        <v>#VALUE!</v>
      </c>
      <c r="E1920" s="7" t="s">
        <v>3</v>
      </c>
      <c r="F1920" t="e">
        <f>VLOOKUP(B1920,RegInd!$B$2:$N$388,13,FALSE)</f>
        <v>#N/A</v>
      </c>
      <c r="G1920" s="7" t="s">
        <v>3</v>
      </c>
      <c r="H1920" t="e">
        <f>+VLOOKUP(C1920,ExpPat!$A$2:$D$47,4,FALSE)</f>
        <v>#N/A</v>
      </c>
      <c r="I1920" s="7" t="s">
        <v>3</v>
      </c>
      <c r="J1920" t="e">
        <f t="shared" si="119"/>
        <v>#VALUE!</v>
      </c>
      <c r="N1920" s="3" t="e">
        <f t="shared" si="116"/>
        <v>#VALUE!</v>
      </c>
      <c r="O1920" s="3" t="e">
        <f t="shared" si="117"/>
        <v>#VALUE!</v>
      </c>
      <c r="P1920" s="3" t="e">
        <f t="shared" si="118"/>
        <v>#VALUE!</v>
      </c>
    </row>
    <row r="1921" spans="1:16" x14ac:dyDescent="0.3">
      <c r="A1921" t="s">
        <v>3577</v>
      </c>
      <c r="B1921" t="s">
        <v>3576</v>
      </c>
      <c r="C1921" t="s">
        <v>607</v>
      </c>
      <c r="D1921" s="6" t="e">
        <f>+SED!AJ1921</f>
        <v>#VALUE!</v>
      </c>
      <c r="E1921" s="7" t="s">
        <v>3</v>
      </c>
      <c r="F1921" t="e">
        <f>VLOOKUP(B1921,RegInd!$B$2:$N$388,13,FALSE)</f>
        <v>#N/A</v>
      </c>
      <c r="G1921" s="7" t="s">
        <v>3</v>
      </c>
      <c r="H1921" t="e">
        <f>+VLOOKUP(C1921,ExpPat!$A$2:$D$47,4,FALSE)</f>
        <v>#N/A</v>
      </c>
      <c r="I1921" s="7" t="s">
        <v>3</v>
      </c>
      <c r="J1921" t="e">
        <f t="shared" si="119"/>
        <v>#VALUE!</v>
      </c>
      <c r="N1921" s="3" t="e">
        <f t="shared" si="116"/>
        <v>#VALUE!</v>
      </c>
      <c r="O1921" s="3" t="e">
        <f t="shared" si="117"/>
        <v>#VALUE!</v>
      </c>
      <c r="P1921" s="3" t="e">
        <f t="shared" si="118"/>
        <v>#VALUE!</v>
      </c>
    </row>
    <row r="1922" spans="1:16" x14ac:dyDescent="0.3">
      <c r="A1922" t="s">
        <v>3579</v>
      </c>
      <c r="B1922" t="s">
        <v>3578</v>
      </c>
      <c r="C1922" t="s">
        <v>607</v>
      </c>
      <c r="D1922" s="6" t="e">
        <f>+SED!AJ1922</f>
        <v>#VALUE!</v>
      </c>
      <c r="E1922" s="7" t="s">
        <v>3</v>
      </c>
      <c r="F1922" t="e">
        <f>VLOOKUP(B1922,RegInd!$B$2:$N$388,13,FALSE)</f>
        <v>#N/A</v>
      </c>
      <c r="G1922" s="7" t="s">
        <v>3</v>
      </c>
      <c r="H1922" t="e">
        <f>+VLOOKUP(C1922,ExpPat!$A$2:$D$47,4,FALSE)</f>
        <v>#N/A</v>
      </c>
      <c r="I1922" s="7" t="s">
        <v>3</v>
      </c>
      <c r="J1922" t="e">
        <f t="shared" si="119"/>
        <v>#VALUE!</v>
      </c>
      <c r="N1922" s="3" t="e">
        <f t="shared" ref="N1922:N1985" si="120">1-(E1922-$L$2)/($M$2-$L$2)</f>
        <v>#VALUE!</v>
      </c>
      <c r="O1922" s="3" t="e">
        <f t="shared" ref="O1922:O1985" si="121">+(G1922-$L$3)/($M$3-$L$3)</f>
        <v>#VALUE!</v>
      </c>
      <c r="P1922" s="3" t="e">
        <f t="shared" ref="P1922:P1985" si="122">+(I1922-$L$4)/($M$4-$L$4)</f>
        <v>#VALUE!</v>
      </c>
    </row>
    <row r="1923" spans="1:16" x14ac:dyDescent="0.3">
      <c r="A1923" t="s">
        <v>3581</v>
      </c>
      <c r="B1923" t="s">
        <v>3580</v>
      </c>
      <c r="C1923" t="s">
        <v>607</v>
      </c>
      <c r="D1923" s="6" t="e">
        <f>+SED!AJ1923</f>
        <v>#VALUE!</v>
      </c>
      <c r="E1923" s="7" t="s">
        <v>3</v>
      </c>
      <c r="F1923" t="e">
        <f>VLOOKUP(B1923,RegInd!$B$2:$N$388,13,FALSE)</f>
        <v>#N/A</v>
      </c>
      <c r="G1923" s="7" t="s">
        <v>3</v>
      </c>
      <c r="H1923" t="e">
        <f>+VLOOKUP(C1923,ExpPat!$A$2:$D$47,4,FALSE)</f>
        <v>#N/A</v>
      </c>
      <c r="I1923" s="7" t="s">
        <v>3</v>
      </c>
      <c r="J1923" t="e">
        <f t="shared" ref="J1923:J1986" si="123">+(N1923/3)+(O1923/3)+(P1923/3)</f>
        <v>#VALUE!</v>
      </c>
      <c r="N1923" s="3" t="e">
        <f t="shared" si="120"/>
        <v>#VALUE!</v>
      </c>
      <c r="O1923" s="3" t="e">
        <f t="shared" si="121"/>
        <v>#VALUE!</v>
      </c>
      <c r="P1923" s="3" t="e">
        <f t="shared" si="122"/>
        <v>#VALUE!</v>
      </c>
    </row>
    <row r="1924" spans="1:16" x14ac:dyDescent="0.3">
      <c r="A1924" t="s">
        <v>3583</v>
      </c>
      <c r="B1924" t="s">
        <v>3582</v>
      </c>
      <c r="C1924" t="s">
        <v>607</v>
      </c>
      <c r="D1924" s="6" t="e">
        <f>+SED!AJ1924</f>
        <v>#VALUE!</v>
      </c>
      <c r="E1924" s="7" t="s">
        <v>3</v>
      </c>
      <c r="F1924" t="e">
        <f>VLOOKUP(B1924,RegInd!$B$2:$N$388,13,FALSE)</f>
        <v>#N/A</v>
      </c>
      <c r="G1924" s="7" t="s">
        <v>3</v>
      </c>
      <c r="H1924" t="e">
        <f>+VLOOKUP(C1924,ExpPat!$A$2:$D$47,4,FALSE)</f>
        <v>#N/A</v>
      </c>
      <c r="I1924" s="7" t="s">
        <v>3</v>
      </c>
      <c r="J1924" t="e">
        <f t="shared" si="123"/>
        <v>#VALUE!</v>
      </c>
      <c r="N1924" s="3" t="e">
        <f t="shared" si="120"/>
        <v>#VALUE!</v>
      </c>
      <c r="O1924" s="3" t="e">
        <f t="shared" si="121"/>
        <v>#VALUE!</v>
      </c>
      <c r="P1924" s="3" t="e">
        <f t="shared" si="122"/>
        <v>#VALUE!</v>
      </c>
    </row>
    <row r="1925" spans="1:16" x14ac:dyDescent="0.3">
      <c r="A1925" t="s">
        <v>3585</v>
      </c>
      <c r="B1925" t="s">
        <v>3584</v>
      </c>
      <c r="C1925" t="s">
        <v>607</v>
      </c>
      <c r="D1925" s="6" t="e">
        <f>+SED!AJ1925</f>
        <v>#VALUE!</v>
      </c>
      <c r="E1925" s="7" t="s">
        <v>3</v>
      </c>
      <c r="F1925" t="e">
        <f>VLOOKUP(B1925,RegInd!$B$2:$N$388,13,FALSE)</f>
        <v>#N/A</v>
      </c>
      <c r="G1925" s="7" t="s">
        <v>3</v>
      </c>
      <c r="H1925" t="e">
        <f>+VLOOKUP(C1925,ExpPat!$A$2:$D$47,4,FALSE)</f>
        <v>#N/A</v>
      </c>
      <c r="I1925" s="7" t="s">
        <v>3</v>
      </c>
      <c r="J1925" t="e">
        <f t="shared" si="123"/>
        <v>#VALUE!</v>
      </c>
      <c r="N1925" s="3" t="e">
        <f t="shared" si="120"/>
        <v>#VALUE!</v>
      </c>
      <c r="O1925" s="3" t="e">
        <f t="shared" si="121"/>
        <v>#VALUE!</v>
      </c>
      <c r="P1925" s="3" t="e">
        <f t="shared" si="122"/>
        <v>#VALUE!</v>
      </c>
    </row>
    <row r="1926" spans="1:16" x14ac:dyDescent="0.3">
      <c r="A1926" t="s">
        <v>3587</v>
      </c>
      <c r="B1926" t="s">
        <v>3586</v>
      </c>
      <c r="C1926" t="s">
        <v>607</v>
      </c>
      <c r="D1926" s="6" t="e">
        <f>+SED!AJ1926</f>
        <v>#VALUE!</v>
      </c>
      <c r="E1926" s="7" t="s">
        <v>3</v>
      </c>
      <c r="F1926" t="e">
        <f>VLOOKUP(B1926,RegInd!$B$2:$N$388,13,FALSE)</f>
        <v>#N/A</v>
      </c>
      <c r="G1926" s="7" t="s">
        <v>3</v>
      </c>
      <c r="H1926" t="e">
        <f>+VLOOKUP(C1926,ExpPat!$A$2:$D$47,4,FALSE)</f>
        <v>#N/A</v>
      </c>
      <c r="I1926" s="7" t="s">
        <v>3</v>
      </c>
      <c r="J1926" t="e">
        <f t="shared" si="123"/>
        <v>#VALUE!</v>
      </c>
      <c r="N1926" s="3" t="e">
        <f t="shared" si="120"/>
        <v>#VALUE!</v>
      </c>
      <c r="O1926" s="3" t="e">
        <f t="shared" si="121"/>
        <v>#VALUE!</v>
      </c>
      <c r="P1926" s="3" t="e">
        <f t="shared" si="122"/>
        <v>#VALUE!</v>
      </c>
    </row>
    <row r="1927" spans="1:16" x14ac:dyDescent="0.3">
      <c r="A1927" t="s">
        <v>3589</v>
      </c>
      <c r="B1927" t="s">
        <v>3588</v>
      </c>
      <c r="C1927" t="s">
        <v>607</v>
      </c>
      <c r="D1927" s="6" t="e">
        <f>+SED!AJ1927</f>
        <v>#VALUE!</v>
      </c>
      <c r="E1927" s="7" t="s">
        <v>3</v>
      </c>
      <c r="F1927" t="e">
        <f>VLOOKUP(B1927,RegInd!$B$2:$N$388,13,FALSE)</f>
        <v>#N/A</v>
      </c>
      <c r="G1927" s="7" t="s">
        <v>3</v>
      </c>
      <c r="H1927" t="e">
        <f>+VLOOKUP(C1927,ExpPat!$A$2:$D$47,4,FALSE)</f>
        <v>#N/A</v>
      </c>
      <c r="I1927" s="7" t="s">
        <v>3</v>
      </c>
      <c r="J1927" t="e">
        <f t="shared" si="123"/>
        <v>#VALUE!</v>
      </c>
      <c r="N1927" s="3" t="e">
        <f t="shared" si="120"/>
        <v>#VALUE!</v>
      </c>
      <c r="O1927" s="3" t="e">
        <f t="shared" si="121"/>
        <v>#VALUE!</v>
      </c>
      <c r="P1927" s="3" t="e">
        <f t="shared" si="122"/>
        <v>#VALUE!</v>
      </c>
    </row>
    <row r="1928" spans="1:16" x14ac:dyDescent="0.3">
      <c r="A1928" t="s">
        <v>3591</v>
      </c>
      <c r="B1928" t="s">
        <v>3590</v>
      </c>
      <c r="C1928" t="s">
        <v>607</v>
      </c>
      <c r="D1928" s="6" t="e">
        <f>+SED!AJ1928</f>
        <v>#VALUE!</v>
      </c>
      <c r="E1928" s="7" t="s">
        <v>3</v>
      </c>
      <c r="F1928" t="e">
        <f>VLOOKUP(B1928,RegInd!$B$2:$N$388,13,FALSE)</f>
        <v>#N/A</v>
      </c>
      <c r="G1928" s="7" t="s">
        <v>3</v>
      </c>
      <c r="H1928" t="e">
        <f>+VLOOKUP(C1928,ExpPat!$A$2:$D$47,4,FALSE)</f>
        <v>#N/A</v>
      </c>
      <c r="I1928" s="7" t="s">
        <v>3</v>
      </c>
      <c r="J1928" t="e">
        <f t="shared" si="123"/>
        <v>#VALUE!</v>
      </c>
      <c r="N1928" s="3" t="e">
        <f t="shared" si="120"/>
        <v>#VALUE!</v>
      </c>
      <c r="O1928" s="3" t="e">
        <f t="shared" si="121"/>
        <v>#VALUE!</v>
      </c>
      <c r="P1928" s="3" t="e">
        <f t="shared" si="122"/>
        <v>#VALUE!</v>
      </c>
    </row>
    <row r="1929" spans="1:16" x14ac:dyDescent="0.3">
      <c r="A1929" t="s">
        <v>3555</v>
      </c>
      <c r="B1929" t="s">
        <v>3592</v>
      </c>
      <c r="C1929" t="s">
        <v>607</v>
      </c>
      <c r="D1929" s="6" t="e">
        <f>+SED!AJ1929</f>
        <v>#VALUE!</v>
      </c>
      <c r="E1929" s="7" t="s">
        <v>3</v>
      </c>
      <c r="F1929" t="e">
        <f>VLOOKUP(B1929,RegInd!$B$2:$N$388,13,FALSE)</f>
        <v>#N/A</v>
      </c>
      <c r="G1929" s="7" t="s">
        <v>3</v>
      </c>
      <c r="H1929" t="e">
        <f>+VLOOKUP(C1929,ExpPat!$A$2:$D$47,4,FALSE)</f>
        <v>#N/A</v>
      </c>
      <c r="I1929" s="7" t="s">
        <v>3</v>
      </c>
      <c r="J1929" t="e">
        <f t="shared" si="123"/>
        <v>#VALUE!</v>
      </c>
      <c r="N1929" s="3" t="e">
        <f t="shared" si="120"/>
        <v>#VALUE!</v>
      </c>
      <c r="O1929" s="3" t="e">
        <f t="shared" si="121"/>
        <v>#VALUE!</v>
      </c>
      <c r="P1929" s="3" t="e">
        <f t="shared" si="122"/>
        <v>#VALUE!</v>
      </c>
    </row>
    <row r="1930" spans="1:16" x14ac:dyDescent="0.3">
      <c r="A1930" t="s">
        <v>3557</v>
      </c>
      <c r="B1930" t="s">
        <v>3593</v>
      </c>
      <c r="C1930" t="s">
        <v>607</v>
      </c>
      <c r="D1930" s="6" t="e">
        <f>+SED!AJ1930</f>
        <v>#VALUE!</v>
      </c>
      <c r="E1930" s="7" t="s">
        <v>3</v>
      </c>
      <c r="F1930" t="e">
        <f>VLOOKUP(B1930,RegInd!$B$2:$N$388,13,FALSE)</f>
        <v>#N/A</v>
      </c>
      <c r="G1930" s="7" t="s">
        <v>3</v>
      </c>
      <c r="H1930" t="e">
        <f>+VLOOKUP(C1930,ExpPat!$A$2:$D$47,4,FALSE)</f>
        <v>#N/A</v>
      </c>
      <c r="I1930" s="7" t="s">
        <v>3</v>
      </c>
      <c r="J1930" t="e">
        <f t="shared" si="123"/>
        <v>#VALUE!</v>
      </c>
      <c r="N1930" s="3" t="e">
        <f t="shared" si="120"/>
        <v>#VALUE!</v>
      </c>
      <c r="O1930" s="3" t="e">
        <f t="shared" si="121"/>
        <v>#VALUE!</v>
      </c>
      <c r="P1930" s="3" t="e">
        <f t="shared" si="122"/>
        <v>#VALUE!</v>
      </c>
    </row>
    <row r="1931" spans="1:16" x14ac:dyDescent="0.3">
      <c r="A1931" t="s">
        <v>3559</v>
      </c>
      <c r="B1931" t="s">
        <v>3594</v>
      </c>
      <c r="C1931" t="s">
        <v>607</v>
      </c>
      <c r="D1931" s="6" t="e">
        <f>+SED!AJ1931</f>
        <v>#VALUE!</v>
      </c>
      <c r="E1931" s="7" t="s">
        <v>3</v>
      </c>
      <c r="F1931" t="e">
        <f>VLOOKUP(B1931,RegInd!$B$2:$N$388,13,FALSE)</f>
        <v>#N/A</v>
      </c>
      <c r="G1931" s="7" t="s">
        <v>3</v>
      </c>
      <c r="H1931" t="e">
        <f>+VLOOKUP(C1931,ExpPat!$A$2:$D$47,4,FALSE)</f>
        <v>#N/A</v>
      </c>
      <c r="I1931" s="7" t="s">
        <v>3</v>
      </c>
      <c r="J1931" t="e">
        <f t="shared" si="123"/>
        <v>#VALUE!</v>
      </c>
      <c r="N1931" s="3" t="e">
        <f t="shared" si="120"/>
        <v>#VALUE!</v>
      </c>
      <c r="O1931" s="3" t="e">
        <f t="shared" si="121"/>
        <v>#VALUE!</v>
      </c>
      <c r="P1931" s="3" t="e">
        <f t="shared" si="122"/>
        <v>#VALUE!</v>
      </c>
    </row>
    <row r="1932" spans="1:16" x14ac:dyDescent="0.3">
      <c r="A1932" t="s">
        <v>608</v>
      </c>
      <c r="B1932" t="s">
        <v>609</v>
      </c>
      <c r="C1932" t="s">
        <v>609</v>
      </c>
      <c r="D1932" s="6" t="e">
        <f>+SED!AJ1932</f>
        <v>#VALUE!</v>
      </c>
      <c r="E1932" s="7" t="s">
        <v>3</v>
      </c>
      <c r="F1932" t="e">
        <f>VLOOKUP(B1932,RegInd!$B$2:$N$388,13,FALSE)</f>
        <v>#N/A</v>
      </c>
      <c r="G1932" s="7" t="s">
        <v>3</v>
      </c>
      <c r="H1932">
        <f>+VLOOKUP(C1932,ExpPat!$A$2:$D$47,4,FALSE)</f>
        <v>0.56099630020466529</v>
      </c>
      <c r="I1932" s="7">
        <v>0.56099630020466529</v>
      </c>
      <c r="J1932" t="e">
        <f t="shared" si="123"/>
        <v>#VALUE!</v>
      </c>
      <c r="N1932" s="3" t="e">
        <f t="shared" si="120"/>
        <v>#VALUE!</v>
      </c>
      <c r="O1932" s="3" t="e">
        <f t="shared" si="121"/>
        <v>#VALUE!</v>
      </c>
      <c r="P1932" s="3">
        <f t="shared" si="122"/>
        <v>0.8530425697466445</v>
      </c>
    </row>
    <row r="1933" spans="1:16" x14ac:dyDescent="0.3">
      <c r="A1933" t="s">
        <v>3596</v>
      </c>
      <c r="B1933" t="s">
        <v>3595</v>
      </c>
      <c r="C1933" t="s">
        <v>609</v>
      </c>
      <c r="D1933" s="6" t="e">
        <f>+SED!AJ1933</f>
        <v>#VALUE!</v>
      </c>
      <c r="E1933" s="7" t="s">
        <v>3</v>
      </c>
      <c r="F1933" t="e">
        <f>VLOOKUP(B1933,RegInd!$B$2:$N$388,13,FALSE)</f>
        <v>#N/A</v>
      </c>
      <c r="G1933" s="7" t="s">
        <v>3</v>
      </c>
      <c r="H1933">
        <f>+VLOOKUP(C1933,ExpPat!$A$2:$D$47,4,FALSE)</f>
        <v>0.56099630020466529</v>
      </c>
      <c r="I1933" s="7">
        <v>0.56099630020466529</v>
      </c>
      <c r="J1933" t="e">
        <f t="shared" si="123"/>
        <v>#VALUE!</v>
      </c>
      <c r="N1933" s="3" t="e">
        <f t="shared" si="120"/>
        <v>#VALUE!</v>
      </c>
      <c r="O1933" s="3" t="e">
        <f t="shared" si="121"/>
        <v>#VALUE!</v>
      </c>
      <c r="P1933" s="3">
        <f t="shared" si="122"/>
        <v>0.8530425697466445</v>
      </c>
    </row>
    <row r="1934" spans="1:16" x14ac:dyDescent="0.3">
      <c r="A1934" t="s">
        <v>3598</v>
      </c>
      <c r="B1934" t="s">
        <v>3597</v>
      </c>
      <c r="C1934" t="s">
        <v>609</v>
      </c>
      <c r="D1934" s="6" t="e">
        <f>+SED!AJ1934</f>
        <v>#VALUE!</v>
      </c>
      <c r="E1934" s="7" t="s">
        <v>3</v>
      </c>
      <c r="F1934" t="e">
        <f>VLOOKUP(B1934,RegInd!$B$2:$N$388,13,FALSE)</f>
        <v>#N/A</v>
      </c>
      <c r="G1934" s="7" t="s">
        <v>3</v>
      </c>
      <c r="H1934">
        <f>+VLOOKUP(C1934,ExpPat!$A$2:$D$47,4,FALSE)</f>
        <v>0.56099630020466529</v>
      </c>
      <c r="I1934" s="7">
        <v>0.56099630020466529</v>
      </c>
      <c r="J1934" t="e">
        <f t="shared" si="123"/>
        <v>#VALUE!</v>
      </c>
      <c r="N1934" s="3" t="e">
        <f t="shared" si="120"/>
        <v>#VALUE!</v>
      </c>
      <c r="O1934" s="3" t="e">
        <f t="shared" si="121"/>
        <v>#VALUE!</v>
      </c>
      <c r="P1934" s="3">
        <f t="shared" si="122"/>
        <v>0.8530425697466445</v>
      </c>
    </row>
    <row r="1935" spans="1:16" x14ac:dyDescent="0.3">
      <c r="A1935" t="s">
        <v>3600</v>
      </c>
      <c r="B1935" t="s">
        <v>3599</v>
      </c>
      <c r="C1935" t="s">
        <v>609</v>
      </c>
      <c r="D1935" s="6" t="e">
        <f>+SED!AJ1935</f>
        <v>#VALUE!</v>
      </c>
      <c r="E1935" s="7" t="s">
        <v>3</v>
      </c>
      <c r="F1935" t="e">
        <f>VLOOKUP(B1935,RegInd!$B$2:$N$388,13,FALSE)</f>
        <v>#N/A</v>
      </c>
      <c r="G1935" s="7" t="s">
        <v>3</v>
      </c>
      <c r="H1935">
        <f>+VLOOKUP(C1935,ExpPat!$A$2:$D$47,4,FALSE)</f>
        <v>0.56099630020466529</v>
      </c>
      <c r="I1935" s="7">
        <v>0.56099630020466529</v>
      </c>
      <c r="J1935" t="e">
        <f t="shared" si="123"/>
        <v>#VALUE!</v>
      </c>
      <c r="N1935" s="3" t="e">
        <f t="shared" si="120"/>
        <v>#VALUE!</v>
      </c>
      <c r="O1935" s="3" t="e">
        <f t="shared" si="121"/>
        <v>#VALUE!</v>
      </c>
      <c r="P1935" s="3">
        <f t="shared" si="122"/>
        <v>0.8530425697466445</v>
      </c>
    </row>
    <row r="1936" spans="1:16" x14ac:dyDescent="0.3">
      <c r="A1936" t="s">
        <v>3602</v>
      </c>
      <c r="B1936" t="s">
        <v>3601</v>
      </c>
      <c r="C1936" t="s">
        <v>609</v>
      </c>
      <c r="D1936" s="6" t="e">
        <f>+SED!AJ1936</f>
        <v>#VALUE!</v>
      </c>
      <c r="E1936" s="7" t="s">
        <v>3</v>
      </c>
      <c r="F1936" t="e">
        <f>VLOOKUP(B1936,RegInd!$B$2:$N$388,13,FALSE)</f>
        <v>#N/A</v>
      </c>
      <c r="G1936" s="7" t="s">
        <v>3</v>
      </c>
      <c r="H1936">
        <f>+VLOOKUP(C1936,ExpPat!$A$2:$D$47,4,FALSE)</f>
        <v>0.56099630020466529</v>
      </c>
      <c r="I1936" s="7">
        <v>0.56099630020466529</v>
      </c>
      <c r="J1936" t="e">
        <f t="shared" si="123"/>
        <v>#VALUE!</v>
      </c>
      <c r="N1936" s="3" t="e">
        <f t="shared" si="120"/>
        <v>#VALUE!</v>
      </c>
      <c r="O1936" s="3" t="e">
        <f t="shared" si="121"/>
        <v>#VALUE!</v>
      </c>
      <c r="P1936" s="3">
        <f t="shared" si="122"/>
        <v>0.8530425697466445</v>
      </c>
    </row>
    <row r="1937" spans="1:16" x14ac:dyDescent="0.3">
      <c r="A1937" t="s">
        <v>3604</v>
      </c>
      <c r="B1937" t="s">
        <v>3603</v>
      </c>
      <c r="C1937" t="s">
        <v>609</v>
      </c>
      <c r="D1937" s="6" t="e">
        <f>+SED!AJ1937</f>
        <v>#VALUE!</v>
      </c>
      <c r="E1937" s="7" t="s">
        <v>3</v>
      </c>
      <c r="F1937" t="e">
        <f>VLOOKUP(B1937,RegInd!$B$2:$N$388,13,FALSE)</f>
        <v>#N/A</v>
      </c>
      <c r="G1937" s="7" t="s">
        <v>3</v>
      </c>
      <c r="H1937">
        <f>+VLOOKUP(C1937,ExpPat!$A$2:$D$47,4,FALSE)</f>
        <v>0.56099630020466529</v>
      </c>
      <c r="I1937" s="7">
        <v>0.56099630020466529</v>
      </c>
      <c r="J1937" t="e">
        <f t="shared" si="123"/>
        <v>#VALUE!</v>
      </c>
      <c r="N1937" s="3" t="e">
        <f t="shared" si="120"/>
        <v>#VALUE!</v>
      </c>
      <c r="O1937" s="3" t="e">
        <f t="shared" si="121"/>
        <v>#VALUE!</v>
      </c>
      <c r="P1937" s="3">
        <f t="shared" si="122"/>
        <v>0.8530425697466445</v>
      </c>
    </row>
    <row r="1938" spans="1:16" x14ac:dyDescent="0.3">
      <c r="A1938" t="s">
        <v>3606</v>
      </c>
      <c r="B1938" t="s">
        <v>3605</v>
      </c>
      <c r="C1938" t="s">
        <v>609</v>
      </c>
      <c r="D1938" s="6" t="e">
        <f>+SED!AJ1938</f>
        <v>#VALUE!</v>
      </c>
      <c r="E1938" s="7" t="s">
        <v>3</v>
      </c>
      <c r="F1938" t="e">
        <f>VLOOKUP(B1938,RegInd!$B$2:$N$388,13,FALSE)</f>
        <v>#N/A</v>
      </c>
      <c r="G1938" s="7" t="s">
        <v>3</v>
      </c>
      <c r="H1938">
        <f>+VLOOKUP(C1938,ExpPat!$A$2:$D$47,4,FALSE)</f>
        <v>0.56099630020466529</v>
      </c>
      <c r="I1938" s="7">
        <v>0.56099630020466529</v>
      </c>
      <c r="J1938" t="e">
        <f t="shared" si="123"/>
        <v>#VALUE!</v>
      </c>
      <c r="N1938" s="3" t="e">
        <f t="shared" si="120"/>
        <v>#VALUE!</v>
      </c>
      <c r="O1938" s="3" t="e">
        <f t="shared" si="121"/>
        <v>#VALUE!</v>
      </c>
      <c r="P1938" s="3">
        <f t="shared" si="122"/>
        <v>0.8530425697466445</v>
      </c>
    </row>
    <row r="1939" spans="1:16" x14ac:dyDescent="0.3">
      <c r="A1939" t="s">
        <v>3608</v>
      </c>
      <c r="B1939" t="s">
        <v>3607</v>
      </c>
      <c r="C1939" t="s">
        <v>609</v>
      </c>
      <c r="D1939" s="6" t="e">
        <f>+SED!AJ1939</f>
        <v>#VALUE!</v>
      </c>
      <c r="E1939" s="7" t="s">
        <v>3</v>
      </c>
      <c r="F1939" t="e">
        <f>VLOOKUP(B1939,RegInd!$B$2:$N$388,13,FALSE)</f>
        <v>#N/A</v>
      </c>
      <c r="G1939" s="7" t="s">
        <v>3</v>
      </c>
      <c r="H1939">
        <f>+VLOOKUP(C1939,ExpPat!$A$2:$D$47,4,FALSE)</f>
        <v>0.56099630020466529</v>
      </c>
      <c r="I1939" s="7">
        <v>0.56099630020466529</v>
      </c>
      <c r="J1939" t="e">
        <f t="shared" si="123"/>
        <v>#VALUE!</v>
      </c>
      <c r="N1939" s="3" t="e">
        <f t="shared" si="120"/>
        <v>#VALUE!</v>
      </c>
      <c r="O1939" s="3" t="e">
        <f t="shared" si="121"/>
        <v>#VALUE!</v>
      </c>
      <c r="P1939" s="3">
        <f t="shared" si="122"/>
        <v>0.8530425697466445</v>
      </c>
    </row>
    <row r="1940" spans="1:16" x14ac:dyDescent="0.3">
      <c r="A1940" t="s">
        <v>3610</v>
      </c>
      <c r="B1940" t="s">
        <v>3609</v>
      </c>
      <c r="C1940" t="s">
        <v>609</v>
      </c>
      <c r="D1940" s="6" t="e">
        <f>+SED!AJ1940</f>
        <v>#VALUE!</v>
      </c>
      <c r="E1940" s="7" t="s">
        <v>3</v>
      </c>
      <c r="F1940" t="e">
        <f>VLOOKUP(B1940,RegInd!$B$2:$N$388,13,FALSE)</f>
        <v>#N/A</v>
      </c>
      <c r="G1940" s="7" t="s">
        <v>3</v>
      </c>
      <c r="H1940">
        <f>+VLOOKUP(C1940,ExpPat!$A$2:$D$47,4,FALSE)</f>
        <v>0.56099630020466529</v>
      </c>
      <c r="I1940" s="7">
        <v>0.56099630020466529</v>
      </c>
      <c r="J1940" t="e">
        <f t="shared" si="123"/>
        <v>#VALUE!</v>
      </c>
      <c r="N1940" s="3" t="e">
        <f t="shared" si="120"/>
        <v>#VALUE!</v>
      </c>
      <c r="O1940" s="3" t="e">
        <f t="shared" si="121"/>
        <v>#VALUE!</v>
      </c>
      <c r="P1940" s="3">
        <f t="shared" si="122"/>
        <v>0.8530425697466445</v>
      </c>
    </row>
    <row r="1941" spans="1:16" x14ac:dyDescent="0.3">
      <c r="A1941" t="s">
        <v>3612</v>
      </c>
      <c r="B1941" t="s">
        <v>3611</v>
      </c>
      <c r="C1941" t="s">
        <v>609</v>
      </c>
      <c r="D1941" s="6" t="e">
        <f>+SED!AJ1941</f>
        <v>#VALUE!</v>
      </c>
      <c r="E1941" s="7" t="s">
        <v>3</v>
      </c>
      <c r="F1941" t="e">
        <f>VLOOKUP(B1941,RegInd!$B$2:$N$388,13,FALSE)</f>
        <v>#N/A</v>
      </c>
      <c r="G1941" s="7" t="s">
        <v>3</v>
      </c>
      <c r="H1941">
        <f>+VLOOKUP(C1941,ExpPat!$A$2:$D$47,4,FALSE)</f>
        <v>0.56099630020466529</v>
      </c>
      <c r="I1941" s="7">
        <v>0.56099630020466529</v>
      </c>
      <c r="J1941" t="e">
        <f t="shared" si="123"/>
        <v>#VALUE!</v>
      </c>
      <c r="N1941" s="3" t="e">
        <f t="shared" si="120"/>
        <v>#VALUE!</v>
      </c>
      <c r="O1941" s="3" t="e">
        <f t="shared" si="121"/>
        <v>#VALUE!</v>
      </c>
      <c r="P1941" s="3">
        <f t="shared" si="122"/>
        <v>0.8530425697466445</v>
      </c>
    </row>
    <row r="1942" spans="1:16" x14ac:dyDescent="0.3">
      <c r="A1942" t="s">
        <v>3614</v>
      </c>
      <c r="B1942" t="s">
        <v>3613</v>
      </c>
      <c r="C1942" t="s">
        <v>609</v>
      </c>
      <c r="D1942" s="6" t="e">
        <f>+SED!AJ1942</f>
        <v>#VALUE!</v>
      </c>
      <c r="E1942" s="7" t="s">
        <v>3</v>
      </c>
      <c r="F1942" t="e">
        <f>VLOOKUP(B1942,RegInd!$B$2:$N$388,13,FALSE)</f>
        <v>#N/A</v>
      </c>
      <c r="G1942" s="7" t="s">
        <v>3</v>
      </c>
      <c r="H1942">
        <f>+VLOOKUP(C1942,ExpPat!$A$2:$D$47,4,FALSE)</f>
        <v>0.56099630020466529</v>
      </c>
      <c r="I1942" s="7">
        <v>0.56099630020466529</v>
      </c>
      <c r="J1942" t="e">
        <f t="shared" si="123"/>
        <v>#VALUE!</v>
      </c>
      <c r="N1942" s="3" t="e">
        <f t="shared" si="120"/>
        <v>#VALUE!</v>
      </c>
      <c r="O1942" s="3" t="e">
        <f t="shared" si="121"/>
        <v>#VALUE!</v>
      </c>
      <c r="P1942" s="3">
        <f t="shared" si="122"/>
        <v>0.8530425697466445</v>
      </c>
    </row>
    <row r="1943" spans="1:16" x14ac:dyDescent="0.3">
      <c r="A1943" t="s">
        <v>3616</v>
      </c>
      <c r="B1943" t="s">
        <v>3615</v>
      </c>
      <c r="C1943" t="s">
        <v>609</v>
      </c>
      <c r="D1943" s="6" t="e">
        <f>+SED!AJ1943</f>
        <v>#VALUE!</v>
      </c>
      <c r="E1943" s="7" t="s">
        <v>3</v>
      </c>
      <c r="F1943" t="e">
        <f>VLOOKUP(B1943,RegInd!$B$2:$N$388,13,FALSE)</f>
        <v>#N/A</v>
      </c>
      <c r="G1943" s="7" t="s">
        <v>3</v>
      </c>
      <c r="H1943">
        <f>+VLOOKUP(C1943,ExpPat!$A$2:$D$47,4,FALSE)</f>
        <v>0.56099630020466529</v>
      </c>
      <c r="I1943" s="7">
        <v>0.56099630020466529</v>
      </c>
      <c r="J1943" t="e">
        <f t="shared" si="123"/>
        <v>#VALUE!</v>
      </c>
      <c r="N1943" s="3" t="e">
        <f t="shared" si="120"/>
        <v>#VALUE!</v>
      </c>
      <c r="O1943" s="3" t="e">
        <f t="shared" si="121"/>
        <v>#VALUE!</v>
      </c>
      <c r="P1943" s="3">
        <f t="shared" si="122"/>
        <v>0.8530425697466445</v>
      </c>
    </row>
    <row r="1944" spans="1:16" x14ac:dyDescent="0.3">
      <c r="A1944" t="s">
        <v>3618</v>
      </c>
      <c r="B1944" t="s">
        <v>3617</v>
      </c>
      <c r="C1944" t="s">
        <v>609</v>
      </c>
      <c r="D1944" s="6" t="e">
        <f>+SED!AJ1944</f>
        <v>#VALUE!</v>
      </c>
      <c r="E1944" s="7" t="s">
        <v>3</v>
      </c>
      <c r="F1944" t="e">
        <f>VLOOKUP(B1944,RegInd!$B$2:$N$388,13,FALSE)</f>
        <v>#N/A</v>
      </c>
      <c r="G1944" s="7" t="s">
        <v>3</v>
      </c>
      <c r="H1944">
        <f>+VLOOKUP(C1944,ExpPat!$A$2:$D$47,4,FALSE)</f>
        <v>0.56099630020466529</v>
      </c>
      <c r="I1944" s="7">
        <v>0.56099630020466529</v>
      </c>
      <c r="J1944" t="e">
        <f t="shared" si="123"/>
        <v>#VALUE!</v>
      </c>
      <c r="N1944" s="3" t="e">
        <f t="shared" si="120"/>
        <v>#VALUE!</v>
      </c>
      <c r="O1944" s="3" t="e">
        <f t="shared" si="121"/>
        <v>#VALUE!</v>
      </c>
      <c r="P1944" s="3">
        <f t="shared" si="122"/>
        <v>0.8530425697466445</v>
      </c>
    </row>
    <row r="1945" spans="1:16" x14ac:dyDescent="0.3">
      <c r="A1945" t="s">
        <v>3620</v>
      </c>
      <c r="B1945" t="s">
        <v>3619</v>
      </c>
      <c r="C1945" t="s">
        <v>609</v>
      </c>
      <c r="D1945" s="6" t="e">
        <f>+SED!AJ1945</f>
        <v>#VALUE!</v>
      </c>
      <c r="E1945" s="7" t="s">
        <v>3</v>
      </c>
      <c r="F1945" t="e">
        <f>VLOOKUP(B1945,RegInd!$B$2:$N$388,13,FALSE)</f>
        <v>#N/A</v>
      </c>
      <c r="G1945" s="7" t="s">
        <v>3</v>
      </c>
      <c r="H1945">
        <f>+VLOOKUP(C1945,ExpPat!$A$2:$D$47,4,FALSE)</f>
        <v>0.56099630020466529</v>
      </c>
      <c r="I1945" s="7">
        <v>0.56099630020466529</v>
      </c>
      <c r="J1945" t="e">
        <f t="shared" si="123"/>
        <v>#VALUE!</v>
      </c>
      <c r="N1945" s="3" t="e">
        <f t="shared" si="120"/>
        <v>#VALUE!</v>
      </c>
      <c r="O1945" s="3" t="e">
        <f t="shared" si="121"/>
        <v>#VALUE!</v>
      </c>
      <c r="P1945" s="3">
        <f t="shared" si="122"/>
        <v>0.8530425697466445</v>
      </c>
    </row>
    <row r="1946" spans="1:16" x14ac:dyDescent="0.3">
      <c r="A1946" t="s">
        <v>3622</v>
      </c>
      <c r="B1946" t="s">
        <v>3621</v>
      </c>
      <c r="C1946" t="s">
        <v>609</v>
      </c>
      <c r="D1946" s="6" t="e">
        <f>+SED!AJ1946</f>
        <v>#VALUE!</v>
      </c>
      <c r="E1946" s="7" t="s">
        <v>3</v>
      </c>
      <c r="F1946" t="e">
        <f>VLOOKUP(B1946,RegInd!$B$2:$N$388,13,FALSE)</f>
        <v>#N/A</v>
      </c>
      <c r="G1946" s="7" t="s">
        <v>3</v>
      </c>
      <c r="H1946">
        <f>+VLOOKUP(C1946,ExpPat!$A$2:$D$47,4,FALSE)</f>
        <v>0.56099630020466529</v>
      </c>
      <c r="I1946" s="7">
        <v>0.56099630020466529</v>
      </c>
      <c r="J1946" t="e">
        <f t="shared" si="123"/>
        <v>#VALUE!</v>
      </c>
      <c r="N1946" s="3" t="e">
        <f t="shared" si="120"/>
        <v>#VALUE!</v>
      </c>
      <c r="O1946" s="3" t="e">
        <f t="shared" si="121"/>
        <v>#VALUE!</v>
      </c>
      <c r="P1946" s="3">
        <f t="shared" si="122"/>
        <v>0.8530425697466445</v>
      </c>
    </row>
    <row r="1947" spans="1:16" x14ac:dyDescent="0.3">
      <c r="A1947" t="s">
        <v>3624</v>
      </c>
      <c r="B1947" t="s">
        <v>3623</v>
      </c>
      <c r="C1947" t="s">
        <v>609</v>
      </c>
      <c r="D1947" s="6" t="e">
        <f>+SED!AJ1947</f>
        <v>#VALUE!</v>
      </c>
      <c r="E1947" s="7" t="s">
        <v>3</v>
      </c>
      <c r="F1947" t="e">
        <f>VLOOKUP(B1947,RegInd!$B$2:$N$388,13,FALSE)</f>
        <v>#N/A</v>
      </c>
      <c r="G1947" s="7" t="s">
        <v>3</v>
      </c>
      <c r="H1947">
        <f>+VLOOKUP(C1947,ExpPat!$A$2:$D$47,4,FALSE)</f>
        <v>0.56099630020466529</v>
      </c>
      <c r="I1947" s="7">
        <v>0.56099630020466529</v>
      </c>
      <c r="J1947" t="e">
        <f t="shared" si="123"/>
        <v>#VALUE!</v>
      </c>
      <c r="N1947" s="3" t="e">
        <f t="shared" si="120"/>
        <v>#VALUE!</v>
      </c>
      <c r="O1947" s="3" t="e">
        <f t="shared" si="121"/>
        <v>#VALUE!</v>
      </c>
      <c r="P1947" s="3">
        <f t="shared" si="122"/>
        <v>0.8530425697466445</v>
      </c>
    </row>
    <row r="1948" spans="1:16" x14ac:dyDescent="0.3">
      <c r="A1948" t="s">
        <v>3626</v>
      </c>
      <c r="B1948" t="s">
        <v>3625</v>
      </c>
      <c r="C1948" t="s">
        <v>609</v>
      </c>
      <c r="D1948" s="6" t="e">
        <f>+SED!AJ1948</f>
        <v>#VALUE!</v>
      </c>
      <c r="E1948" s="7" t="s">
        <v>3</v>
      </c>
      <c r="F1948" t="e">
        <f>VLOOKUP(B1948,RegInd!$B$2:$N$388,13,FALSE)</f>
        <v>#N/A</v>
      </c>
      <c r="G1948" s="7" t="s">
        <v>3</v>
      </c>
      <c r="H1948">
        <f>+VLOOKUP(C1948,ExpPat!$A$2:$D$47,4,FALSE)</f>
        <v>0.56099630020466529</v>
      </c>
      <c r="I1948" s="7">
        <v>0.56099630020466529</v>
      </c>
      <c r="J1948" t="e">
        <f t="shared" si="123"/>
        <v>#VALUE!</v>
      </c>
      <c r="N1948" s="3" t="e">
        <f t="shared" si="120"/>
        <v>#VALUE!</v>
      </c>
      <c r="O1948" s="3" t="e">
        <f t="shared" si="121"/>
        <v>#VALUE!</v>
      </c>
      <c r="P1948" s="3">
        <f t="shared" si="122"/>
        <v>0.8530425697466445</v>
      </c>
    </row>
    <row r="1949" spans="1:16" x14ac:dyDescent="0.3">
      <c r="A1949" t="s">
        <v>3628</v>
      </c>
      <c r="B1949" t="s">
        <v>3627</v>
      </c>
      <c r="C1949" t="s">
        <v>609</v>
      </c>
      <c r="D1949" s="6" t="e">
        <f>+SED!AJ1949</f>
        <v>#VALUE!</v>
      </c>
      <c r="E1949" s="7" t="s">
        <v>3</v>
      </c>
      <c r="F1949" t="e">
        <f>VLOOKUP(B1949,RegInd!$B$2:$N$388,13,FALSE)</f>
        <v>#N/A</v>
      </c>
      <c r="G1949" s="7" t="s">
        <v>3</v>
      </c>
      <c r="H1949">
        <f>+VLOOKUP(C1949,ExpPat!$A$2:$D$47,4,FALSE)</f>
        <v>0.56099630020466529</v>
      </c>
      <c r="I1949" s="7">
        <v>0.56099630020466529</v>
      </c>
      <c r="J1949" t="e">
        <f t="shared" si="123"/>
        <v>#VALUE!</v>
      </c>
      <c r="N1949" s="3" t="e">
        <f t="shared" si="120"/>
        <v>#VALUE!</v>
      </c>
      <c r="O1949" s="3" t="e">
        <f t="shared" si="121"/>
        <v>#VALUE!</v>
      </c>
      <c r="P1949" s="3">
        <f t="shared" si="122"/>
        <v>0.8530425697466445</v>
      </c>
    </row>
    <row r="1950" spans="1:16" x14ac:dyDescent="0.3">
      <c r="A1950" t="s">
        <v>3630</v>
      </c>
      <c r="B1950" t="s">
        <v>3629</v>
      </c>
      <c r="C1950" t="s">
        <v>609</v>
      </c>
      <c r="D1950" s="6" t="e">
        <f>+SED!AJ1950</f>
        <v>#VALUE!</v>
      </c>
      <c r="E1950" s="7" t="s">
        <v>3</v>
      </c>
      <c r="F1950" t="e">
        <f>VLOOKUP(B1950,RegInd!$B$2:$N$388,13,FALSE)</f>
        <v>#N/A</v>
      </c>
      <c r="G1950" s="7" t="s">
        <v>3</v>
      </c>
      <c r="H1950">
        <f>+VLOOKUP(C1950,ExpPat!$A$2:$D$47,4,FALSE)</f>
        <v>0.56099630020466529</v>
      </c>
      <c r="I1950" s="7">
        <v>0.56099630020466529</v>
      </c>
      <c r="J1950" t="e">
        <f t="shared" si="123"/>
        <v>#VALUE!</v>
      </c>
      <c r="N1950" s="3" t="e">
        <f t="shared" si="120"/>
        <v>#VALUE!</v>
      </c>
      <c r="O1950" s="3" t="e">
        <f t="shared" si="121"/>
        <v>#VALUE!</v>
      </c>
      <c r="P1950" s="3">
        <f t="shared" si="122"/>
        <v>0.8530425697466445</v>
      </c>
    </row>
    <row r="1951" spans="1:16" x14ac:dyDescent="0.3">
      <c r="A1951" t="s">
        <v>3632</v>
      </c>
      <c r="B1951" t="s">
        <v>3631</v>
      </c>
      <c r="C1951" t="s">
        <v>609</v>
      </c>
      <c r="D1951" s="6" t="e">
        <f>+SED!AJ1951</f>
        <v>#VALUE!</v>
      </c>
      <c r="E1951" s="7" t="s">
        <v>3</v>
      </c>
      <c r="F1951" t="e">
        <f>VLOOKUP(B1951,RegInd!$B$2:$N$388,13,FALSE)</f>
        <v>#N/A</v>
      </c>
      <c r="G1951" s="7" t="s">
        <v>3</v>
      </c>
      <c r="H1951">
        <f>+VLOOKUP(C1951,ExpPat!$A$2:$D$47,4,FALSE)</f>
        <v>0.56099630020466529</v>
      </c>
      <c r="I1951" s="7">
        <v>0.56099630020466529</v>
      </c>
      <c r="J1951" t="e">
        <f t="shared" si="123"/>
        <v>#VALUE!</v>
      </c>
      <c r="N1951" s="3" t="e">
        <f t="shared" si="120"/>
        <v>#VALUE!</v>
      </c>
      <c r="O1951" s="3" t="e">
        <f t="shared" si="121"/>
        <v>#VALUE!</v>
      </c>
      <c r="P1951" s="3">
        <f t="shared" si="122"/>
        <v>0.8530425697466445</v>
      </c>
    </row>
    <row r="1952" spans="1:16" x14ac:dyDescent="0.3">
      <c r="A1952" t="s">
        <v>3634</v>
      </c>
      <c r="B1952" t="s">
        <v>3633</v>
      </c>
      <c r="C1952" t="s">
        <v>609</v>
      </c>
      <c r="D1952" s="6" t="e">
        <f>+SED!AJ1952</f>
        <v>#VALUE!</v>
      </c>
      <c r="E1952" s="7" t="s">
        <v>3</v>
      </c>
      <c r="F1952" t="e">
        <f>VLOOKUP(B1952,RegInd!$B$2:$N$388,13,FALSE)</f>
        <v>#N/A</v>
      </c>
      <c r="G1952" s="7" t="s">
        <v>3</v>
      </c>
      <c r="H1952">
        <f>+VLOOKUP(C1952,ExpPat!$A$2:$D$47,4,FALSE)</f>
        <v>0.56099630020466529</v>
      </c>
      <c r="I1952" s="7">
        <v>0.56099630020466529</v>
      </c>
      <c r="J1952" t="e">
        <f t="shared" si="123"/>
        <v>#VALUE!</v>
      </c>
      <c r="N1952" s="3" t="e">
        <f t="shared" si="120"/>
        <v>#VALUE!</v>
      </c>
      <c r="O1952" s="3" t="e">
        <f t="shared" si="121"/>
        <v>#VALUE!</v>
      </c>
      <c r="P1952" s="3">
        <f t="shared" si="122"/>
        <v>0.8530425697466445</v>
      </c>
    </row>
    <row r="1953" spans="1:16" x14ac:dyDescent="0.3">
      <c r="A1953" t="s">
        <v>3636</v>
      </c>
      <c r="B1953" t="s">
        <v>3635</v>
      </c>
      <c r="C1953" t="s">
        <v>609</v>
      </c>
      <c r="D1953" s="6" t="e">
        <f>+SED!AJ1953</f>
        <v>#VALUE!</v>
      </c>
      <c r="E1953" s="7" t="s">
        <v>3</v>
      </c>
      <c r="F1953" t="e">
        <f>VLOOKUP(B1953,RegInd!$B$2:$N$388,13,FALSE)</f>
        <v>#N/A</v>
      </c>
      <c r="G1953" s="7" t="s">
        <v>3</v>
      </c>
      <c r="H1953">
        <f>+VLOOKUP(C1953,ExpPat!$A$2:$D$47,4,FALSE)</f>
        <v>0.56099630020466529</v>
      </c>
      <c r="I1953" s="7">
        <v>0.56099630020466529</v>
      </c>
      <c r="J1953" t="e">
        <f t="shared" si="123"/>
        <v>#VALUE!</v>
      </c>
      <c r="N1953" s="3" t="e">
        <f t="shared" si="120"/>
        <v>#VALUE!</v>
      </c>
      <c r="O1953" s="3" t="e">
        <f t="shared" si="121"/>
        <v>#VALUE!</v>
      </c>
      <c r="P1953" s="3">
        <f t="shared" si="122"/>
        <v>0.8530425697466445</v>
      </c>
    </row>
    <row r="1954" spans="1:16" x14ac:dyDescent="0.3">
      <c r="A1954" t="s">
        <v>3638</v>
      </c>
      <c r="B1954" t="s">
        <v>3637</v>
      </c>
      <c r="C1954" t="s">
        <v>609</v>
      </c>
      <c r="D1954" s="6" t="e">
        <f>+SED!AJ1954</f>
        <v>#VALUE!</v>
      </c>
      <c r="E1954" s="7" t="s">
        <v>3</v>
      </c>
      <c r="F1954" t="e">
        <f>VLOOKUP(B1954,RegInd!$B$2:$N$388,13,FALSE)</f>
        <v>#N/A</v>
      </c>
      <c r="G1954" s="7" t="s">
        <v>3</v>
      </c>
      <c r="H1954">
        <f>+VLOOKUP(C1954,ExpPat!$A$2:$D$47,4,FALSE)</f>
        <v>0.56099630020466529</v>
      </c>
      <c r="I1954" s="7">
        <v>0.56099630020466529</v>
      </c>
      <c r="J1954" t="e">
        <f t="shared" si="123"/>
        <v>#VALUE!</v>
      </c>
      <c r="N1954" s="3" t="e">
        <f t="shared" si="120"/>
        <v>#VALUE!</v>
      </c>
      <c r="O1954" s="3" t="e">
        <f t="shared" si="121"/>
        <v>#VALUE!</v>
      </c>
      <c r="P1954" s="3">
        <f t="shared" si="122"/>
        <v>0.8530425697466445</v>
      </c>
    </row>
    <row r="1955" spans="1:16" x14ac:dyDescent="0.3">
      <c r="A1955" t="s">
        <v>3640</v>
      </c>
      <c r="B1955" t="s">
        <v>3639</v>
      </c>
      <c r="C1955" t="s">
        <v>609</v>
      </c>
      <c r="D1955" s="6" t="e">
        <f>+SED!AJ1955</f>
        <v>#VALUE!</v>
      </c>
      <c r="E1955" s="7" t="s">
        <v>3</v>
      </c>
      <c r="F1955" t="e">
        <f>VLOOKUP(B1955,RegInd!$B$2:$N$388,13,FALSE)</f>
        <v>#N/A</v>
      </c>
      <c r="G1955" s="7" t="s">
        <v>3</v>
      </c>
      <c r="H1955">
        <f>+VLOOKUP(C1955,ExpPat!$A$2:$D$47,4,FALSE)</f>
        <v>0.56099630020466529</v>
      </c>
      <c r="I1955" s="7">
        <v>0.56099630020466529</v>
      </c>
      <c r="J1955" t="e">
        <f t="shared" si="123"/>
        <v>#VALUE!</v>
      </c>
      <c r="N1955" s="3" t="e">
        <f t="shared" si="120"/>
        <v>#VALUE!</v>
      </c>
      <c r="O1955" s="3" t="e">
        <f t="shared" si="121"/>
        <v>#VALUE!</v>
      </c>
      <c r="P1955" s="3">
        <f t="shared" si="122"/>
        <v>0.8530425697466445</v>
      </c>
    </row>
    <row r="1956" spans="1:16" x14ac:dyDescent="0.3">
      <c r="A1956" t="s">
        <v>3642</v>
      </c>
      <c r="B1956" t="s">
        <v>3641</v>
      </c>
      <c r="C1956" t="s">
        <v>609</v>
      </c>
      <c r="D1956" s="6" t="e">
        <f>+SED!AJ1956</f>
        <v>#VALUE!</v>
      </c>
      <c r="E1956" s="7" t="s">
        <v>3</v>
      </c>
      <c r="F1956" t="e">
        <f>VLOOKUP(B1956,RegInd!$B$2:$N$388,13,FALSE)</f>
        <v>#N/A</v>
      </c>
      <c r="G1956" s="7" t="s">
        <v>3</v>
      </c>
      <c r="H1956">
        <f>+VLOOKUP(C1956,ExpPat!$A$2:$D$47,4,FALSE)</f>
        <v>0.56099630020466529</v>
      </c>
      <c r="I1956" s="7">
        <v>0.56099630020466529</v>
      </c>
      <c r="J1956" t="e">
        <f t="shared" si="123"/>
        <v>#VALUE!</v>
      </c>
      <c r="N1956" s="3" t="e">
        <f t="shared" si="120"/>
        <v>#VALUE!</v>
      </c>
      <c r="O1956" s="3" t="e">
        <f t="shared" si="121"/>
        <v>#VALUE!</v>
      </c>
      <c r="P1956" s="3">
        <f t="shared" si="122"/>
        <v>0.8530425697466445</v>
      </c>
    </row>
    <row r="1957" spans="1:16" x14ac:dyDescent="0.3">
      <c r="A1957" t="s">
        <v>3644</v>
      </c>
      <c r="B1957" t="s">
        <v>3643</v>
      </c>
      <c r="C1957" t="s">
        <v>609</v>
      </c>
      <c r="D1957" s="6" t="e">
        <f>+SED!AJ1957</f>
        <v>#VALUE!</v>
      </c>
      <c r="E1957" s="7" t="s">
        <v>3</v>
      </c>
      <c r="F1957" t="e">
        <f>VLOOKUP(B1957,RegInd!$B$2:$N$388,13,FALSE)</f>
        <v>#N/A</v>
      </c>
      <c r="G1957" s="7" t="s">
        <v>3</v>
      </c>
      <c r="H1957">
        <f>+VLOOKUP(C1957,ExpPat!$A$2:$D$47,4,FALSE)</f>
        <v>0.56099630020466529</v>
      </c>
      <c r="I1957" s="7">
        <v>0.56099630020466529</v>
      </c>
      <c r="J1957" t="e">
        <f t="shared" si="123"/>
        <v>#VALUE!</v>
      </c>
      <c r="N1957" s="3" t="e">
        <f t="shared" si="120"/>
        <v>#VALUE!</v>
      </c>
      <c r="O1957" s="3" t="e">
        <f t="shared" si="121"/>
        <v>#VALUE!</v>
      </c>
      <c r="P1957" s="3">
        <f t="shared" si="122"/>
        <v>0.8530425697466445</v>
      </c>
    </row>
    <row r="1958" spans="1:16" x14ac:dyDescent="0.3">
      <c r="A1958" t="s">
        <v>3646</v>
      </c>
      <c r="B1958" t="s">
        <v>3645</v>
      </c>
      <c r="C1958" t="s">
        <v>609</v>
      </c>
      <c r="D1958" s="6" t="e">
        <f>+SED!AJ1958</f>
        <v>#VALUE!</v>
      </c>
      <c r="E1958" s="7" t="s">
        <v>3</v>
      </c>
      <c r="F1958" t="e">
        <f>VLOOKUP(B1958,RegInd!$B$2:$N$388,13,FALSE)</f>
        <v>#N/A</v>
      </c>
      <c r="G1958" s="7" t="s">
        <v>3</v>
      </c>
      <c r="H1958">
        <f>+VLOOKUP(C1958,ExpPat!$A$2:$D$47,4,FALSE)</f>
        <v>0.56099630020466529</v>
      </c>
      <c r="I1958" s="7">
        <v>0.56099630020466529</v>
      </c>
      <c r="J1958" t="e">
        <f t="shared" si="123"/>
        <v>#VALUE!</v>
      </c>
      <c r="N1958" s="3" t="e">
        <f t="shared" si="120"/>
        <v>#VALUE!</v>
      </c>
      <c r="O1958" s="3" t="e">
        <f t="shared" si="121"/>
        <v>#VALUE!</v>
      </c>
      <c r="P1958" s="3">
        <f t="shared" si="122"/>
        <v>0.8530425697466445</v>
      </c>
    </row>
    <row r="1959" spans="1:16" x14ac:dyDescent="0.3">
      <c r="A1959" t="s">
        <v>3648</v>
      </c>
      <c r="B1959" t="s">
        <v>3647</v>
      </c>
      <c r="C1959" t="s">
        <v>609</v>
      </c>
      <c r="D1959" s="6" t="e">
        <f>+SED!AJ1959</f>
        <v>#VALUE!</v>
      </c>
      <c r="E1959" s="7" t="s">
        <v>3</v>
      </c>
      <c r="F1959" t="e">
        <f>VLOOKUP(B1959,RegInd!$B$2:$N$388,13,FALSE)</f>
        <v>#N/A</v>
      </c>
      <c r="G1959" s="7" t="s">
        <v>3</v>
      </c>
      <c r="H1959">
        <f>+VLOOKUP(C1959,ExpPat!$A$2:$D$47,4,FALSE)</f>
        <v>0.56099630020466529</v>
      </c>
      <c r="I1959" s="7">
        <v>0.56099630020466529</v>
      </c>
      <c r="J1959" t="e">
        <f t="shared" si="123"/>
        <v>#VALUE!</v>
      </c>
      <c r="N1959" s="3" t="e">
        <f t="shared" si="120"/>
        <v>#VALUE!</v>
      </c>
      <c r="O1959" s="3" t="e">
        <f t="shared" si="121"/>
        <v>#VALUE!</v>
      </c>
      <c r="P1959" s="3">
        <f t="shared" si="122"/>
        <v>0.8530425697466445</v>
      </c>
    </row>
    <row r="1960" spans="1:16" x14ac:dyDescent="0.3">
      <c r="A1960" t="s">
        <v>3650</v>
      </c>
      <c r="B1960" t="s">
        <v>3649</v>
      </c>
      <c r="C1960" t="s">
        <v>609</v>
      </c>
      <c r="D1960" s="6" t="e">
        <f>+SED!AJ1960</f>
        <v>#VALUE!</v>
      </c>
      <c r="E1960" s="7" t="s">
        <v>3</v>
      </c>
      <c r="F1960" t="e">
        <f>VLOOKUP(B1960,RegInd!$B$2:$N$388,13,FALSE)</f>
        <v>#N/A</v>
      </c>
      <c r="G1960" s="7" t="s">
        <v>3</v>
      </c>
      <c r="H1960">
        <f>+VLOOKUP(C1960,ExpPat!$A$2:$D$47,4,FALSE)</f>
        <v>0.56099630020466529</v>
      </c>
      <c r="I1960" s="7">
        <v>0.56099630020466529</v>
      </c>
      <c r="J1960" t="e">
        <f t="shared" si="123"/>
        <v>#VALUE!</v>
      </c>
      <c r="N1960" s="3" t="e">
        <f t="shared" si="120"/>
        <v>#VALUE!</v>
      </c>
      <c r="O1960" s="3" t="e">
        <f t="shared" si="121"/>
        <v>#VALUE!</v>
      </c>
      <c r="P1960" s="3">
        <f t="shared" si="122"/>
        <v>0.8530425697466445</v>
      </c>
    </row>
    <row r="1961" spans="1:16" x14ac:dyDescent="0.3">
      <c r="A1961" t="s">
        <v>3652</v>
      </c>
      <c r="B1961" t="s">
        <v>3651</v>
      </c>
      <c r="C1961" t="s">
        <v>609</v>
      </c>
      <c r="D1961" s="6" t="e">
        <f>+SED!AJ1961</f>
        <v>#VALUE!</v>
      </c>
      <c r="E1961" s="7" t="s">
        <v>3</v>
      </c>
      <c r="F1961" t="e">
        <f>VLOOKUP(B1961,RegInd!$B$2:$N$388,13,FALSE)</f>
        <v>#N/A</v>
      </c>
      <c r="G1961" s="7" t="s">
        <v>3</v>
      </c>
      <c r="H1961">
        <f>+VLOOKUP(C1961,ExpPat!$A$2:$D$47,4,FALSE)</f>
        <v>0.56099630020466529</v>
      </c>
      <c r="I1961" s="7">
        <v>0.56099630020466529</v>
      </c>
      <c r="J1961" t="e">
        <f t="shared" si="123"/>
        <v>#VALUE!</v>
      </c>
      <c r="N1961" s="3" t="e">
        <f t="shared" si="120"/>
        <v>#VALUE!</v>
      </c>
      <c r="O1961" s="3" t="e">
        <f t="shared" si="121"/>
        <v>#VALUE!</v>
      </c>
      <c r="P1961" s="3">
        <f t="shared" si="122"/>
        <v>0.8530425697466445</v>
      </c>
    </row>
    <row r="1962" spans="1:16" x14ac:dyDescent="0.3">
      <c r="A1962" t="s">
        <v>3654</v>
      </c>
      <c r="B1962" t="s">
        <v>3653</v>
      </c>
      <c r="C1962" t="s">
        <v>609</v>
      </c>
      <c r="D1962" s="6" t="e">
        <f>+SED!AJ1962</f>
        <v>#VALUE!</v>
      </c>
      <c r="E1962" s="7" t="s">
        <v>3</v>
      </c>
      <c r="F1962" t="e">
        <f>VLOOKUP(B1962,RegInd!$B$2:$N$388,13,FALSE)</f>
        <v>#N/A</v>
      </c>
      <c r="G1962" s="7" t="s">
        <v>3</v>
      </c>
      <c r="H1962">
        <f>+VLOOKUP(C1962,ExpPat!$A$2:$D$47,4,FALSE)</f>
        <v>0.56099630020466529</v>
      </c>
      <c r="I1962" s="7">
        <v>0.56099630020466529</v>
      </c>
      <c r="J1962" t="e">
        <f t="shared" si="123"/>
        <v>#VALUE!</v>
      </c>
      <c r="N1962" s="3" t="e">
        <f t="shared" si="120"/>
        <v>#VALUE!</v>
      </c>
      <c r="O1962" s="3" t="e">
        <f t="shared" si="121"/>
        <v>#VALUE!</v>
      </c>
      <c r="P1962" s="3">
        <f t="shared" si="122"/>
        <v>0.8530425697466445</v>
      </c>
    </row>
    <row r="1963" spans="1:16" x14ac:dyDescent="0.3">
      <c r="A1963" t="s">
        <v>3656</v>
      </c>
      <c r="B1963" t="s">
        <v>3655</v>
      </c>
      <c r="C1963" t="s">
        <v>609</v>
      </c>
      <c r="D1963" s="6" t="e">
        <f>+SED!AJ1963</f>
        <v>#VALUE!</v>
      </c>
      <c r="E1963" s="7" t="s">
        <v>3</v>
      </c>
      <c r="F1963" t="e">
        <f>VLOOKUP(B1963,RegInd!$B$2:$N$388,13,FALSE)</f>
        <v>#N/A</v>
      </c>
      <c r="G1963" s="7" t="s">
        <v>3</v>
      </c>
      <c r="H1963">
        <f>+VLOOKUP(C1963,ExpPat!$A$2:$D$47,4,FALSE)</f>
        <v>0.56099630020466529</v>
      </c>
      <c r="I1963" s="7">
        <v>0.56099630020466529</v>
      </c>
      <c r="J1963" t="e">
        <f t="shared" si="123"/>
        <v>#VALUE!</v>
      </c>
      <c r="N1963" s="3" t="e">
        <f t="shared" si="120"/>
        <v>#VALUE!</v>
      </c>
      <c r="O1963" s="3" t="e">
        <f t="shared" si="121"/>
        <v>#VALUE!</v>
      </c>
      <c r="P1963" s="3">
        <f t="shared" si="122"/>
        <v>0.8530425697466445</v>
      </c>
    </row>
    <row r="1964" spans="1:16" x14ac:dyDescent="0.3">
      <c r="A1964" t="s">
        <v>610</v>
      </c>
      <c r="B1964" t="s">
        <v>611</v>
      </c>
      <c r="C1964" t="s">
        <v>611</v>
      </c>
      <c r="D1964" s="6" t="e">
        <f>+SED!AJ1964</f>
        <v>#VALUE!</v>
      </c>
      <c r="E1964" s="7" t="s">
        <v>3</v>
      </c>
      <c r="F1964" t="e">
        <f>VLOOKUP(B1964,RegInd!$B$2:$N$388,13,FALSE)</f>
        <v>#N/A</v>
      </c>
      <c r="G1964" s="7" t="s">
        <v>3</v>
      </c>
      <c r="H1964">
        <f>+VLOOKUP(C1964,ExpPat!$A$2:$D$47,4,FALSE)</f>
        <v>0.56522331781457003</v>
      </c>
      <c r="I1964" s="7">
        <v>0.56522331781457003</v>
      </c>
      <c r="J1964" t="e">
        <f t="shared" si="123"/>
        <v>#VALUE!</v>
      </c>
      <c r="N1964" s="3" t="e">
        <f t="shared" si="120"/>
        <v>#VALUE!</v>
      </c>
      <c r="O1964" s="3" t="e">
        <f t="shared" si="121"/>
        <v>#VALUE!</v>
      </c>
      <c r="P1964" s="3">
        <f t="shared" si="122"/>
        <v>0.86136789356138754</v>
      </c>
    </row>
    <row r="1965" spans="1:16" x14ac:dyDescent="0.3">
      <c r="A1965" t="s">
        <v>3658</v>
      </c>
      <c r="B1965" t="s">
        <v>3657</v>
      </c>
      <c r="C1965" t="s">
        <v>611</v>
      </c>
      <c r="D1965" s="6" t="e">
        <f>+SED!AJ1965</f>
        <v>#VALUE!</v>
      </c>
      <c r="E1965" s="7" t="s">
        <v>3</v>
      </c>
      <c r="F1965" t="e">
        <f>VLOOKUP(B1965,RegInd!$B$2:$N$388,13,FALSE)</f>
        <v>#N/A</v>
      </c>
      <c r="G1965" s="7" t="s">
        <v>3</v>
      </c>
      <c r="H1965">
        <f>+VLOOKUP(C1965,ExpPat!$A$2:$D$47,4,FALSE)</f>
        <v>0.56522331781457003</v>
      </c>
      <c r="I1965" s="7">
        <v>0.56522331781457003</v>
      </c>
      <c r="J1965" t="e">
        <f t="shared" si="123"/>
        <v>#VALUE!</v>
      </c>
      <c r="N1965" s="3" t="e">
        <f t="shared" si="120"/>
        <v>#VALUE!</v>
      </c>
      <c r="O1965" s="3" t="e">
        <f t="shared" si="121"/>
        <v>#VALUE!</v>
      </c>
      <c r="P1965" s="3">
        <f t="shared" si="122"/>
        <v>0.86136789356138754</v>
      </c>
    </row>
    <row r="1966" spans="1:16" x14ac:dyDescent="0.3">
      <c r="A1966" t="s">
        <v>3658</v>
      </c>
      <c r="B1966" t="s">
        <v>3659</v>
      </c>
      <c r="C1966" t="s">
        <v>611</v>
      </c>
      <c r="D1966" s="6" t="e">
        <f>+SED!AJ1966</f>
        <v>#VALUE!</v>
      </c>
      <c r="E1966" s="7" t="s">
        <v>3</v>
      </c>
      <c r="F1966" t="e">
        <f>VLOOKUP(B1966,RegInd!$B$2:$N$388,13,FALSE)</f>
        <v>#N/A</v>
      </c>
      <c r="G1966" s="7" t="s">
        <v>3</v>
      </c>
      <c r="H1966">
        <f>+VLOOKUP(C1966,ExpPat!$A$2:$D$47,4,FALSE)</f>
        <v>0.56522331781457003</v>
      </c>
      <c r="I1966" s="7">
        <v>0.56522331781457003</v>
      </c>
      <c r="J1966" t="e">
        <f t="shared" si="123"/>
        <v>#VALUE!</v>
      </c>
      <c r="N1966" s="3" t="e">
        <f t="shared" si="120"/>
        <v>#VALUE!</v>
      </c>
      <c r="O1966" s="3" t="e">
        <f t="shared" si="121"/>
        <v>#VALUE!</v>
      </c>
      <c r="P1966" s="3">
        <f t="shared" si="122"/>
        <v>0.86136789356138754</v>
      </c>
    </row>
    <row r="1967" spans="1:16" x14ac:dyDescent="0.3">
      <c r="A1967" t="s">
        <v>3658</v>
      </c>
      <c r="B1967" t="s">
        <v>3660</v>
      </c>
      <c r="C1967" t="s">
        <v>611</v>
      </c>
      <c r="D1967" s="6" t="e">
        <f>+SED!AJ1967</f>
        <v>#VALUE!</v>
      </c>
      <c r="E1967" s="7" t="s">
        <v>3</v>
      </c>
      <c r="F1967" t="e">
        <f>VLOOKUP(B1967,RegInd!$B$2:$N$388,13,FALSE)</f>
        <v>#N/A</v>
      </c>
      <c r="G1967" s="7" t="s">
        <v>3</v>
      </c>
      <c r="H1967">
        <f>+VLOOKUP(C1967,ExpPat!$A$2:$D$47,4,FALSE)</f>
        <v>0.56522331781457003</v>
      </c>
      <c r="I1967" s="7">
        <v>0.56522331781457003</v>
      </c>
      <c r="J1967" t="e">
        <f t="shared" si="123"/>
        <v>#VALUE!</v>
      </c>
      <c r="N1967" s="3" t="e">
        <f t="shared" si="120"/>
        <v>#VALUE!</v>
      </c>
      <c r="O1967" s="3" t="e">
        <f t="shared" si="121"/>
        <v>#VALUE!</v>
      </c>
      <c r="P1967" s="3">
        <f t="shared" si="122"/>
        <v>0.86136789356138754</v>
      </c>
    </row>
    <row r="1968" spans="1:16" x14ac:dyDescent="0.3">
      <c r="A1968" t="s">
        <v>3662</v>
      </c>
      <c r="B1968" t="s">
        <v>3661</v>
      </c>
      <c r="C1968" t="s">
        <v>611</v>
      </c>
      <c r="D1968" s="6" t="e">
        <f>+SED!AJ1968</f>
        <v>#VALUE!</v>
      </c>
      <c r="E1968" s="7" t="s">
        <v>3</v>
      </c>
      <c r="F1968" t="e">
        <f>VLOOKUP(B1968,RegInd!$B$2:$N$388,13,FALSE)</f>
        <v>#N/A</v>
      </c>
      <c r="G1968" s="7" t="s">
        <v>3</v>
      </c>
      <c r="H1968">
        <f>+VLOOKUP(C1968,ExpPat!$A$2:$D$47,4,FALSE)</f>
        <v>0.56522331781457003</v>
      </c>
      <c r="I1968" s="7">
        <v>0.56522331781457003</v>
      </c>
      <c r="J1968" t="e">
        <f t="shared" si="123"/>
        <v>#VALUE!</v>
      </c>
      <c r="N1968" s="3" t="e">
        <f t="shared" si="120"/>
        <v>#VALUE!</v>
      </c>
      <c r="O1968" s="3" t="e">
        <f t="shared" si="121"/>
        <v>#VALUE!</v>
      </c>
      <c r="P1968" s="3">
        <f t="shared" si="122"/>
        <v>0.86136789356138754</v>
      </c>
    </row>
    <row r="1969" spans="1:16" x14ac:dyDescent="0.3">
      <c r="A1969" t="s">
        <v>4166</v>
      </c>
      <c r="B1969" t="s">
        <v>3663</v>
      </c>
      <c r="C1969" t="s">
        <v>611</v>
      </c>
      <c r="D1969" s="6" t="e">
        <f>+SED!AJ1969</f>
        <v>#VALUE!</v>
      </c>
      <c r="E1969" s="7" t="s">
        <v>3</v>
      </c>
      <c r="F1969" t="e">
        <f>VLOOKUP(B1969,RegInd!$B$2:$N$388,13,FALSE)</f>
        <v>#N/A</v>
      </c>
      <c r="G1969" s="7" t="s">
        <v>3</v>
      </c>
      <c r="H1969">
        <f>+VLOOKUP(C1969,ExpPat!$A$2:$D$47,4,FALSE)</f>
        <v>0.56522331781457003</v>
      </c>
      <c r="I1969" s="7">
        <v>0.56522331781457003</v>
      </c>
      <c r="J1969" t="e">
        <f t="shared" si="123"/>
        <v>#VALUE!</v>
      </c>
      <c r="N1969" s="3" t="e">
        <f t="shared" si="120"/>
        <v>#VALUE!</v>
      </c>
      <c r="O1969" s="3" t="e">
        <f t="shared" si="121"/>
        <v>#VALUE!</v>
      </c>
      <c r="P1969" s="3">
        <f t="shared" si="122"/>
        <v>0.86136789356138754</v>
      </c>
    </row>
    <row r="1970" spans="1:16" x14ac:dyDescent="0.3">
      <c r="A1970" t="s">
        <v>3665</v>
      </c>
      <c r="B1970" t="s">
        <v>3664</v>
      </c>
      <c r="C1970" t="s">
        <v>611</v>
      </c>
      <c r="D1970" s="6" t="e">
        <f>+SED!AJ1970</f>
        <v>#VALUE!</v>
      </c>
      <c r="E1970" s="7" t="s">
        <v>3</v>
      </c>
      <c r="F1970" t="e">
        <f>VLOOKUP(B1970,RegInd!$B$2:$N$388,13,FALSE)</f>
        <v>#N/A</v>
      </c>
      <c r="G1970" s="7" t="s">
        <v>3</v>
      </c>
      <c r="H1970">
        <f>+VLOOKUP(C1970,ExpPat!$A$2:$D$47,4,FALSE)</f>
        <v>0.56522331781457003</v>
      </c>
      <c r="I1970" s="7">
        <v>0.56522331781457003</v>
      </c>
      <c r="J1970" t="e">
        <f t="shared" si="123"/>
        <v>#VALUE!</v>
      </c>
      <c r="N1970" s="3" t="e">
        <f t="shared" si="120"/>
        <v>#VALUE!</v>
      </c>
      <c r="O1970" s="3" t="e">
        <f t="shared" si="121"/>
        <v>#VALUE!</v>
      </c>
      <c r="P1970" s="3">
        <f t="shared" si="122"/>
        <v>0.86136789356138754</v>
      </c>
    </row>
    <row r="1971" spans="1:16" x14ac:dyDescent="0.3">
      <c r="A1971" t="s">
        <v>3667</v>
      </c>
      <c r="B1971" t="s">
        <v>3666</v>
      </c>
      <c r="C1971" t="s">
        <v>611</v>
      </c>
      <c r="D1971" s="6" t="e">
        <f>+SED!AJ1971</f>
        <v>#VALUE!</v>
      </c>
      <c r="E1971" s="7" t="s">
        <v>3</v>
      </c>
      <c r="F1971" t="e">
        <f>VLOOKUP(B1971,RegInd!$B$2:$N$388,13,FALSE)</f>
        <v>#N/A</v>
      </c>
      <c r="G1971" s="7" t="s">
        <v>3</v>
      </c>
      <c r="H1971">
        <f>+VLOOKUP(C1971,ExpPat!$A$2:$D$47,4,FALSE)</f>
        <v>0.56522331781457003</v>
      </c>
      <c r="I1971" s="7">
        <v>0.56522331781457003</v>
      </c>
      <c r="J1971" t="e">
        <f t="shared" si="123"/>
        <v>#VALUE!</v>
      </c>
      <c r="N1971" s="3" t="e">
        <f t="shared" si="120"/>
        <v>#VALUE!</v>
      </c>
      <c r="O1971" s="3" t="e">
        <f t="shared" si="121"/>
        <v>#VALUE!</v>
      </c>
      <c r="P1971" s="3">
        <f t="shared" si="122"/>
        <v>0.86136789356138754</v>
      </c>
    </row>
    <row r="1972" spans="1:16" x14ac:dyDescent="0.3">
      <c r="A1972" t="s">
        <v>3669</v>
      </c>
      <c r="B1972" t="s">
        <v>3668</v>
      </c>
      <c r="C1972" t="s">
        <v>611</v>
      </c>
      <c r="D1972" s="6" t="e">
        <f>+SED!AJ1972</f>
        <v>#VALUE!</v>
      </c>
      <c r="E1972" s="7" t="s">
        <v>3</v>
      </c>
      <c r="F1972" t="e">
        <f>VLOOKUP(B1972,RegInd!$B$2:$N$388,13,FALSE)</f>
        <v>#N/A</v>
      </c>
      <c r="G1972" s="7" t="s">
        <v>3</v>
      </c>
      <c r="H1972">
        <f>+VLOOKUP(C1972,ExpPat!$A$2:$D$47,4,FALSE)</f>
        <v>0.56522331781457003</v>
      </c>
      <c r="I1972" s="7">
        <v>0.56522331781457003</v>
      </c>
      <c r="J1972" t="e">
        <f t="shared" si="123"/>
        <v>#VALUE!</v>
      </c>
      <c r="N1972" s="3" t="e">
        <f t="shared" si="120"/>
        <v>#VALUE!</v>
      </c>
      <c r="O1972" s="3" t="e">
        <f t="shared" si="121"/>
        <v>#VALUE!</v>
      </c>
      <c r="P1972" s="3">
        <f t="shared" si="122"/>
        <v>0.86136789356138754</v>
      </c>
    </row>
    <row r="1973" spans="1:16" x14ac:dyDescent="0.3">
      <c r="A1973" t="s">
        <v>4167</v>
      </c>
      <c r="B1973" t="s">
        <v>3670</v>
      </c>
      <c r="C1973" t="s">
        <v>611</v>
      </c>
      <c r="D1973" s="6" t="e">
        <f>+SED!AJ1973</f>
        <v>#VALUE!</v>
      </c>
      <c r="E1973" s="7" t="s">
        <v>3</v>
      </c>
      <c r="F1973" t="e">
        <f>VLOOKUP(B1973,RegInd!$B$2:$N$388,13,FALSE)</f>
        <v>#N/A</v>
      </c>
      <c r="G1973" s="7" t="s">
        <v>3</v>
      </c>
      <c r="H1973">
        <f>+VLOOKUP(C1973,ExpPat!$A$2:$D$47,4,FALSE)</f>
        <v>0.56522331781457003</v>
      </c>
      <c r="I1973" s="7">
        <v>0.56522331781457003</v>
      </c>
      <c r="J1973" t="e">
        <f t="shared" si="123"/>
        <v>#VALUE!</v>
      </c>
      <c r="N1973" s="3" t="e">
        <f t="shared" si="120"/>
        <v>#VALUE!</v>
      </c>
      <c r="O1973" s="3" t="e">
        <f t="shared" si="121"/>
        <v>#VALUE!</v>
      </c>
      <c r="P1973" s="3">
        <f t="shared" si="122"/>
        <v>0.86136789356138754</v>
      </c>
    </row>
    <row r="1974" spans="1:16" x14ac:dyDescent="0.3">
      <c r="A1974" t="s">
        <v>3672</v>
      </c>
      <c r="B1974" t="s">
        <v>3671</v>
      </c>
      <c r="C1974" t="s">
        <v>611</v>
      </c>
      <c r="D1974" s="6" t="e">
        <f>+SED!AJ1974</f>
        <v>#VALUE!</v>
      </c>
      <c r="E1974" s="7" t="s">
        <v>3</v>
      </c>
      <c r="F1974" t="e">
        <f>VLOOKUP(B1974,RegInd!$B$2:$N$388,13,FALSE)</f>
        <v>#N/A</v>
      </c>
      <c r="G1974" s="7" t="s">
        <v>3</v>
      </c>
      <c r="H1974">
        <f>+VLOOKUP(C1974,ExpPat!$A$2:$D$47,4,FALSE)</f>
        <v>0.56522331781457003</v>
      </c>
      <c r="I1974" s="7">
        <v>0.56522331781457003</v>
      </c>
      <c r="J1974" t="e">
        <f t="shared" si="123"/>
        <v>#VALUE!</v>
      </c>
      <c r="N1974" s="3" t="e">
        <f t="shared" si="120"/>
        <v>#VALUE!</v>
      </c>
      <c r="O1974" s="3" t="e">
        <f t="shared" si="121"/>
        <v>#VALUE!</v>
      </c>
      <c r="P1974" s="3">
        <f t="shared" si="122"/>
        <v>0.86136789356138754</v>
      </c>
    </row>
    <row r="1975" spans="1:16" x14ac:dyDescent="0.3">
      <c r="A1975" t="s">
        <v>3674</v>
      </c>
      <c r="B1975" t="s">
        <v>3673</v>
      </c>
      <c r="C1975" t="s">
        <v>611</v>
      </c>
      <c r="D1975" s="6" t="e">
        <f>+SED!AJ1975</f>
        <v>#VALUE!</v>
      </c>
      <c r="E1975" s="7" t="s">
        <v>3</v>
      </c>
      <c r="F1975" t="e">
        <f>VLOOKUP(B1975,RegInd!$B$2:$N$388,13,FALSE)</f>
        <v>#N/A</v>
      </c>
      <c r="G1975" s="7" t="s">
        <v>3</v>
      </c>
      <c r="H1975">
        <f>+VLOOKUP(C1975,ExpPat!$A$2:$D$47,4,FALSE)</f>
        <v>0.56522331781457003</v>
      </c>
      <c r="I1975" s="7">
        <v>0.56522331781457003</v>
      </c>
      <c r="J1975" t="e">
        <f t="shared" si="123"/>
        <v>#VALUE!</v>
      </c>
      <c r="N1975" s="3" t="e">
        <f t="shared" si="120"/>
        <v>#VALUE!</v>
      </c>
      <c r="O1975" s="3" t="e">
        <f t="shared" si="121"/>
        <v>#VALUE!</v>
      </c>
      <c r="P1975" s="3">
        <f t="shared" si="122"/>
        <v>0.86136789356138754</v>
      </c>
    </row>
    <row r="1976" spans="1:16" x14ac:dyDescent="0.3">
      <c r="A1976" t="s">
        <v>3676</v>
      </c>
      <c r="B1976" t="s">
        <v>3675</v>
      </c>
      <c r="C1976" t="s">
        <v>611</v>
      </c>
      <c r="D1976" s="6" t="e">
        <f>+SED!AJ1976</f>
        <v>#VALUE!</v>
      </c>
      <c r="E1976" s="7" t="s">
        <v>3</v>
      </c>
      <c r="F1976" t="e">
        <f>VLOOKUP(B1976,RegInd!$B$2:$N$388,13,FALSE)</f>
        <v>#N/A</v>
      </c>
      <c r="G1976" s="7" t="s">
        <v>3</v>
      </c>
      <c r="H1976">
        <f>+VLOOKUP(C1976,ExpPat!$A$2:$D$47,4,FALSE)</f>
        <v>0.56522331781457003</v>
      </c>
      <c r="I1976" s="7">
        <v>0.56522331781457003</v>
      </c>
      <c r="J1976" t="e">
        <f t="shared" si="123"/>
        <v>#VALUE!</v>
      </c>
      <c r="N1976" s="3" t="e">
        <f t="shared" si="120"/>
        <v>#VALUE!</v>
      </c>
      <c r="O1976" s="3" t="e">
        <f t="shared" si="121"/>
        <v>#VALUE!</v>
      </c>
      <c r="P1976" s="3">
        <f t="shared" si="122"/>
        <v>0.86136789356138754</v>
      </c>
    </row>
    <row r="1977" spans="1:16" x14ac:dyDescent="0.3">
      <c r="A1977" t="s">
        <v>3678</v>
      </c>
      <c r="B1977" t="s">
        <v>3677</v>
      </c>
      <c r="C1977" t="s">
        <v>611</v>
      </c>
      <c r="D1977" s="6" t="e">
        <f>+SED!AJ1977</f>
        <v>#VALUE!</v>
      </c>
      <c r="E1977" s="7" t="s">
        <v>3</v>
      </c>
      <c r="F1977" t="e">
        <f>VLOOKUP(B1977,RegInd!$B$2:$N$388,13,FALSE)</f>
        <v>#N/A</v>
      </c>
      <c r="G1977" s="7" t="s">
        <v>3</v>
      </c>
      <c r="H1977">
        <f>+VLOOKUP(C1977,ExpPat!$A$2:$D$47,4,FALSE)</f>
        <v>0.56522331781457003</v>
      </c>
      <c r="I1977" s="7">
        <v>0.56522331781457003</v>
      </c>
      <c r="J1977" t="e">
        <f t="shared" si="123"/>
        <v>#VALUE!</v>
      </c>
      <c r="N1977" s="3" t="e">
        <f t="shared" si="120"/>
        <v>#VALUE!</v>
      </c>
      <c r="O1977" s="3" t="e">
        <f t="shared" si="121"/>
        <v>#VALUE!</v>
      </c>
      <c r="P1977" s="3">
        <f t="shared" si="122"/>
        <v>0.86136789356138754</v>
      </c>
    </row>
    <row r="1978" spans="1:16" x14ac:dyDescent="0.3">
      <c r="A1978" t="s">
        <v>3678</v>
      </c>
      <c r="B1978" t="s">
        <v>3679</v>
      </c>
      <c r="C1978" t="s">
        <v>611</v>
      </c>
      <c r="D1978" s="6" t="e">
        <f>+SED!AJ1978</f>
        <v>#VALUE!</v>
      </c>
      <c r="E1978" s="7" t="s">
        <v>3</v>
      </c>
      <c r="F1978" t="e">
        <f>VLOOKUP(B1978,RegInd!$B$2:$N$388,13,FALSE)</f>
        <v>#N/A</v>
      </c>
      <c r="G1978" s="7" t="s">
        <v>3</v>
      </c>
      <c r="H1978">
        <f>+VLOOKUP(C1978,ExpPat!$A$2:$D$47,4,FALSE)</f>
        <v>0.56522331781457003</v>
      </c>
      <c r="I1978" s="7">
        <v>0.56522331781457003</v>
      </c>
      <c r="J1978" t="e">
        <f t="shared" si="123"/>
        <v>#VALUE!</v>
      </c>
      <c r="N1978" s="3" t="e">
        <f t="shared" si="120"/>
        <v>#VALUE!</v>
      </c>
      <c r="O1978" s="3" t="e">
        <f t="shared" si="121"/>
        <v>#VALUE!</v>
      </c>
      <c r="P1978" s="3">
        <f t="shared" si="122"/>
        <v>0.86136789356138754</v>
      </c>
    </row>
    <row r="1979" spans="1:16" x14ac:dyDescent="0.3">
      <c r="A1979" t="s">
        <v>4168</v>
      </c>
      <c r="B1979" t="s">
        <v>3680</v>
      </c>
      <c r="C1979" t="s">
        <v>611</v>
      </c>
      <c r="D1979" s="6" t="e">
        <f>+SED!AJ1979</f>
        <v>#VALUE!</v>
      </c>
      <c r="E1979" s="7" t="s">
        <v>3</v>
      </c>
      <c r="F1979" t="e">
        <f>VLOOKUP(B1979,RegInd!$B$2:$N$388,13,FALSE)</f>
        <v>#N/A</v>
      </c>
      <c r="G1979" s="7" t="s">
        <v>3</v>
      </c>
      <c r="H1979">
        <f>+VLOOKUP(C1979,ExpPat!$A$2:$D$47,4,FALSE)</f>
        <v>0.56522331781457003</v>
      </c>
      <c r="I1979" s="7">
        <v>0.56522331781457003</v>
      </c>
      <c r="J1979" t="e">
        <f t="shared" si="123"/>
        <v>#VALUE!</v>
      </c>
      <c r="N1979" s="3" t="e">
        <f t="shared" si="120"/>
        <v>#VALUE!</v>
      </c>
      <c r="O1979" s="3" t="e">
        <f t="shared" si="121"/>
        <v>#VALUE!</v>
      </c>
      <c r="P1979" s="3">
        <f t="shared" si="122"/>
        <v>0.86136789356138754</v>
      </c>
    </row>
    <row r="1980" spans="1:16" x14ac:dyDescent="0.3">
      <c r="A1980" t="s">
        <v>3682</v>
      </c>
      <c r="B1980" t="s">
        <v>3681</v>
      </c>
      <c r="C1980" t="s">
        <v>611</v>
      </c>
      <c r="D1980" s="6" t="e">
        <f>+SED!AJ1980</f>
        <v>#VALUE!</v>
      </c>
      <c r="E1980" s="7" t="s">
        <v>3</v>
      </c>
      <c r="F1980" t="e">
        <f>VLOOKUP(B1980,RegInd!$B$2:$N$388,13,FALSE)</f>
        <v>#N/A</v>
      </c>
      <c r="G1980" s="7" t="s">
        <v>3</v>
      </c>
      <c r="H1980">
        <f>+VLOOKUP(C1980,ExpPat!$A$2:$D$47,4,FALSE)</f>
        <v>0.56522331781457003</v>
      </c>
      <c r="I1980" s="7">
        <v>0.56522331781457003</v>
      </c>
      <c r="J1980" t="e">
        <f t="shared" si="123"/>
        <v>#VALUE!</v>
      </c>
      <c r="N1980" s="3" t="e">
        <f t="shared" si="120"/>
        <v>#VALUE!</v>
      </c>
      <c r="O1980" s="3" t="e">
        <f t="shared" si="121"/>
        <v>#VALUE!</v>
      </c>
      <c r="P1980" s="3">
        <f t="shared" si="122"/>
        <v>0.86136789356138754</v>
      </c>
    </row>
    <row r="1981" spans="1:16" x14ac:dyDescent="0.3">
      <c r="A1981" t="s">
        <v>3684</v>
      </c>
      <c r="B1981" t="s">
        <v>3683</v>
      </c>
      <c r="C1981" t="s">
        <v>611</v>
      </c>
      <c r="D1981" s="6" t="e">
        <f>+SED!AJ1981</f>
        <v>#VALUE!</v>
      </c>
      <c r="E1981" s="7" t="s">
        <v>3</v>
      </c>
      <c r="F1981" t="e">
        <f>VLOOKUP(B1981,RegInd!$B$2:$N$388,13,FALSE)</f>
        <v>#N/A</v>
      </c>
      <c r="G1981" s="7" t="s">
        <v>3</v>
      </c>
      <c r="H1981">
        <f>+VLOOKUP(C1981,ExpPat!$A$2:$D$47,4,FALSE)</f>
        <v>0.56522331781457003</v>
      </c>
      <c r="I1981" s="7">
        <v>0.56522331781457003</v>
      </c>
      <c r="J1981" t="e">
        <f t="shared" si="123"/>
        <v>#VALUE!</v>
      </c>
      <c r="N1981" s="3" t="e">
        <f t="shared" si="120"/>
        <v>#VALUE!</v>
      </c>
      <c r="O1981" s="3" t="e">
        <f t="shared" si="121"/>
        <v>#VALUE!</v>
      </c>
      <c r="P1981" s="3">
        <f t="shared" si="122"/>
        <v>0.86136789356138754</v>
      </c>
    </row>
    <row r="1982" spans="1:16" x14ac:dyDescent="0.3">
      <c r="A1982" t="s">
        <v>3686</v>
      </c>
      <c r="B1982" t="s">
        <v>3685</v>
      </c>
      <c r="C1982" t="s">
        <v>611</v>
      </c>
      <c r="D1982" s="6" t="e">
        <f>+SED!AJ1982</f>
        <v>#VALUE!</v>
      </c>
      <c r="E1982" s="7" t="s">
        <v>3</v>
      </c>
      <c r="F1982" t="e">
        <f>VLOOKUP(B1982,RegInd!$B$2:$N$388,13,FALSE)</f>
        <v>#N/A</v>
      </c>
      <c r="G1982" s="7" t="s">
        <v>3</v>
      </c>
      <c r="H1982">
        <f>+VLOOKUP(C1982,ExpPat!$A$2:$D$47,4,FALSE)</f>
        <v>0.56522331781457003</v>
      </c>
      <c r="I1982" s="7">
        <v>0.56522331781457003</v>
      </c>
      <c r="J1982" t="e">
        <f t="shared" si="123"/>
        <v>#VALUE!</v>
      </c>
      <c r="N1982" s="3" t="e">
        <f t="shared" si="120"/>
        <v>#VALUE!</v>
      </c>
      <c r="O1982" s="3" t="e">
        <f t="shared" si="121"/>
        <v>#VALUE!</v>
      </c>
      <c r="P1982" s="3">
        <f t="shared" si="122"/>
        <v>0.86136789356138754</v>
      </c>
    </row>
    <row r="1983" spans="1:16" x14ac:dyDescent="0.3">
      <c r="A1983" t="s">
        <v>4169</v>
      </c>
      <c r="B1983" t="s">
        <v>3687</v>
      </c>
      <c r="C1983" t="s">
        <v>611</v>
      </c>
      <c r="D1983" s="6" t="e">
        <f>+SED!AJ1983</f>
        <v>#VALUE!</v>
      </c>
      <c r="E1983" s="7" t="s">
        <v>3</v>
      </c>
      <c r="F1983" t="e">
        <f>VLOOKUP(B1983,RegInd!$B$2:$N$388,13,FALSE)</f>
        <v>#N/A</v>
      </c>
      <c r="G1983" s="7" t="s">
        <v>3</v>
      </c>
      <c r="H1983">
        <f>+VLOOKUP(C1983,ExpPat!$A$2:$D$47,4,FALSE)</f>
        <v>0.56522331781457003</v>
      </c>
      <c r="I1983" s="7">
        <v>0.56522331781457003</v>
      </c>
      <c r="J1983" t="e">
        <f t="shared" si="123"/>
        <v>#VALUE!</v>
      </c>
      <c r="N1983" s="3" t="e">
        <f t="shared" si="120"/>
        <v>#VALUE!</v>
      </c>
      <c r="O1983" s="3" t="e">
        <f t="shared" si="121"/>
        <v>#VALUE!</v>
      </c>
      <c r="P1983" s="3">
        <f t="shared" si="122"/>
        <v>0.86136789356138754</v>
      </c>
    </row>
    <row r="1984" spans="1:16" x14ac:dyDescent="0.3">
      <c r="A1984" t="s">
        <v>3689</v>
      </c>
      <c r="B1984" t="s">
        <v>3688</v>
      </c>
      <c r="C1984" t="s">
        <v>611</v>
      </c>
      <c r="D1984" s="6" t="e">
        <f>+SED!AJ1984</f>
        <v>#VALUE!</v>
      </c>
      <c r="E1984" s="7" t="s">
        <v>3</v>
      </c>
      <c r="F1984" t="e">
        <f>VLOOKUP(B1984,RegInd!$B$2:$N$388,13,FALSE)</f>
        <v>#N/A</v>
      </c>
      <c r="G1984" s="7" t="s">
        <v>3</v>
      </c>
      <c r="H1984">
        <f>+VLOOKUP(C1984,ExpPat!$A$2:$D$47,4,FALSE)</f>
        <v>0.56522331781457003</v>
      </c>
      <c r="I1984" s="7">
        <v>0.56522331781457003</v>
      </c>
      <c r="J1984" t="e">
        <f t="shared" si="123"/>
        <v>#VALUE!</v>
      </c>
      <c r="N1984" s="3" t="e">
        <f t="shared" si="120"/>
        <v>#VALUE!</v>
      </c>
      <c r="O1984" s="3" t="e">
        <f t="shared" si="121"/>
        <v>#VALUE!</v>
      </c>
      <c r="P1984" s="3">
        <f t="shared" si="122"/>
        <v>0.86136789356138754</v>
      </c>
    </row>
    <row r="1985" spans="1:16" x14ac:dyDescent="0.3">
      <c r="A1985" t="s">
        <v>3691</v>
      </c>
      <c r="B1985" t="s">
        <v>3690</v>
      </c>
      <c r="C1985" t="s">
        <v>611</v>
      </c>
      <c r="D1985" s="6" t="e">
        <f>+SED!AJ1985</f>
        <v>#VALUE!</v>
      </c>
      <c r="E1985" s="7" t="s">
        <v>3</v>
      </c>
      <c r="F1985" t="e">
        <f>VLOOKUP(B1985,RegInd!$B$2:$N$388,13,FALSE)</f>
        <v>#N/A</v>
      </c>
      <c r="G1985" s="7" t="s">
        <v>3</v>
      </c>
      <c r="H1985">
        <f>+VLOOKUP(C1985,ExpPat!$A$2:$D$47,4,FALSE)</f>
        <v>0.56522331781457003</v>
      </c>
      <c r="I1985" s="7">
        <v>0.56522331781457003</v>
      </c>
      <c r="J1985" t="e">
        <f t="shared" si="123"/>
        <v>#VALUE!</v>
      </c>
      <c r="N1985" s="3" t="e">
        <f t="shared" si="120"/>
        <v>#VALUE!</v>
      </c>
      <c r="O1985" s="3" t="e">
        <f t="shared" si="121"/>
        <v>#VALUE!</v>
      </c>
      <c r="P1985" s="3">
        <f t="shared" si="122"/>
        <v>0.86136789356138754</v>
      </c>
    </row>
    <row r="1986" spans="1:16" x14ac:dyDescent="0.3">
      <c r="A1986" t="s">
        <v>3693</v>
      </c>
      <c r="B1986" t="s">
        <v>3692</v>
      </c>
      <c r="C1986" t="s">
        <v>611</v>
      </c>
      <c r="D1986" s="6" t="e">
        <f>+SED!AJ1986</f>
        <v>#VALUE!</v>
      </c>
      <c r="E1986" s="7" t="s">
        <v>3</v>
      </c>
      <c r="F1986" t="e">
        <f>VLOOKUP(B1986,RegInd!$B$2:$N$388,13,FALSE)</f>
        <v>#N/A</v>
      </c>
      <c r="G1986" s="7" t="s">
        <v>3</v>
      </c>
      <c r="H1986">
        <f>+VLOOKUP(C1986,ExpPat!$A$2:$D$47,4,FALSE)</f>
        <v>0.56522331781457003</v>
      </c>
      <c r="I1986" s="7">
        <v>0.56522331781457003</v>
      </c>
      <c r="J1986" t="e">
        <f t="shared" si="123"/>
        <v>#VALUE!</v>
      </c>
      <c r="N1986" s="3" t="e">
        <f t="shared" ref="N1986:N2049" si="124">1-(E1986-$L$2)/($M$2-$L$2)</f>
        <v>#VALUE!</v>
      </c>
      <c r="O1986" s="3" t="e">
        <f t="shared" ref="O1986:O2049" si="125">+(G1986-$L$3)/($M$3-$L$3)</f>
        <v>#VALUE!</v>
      </c>
      <c r="P1986" s="3">
        <f t="shared" ref="P1986:P2050" si="126">+(I1986-$L$4)/($M$4-$L$4)</f>
        <v>0.86136789356138754</v>
      </c>
    </row>
    <row r="1987" spans="1:16" x14ac:dyDescent="0.3">
      <c r="A1987" t="s">
        <v>3695</v>
      </c>
      <c r="B1987" t="s">
        <v>3694</v>
      </c>
      <c r="C1987" t="s">
        <v>611</v>
      </c>
      <c r="D1987" s="6" t="e">
        <f>+SED!AJ1987</f>
        <v>#VALUE!</v>
      </c>
      <c r="E1987" s="7" t="s">
        <v>3</v>
      </c>
      <c r="F1987" t="e">
        <f>VLOOKUP(B1987,RegInd!$B$2:$N$388,13,FALSE)</f>
        <v>#N/A</v>
      </c>
      <c r="G1987" s="7" t="s">
        <v>3</v>
      </c>
      <c r="H1987">
        <f>+VLOOKUP(C1987,ExpPat!$A$2:$D$47,4,FALSE)</f>
        <v>0.56522331781457003</v>
      </c>
      <c r="I1987" s="7">
        <v>0.56522331781457003</v>
      </c>
      <c r="J1987" t="e">
        <f t="shared" ref="J1987:J2050" si="127">+(N1987/3)+(O1987/3)+(P1987/3)</f>
        <v>#VALUE!</v>
      </c>
      <c r="N1987" s="3" t="e">
        <f t="shared" si="124"/>
        <v>#VALUE!</v>
      </c>
      <c r="O1987" s="3" t="e">
        <f t="shared" si="125"/>
        <v>#VALUE!</v>
      </c>
      <c r="P1987" s="3">
        <f t="shared" si="126"/>
        <v>0.86136789356138754</v>
      </c>
    </row>
    <row r="1988" spans="1:16" x14ac:dyDescent="0.3">
      <c r="A1988" t="s">
        <v>3697</v>
      </c>
      <c r="B1988" t="s">
        <v>3696</v>
      </c>
      <c r="C1988" t="s">
        <v>611</v>
      </c>
      <c r="D1988" s="6" t="e">
        <f>+SED!AJ1988</f>
        <v>#VALUE!</v>
      </c>
      <c r="E1988" s="7" t="s">
        <v>3</v>
      </c>
      <c r="F1988" t="e">
        <f>VLOOKUP(B1988,RegInd!$B$2:$N$388,13,FALSE)</f>
        <v>#N/A</v>
      </c>
      <c r="G1988" s="7" t="s">
        <v>3</v>
      </c>
      <c r="H1988">
        <f>+VLOOKUP(C1988,ExpPat!$A$2:$D$47,4,FALSE)</f>
        <v>0.56522331781457003</v>
      </c>
      <c r="I1988" s="7">
        <v>0.56522331781457003</v>
      </c>
      <c r="J1988" t="e">
        <f t="shared" si="127"/>
        <v>#VALUE!</v>
      </c>
      <c r="N1988" s="3" t="e">
        <f t="shared" si="124"/>
        <v>#VALUE!</v>
      </c>
      <c r="O1988" s="3" t="e">
        <f t="shared" si="125"/>
        <v>#VALUE!</v>
      </c>
      <c r="P1988" s="3">
        <f t="shared" si="126"/>
        <v>0.86136789356138754</v>
      </c>
    </row>
    <row r="1989" spans="1:16" x14ac:dyDescent="0.3">
      <c r="A1989" t="s">
        <v>4170</v>
      </c>
      <c r="B1989" t="s">
        <v>3698</v>
      </c>
      <c r="C1989" t="s">
        <v>611</v>
      </c>
      <c r="D1989" s="6" t="e">
        <f>+SED!AJ1989</f>
        <v>#VALUE!</v>
      </c>
      <c r="E1989" s="7" t="s">
        <v>3</v>
      </c>
      <c r="F1989" t="e">
        <f>VLOOKUP(B1989,RegInd!$B$2:$N$388,13,FALSE)</f>
        <v>#N/A</v>
      </c>
      <c r="G1989" s="7" t="s">
        <v>3</v>
      </c>
      <c r="H1989">
        <f>+VLOOKUP(C1989,ExpPat!$A$2:$D$47,4,FALSE)</f>
        <v>0.56522331781457003</v>
      </c>
      <c r="I1989" s="7">
        <v>0.56522331781457003</v>
      </c>
      <c r="J1989" t="e">
        <f t="shared" si="127"/>
        <v>#VALUE!</v>
      </c>
      <c r="N1989" s="3" t="e">
        <f t="shared" si="124"/>
        <v>#VALUE!</v>
      </c>
      <c r="O1989" s="3" t="e">
        <f t="shared" si="125"/>
        <v>#VALUE!</v>
      </c>
      <c r="P1989" s="3">
        <f t="shared" si="126"/>
        <v>0.86136789356138754</v>
      </c>
    </row>
    <row r="1990" spans="1:16" x14ac:dyDescent="0.3">
      <c r="A1990" t="s">
        <v>3700</v>
      </c>
      <c r="B1990" t="s">
        <v>3699</v>
      </c>
      <c r="C1990" t="s">
        <v>611</v>
      </c>
      <c r="D1990" s="6" t="e">
        <f>+SED!AJ1990</f>
        <v>#VALUE!</v>
      </c>
      <c r="E1990" s="7" t="s">
        <v>3</v>
      </c>
      <c r="F1990" t="e">
        <f>VLOOKUP(B1990,RegInd!$B$2:$N$388,13,FALSE)</f>
        <v>#N/A</v>
      </c>
      <c r="G1990" s="7" t="s">
        <v>3</v>
      </c>
      <c r="H1990">
        <f>+VLOOKUP(C1990,ExpPat!$A$2:$D$47,4,FALSE)</f>
        <v>0.56522331781457003</v>
      </c>
      <c r="I1990" s="7">
        <v>0.56522331781457003</v>
      </c>
      <c r="J1990" t="e">
        <f t="shared" si="127"/>
        <v>#VALUE!</v>
      </c>
      <c r="N1990" s="3" t="e">
        <f t="shared" si="124"/>
        <v>#VALUE!</v>
      </c>
      <c r="O1990" s="3" t="e">
        <f t="shared" si="125"/>
        <v>#VALUE!</v>
      </c>
      <c r="P1990" s="3">
        <f t="shared" si="126"/>
        <v>0.86136789356138754</v>
      </c>
    </row>
    <row r="1991" spans="1:16" x14ac:dyDescent="0.3">
      <c r="A1991" t="s">
        <v>3702</v>
      </c>
      <c r="B1991" t="s">
        <v>3701</v>
      </c>
      <c r="C1991" t="s">
        <v>611</v>
      </c>
      <c r="D1991" s="6" t="e">
        <f>+SED!AJ1991</f>
        <v>#VALUE!</v>
      </c>
      <c r="E1991" s="7" t="s">
        <v>3</v>
      </c>
      <c r="F1991" t="e">
        <f>VLOOKUP(B1991,RegInd!$B$2:$N$388,13,FALSE)</f>
        <v>#N/A</v>
      </c>
      <c r="G1991" s="7" t="s">
        <v>3</v>
      </c>
      <c r="H1991">
        <f>+VLOOKUP(C1991,ExpPat!$A$2:$D$47,4,FALSE)</f>
        <v>0.56522331781457003</v>
      </c>
      <c r="I1991" s="7">
        <v>0.56522331781457003</v>
      </c>
      <c r="J1991" t="e">
        <f t="shared" si="127"/>
        <v>#VALUE!</v>
      </c>
      <c r="N1991" s="3" t="e">
        <f t="shared" si="124"/>
        <v>#VALUE!</v>
      </c>
      <c r="O1991" s="3" t="e">
        <f t="shared" si="125"/>
        <v>#VALUE!</v>
      </c>
      <c r="P1991" s="3">
        <f t="shared" si="126"/>
        <v>0.86136789356138754</v>
      </c>
    </row>
    <row r="1992" spans="1:16" x14ac:dyDescent="0.3">
      <c r="A1992" t="s">
        <v>3704</v>
      </c>
      <c r="B1992" t="s">
        <v>3703</v>
      </c>
      <c r="C1992" t="s">
        <v>611</v>
      </c>
      <c r="D1992" s="6" t="e">
        <f>+SED!AJ1992</f>
        <v>#VALUE!</v>
      </c>
      <c r="E1992" s="7" t="s">
        <v>3</v>
      </c>
      <c r="F1992" t="e">
        <f>VLOOKUP(B1992,RegInd!$B$2:$N$388,13,FALSE)</f>
        <v>#N/A</v>
      </c>
      <c r="G1992" s="7" t="s">
        <v>3</v>
      </c>
      <c r="H1992">
        <f>+VLOOKUP(C1992,ExpPat!$A$2:$D$47,4,FALSE)</f>
        <v>0.56522331781457003</v>
      </c>
      <c r="I1992" s="7">
        <v>0.56522331781457003</v>
      </c>
      <c r="J1992" t="e">
        <f t="shared" si="127"/>
        <v>#VALUE!</v>
      </c>
      <c r="N1992" s="3" t="e">
        <f t="shared" si="124"/>
        <v>#VALUE!</v>
      </c>
      <c r="O1992" s="3" t="e">
        <f t="shared" si="125"/>
        <v>#VALUE!</v>
      </c>
      <c r="P1992" s="3">
        <f t="shared" si="126"/>
        <v>0.86136789356138754</v>
      </c>
    </row>
    <row r="1993" spans="1:16" x14ac:dyDescent="0.3">
      <c r="A1993" t="s">
        <v>4171</v>
      </c>
      <c r="B1993" t="s">
        <v>3705</v>
      </c>
      <c r="C1993" t="s">
        <v>611</v>
      </c>
      <c r="D1993" s="6" t="e">
        <f>+SED!AJ1993</f>
        <v>#VALUE!</v>
      </c>
      <c r="E1993" s="7" t="s">
        <v>3</v>
      </c>
      <c r="F1993" t="e">
        <f>VLOOKUP(B1993,RegInd!$B$2:$N$388,13,FALSE)</f>
        <v>#N/A</v>
      </c>
      <c r="G1993" s="7" t="s">
        <v>3</v>
      </c>
      <c r="H1993">
        <f>+VLOOKUP(C1993,ExpPat!$A$2:$D$47,4,FALSE)</f>
        <v>0.56522331781457003</v>
      </c>
      <c r="I1993" s="7">
        <v>0.56522331781457003</v>
      </c>
      <c r="J1993" t="e">
        <f t="shared" si="127"/>
        <v>#VALUE!</v>
      </c>
      <c r="N1993" s="3" t="e">
        <f t="shared" si="124"/>
        <v>#VALUE!</v>
      </c>
      <c r="O1993" s="3" t="e">
        <f t="shared" si="125"/>
        <v>#VALUE!</v>
      </c>
      <c r="P1993" s="3">
        <f t="shared" si="126"/>
        <v>0.86136789356138754</v>
      </c>
    </row>
    <row r="1994" spans="1:16" x14ac:dyDescent="0.3">
      <c r="A1994" t="s">
        <v>3707</v>
      </c>
      <c r="B1994" t="s">
        <v>3706</v>
      </c>
      <c r="C1994" t="s">
        <v>611</v>
      </c>
      <c r="D1994" s="6" t="e">
        <f>+SED!AJ1994</f>
        <v>#VALUE!</v>
      </c>
      <c r="E1994" s="7" t="s">
        <v>3</v>
      </c>
      <c r="F1994" t="e">
        <f>VLOOKUP(B1994,RegInd!$B$2:$N$388,13,FALSE)</f>
        <v>#N/A</v>
      </c>
      <c r="G1994" s="7" t="s">
        <v>3</v>
      </c>
      <c r="H1994">
        <f>+VLOOKUP(C1994,ExpPat!$A$2:$D$47,4,FALSE)</f>
        <v>0.56522331781457003</v>
      </c>
      <c r="I1994" s="7">
        <v>0.56522331781457003</v>
      </c>
      <c r="J1994" t="e">
        <f t="shared" si="127"/>
        <v>#VALUE!</v>
      </c>
      <c r="N1994" s="3" t="e">
        <f t="shared" si="124"/>
        <v>#VALUE!</v>
      </c>
      <c r="O1994" s="3" t="e">
        <f t="shared" si="125"/>
        <v>#VALUE!</v>
      </c>
      <c r="P1994" s="3">
        <f t="shared" si="126"/>
        <v>0.86136789356138754</v>
      </c>
    </row>
    <row r="1995" spans="1:16" x14ac:dyDescent="0.3">
      <c r="A1995" t="s">
        <v>3709</v>
      </c>
      <c r="B1995" t="s">
        <v>3708</v>
      </c>
      <c r="C1995" t="s">
        <v>611</v>
      </c>
      <c r="D1995" s="6" t="e">
        <f>+SED!AJ1995</f>
        <v>#VALUE!</v>
      </c>
      <c r="E1995" s="7" t="s">
        <v>3</v>
      </c>
      <c r="F1995" t="e">
        <f>VLOOKUP(B1995,RegInd!$B$2:$N$388,13,FALSE)</f>
        <v>#N/A</v>
      </c>
      <c r="G1995" s="7" t="s">
        <v>3</v>
      </c>
      <c r="H1995">
        <f>+VLOOKUP(C1995,ExpPat!$A$2:$D$47,4,FALSE)</f>
        <v>0.56522331781457003</v>
      </c>
      <c r="I1995" s="7">
        <v>0.56522331781457003</v>
      </c>
      <c r="J1995" t="e">
        <f t="shared" si="127"/>
        <v>#VALUE!</v>
      </c>
      <c r="N1995" s="3" t="e">
        <f t="shared" si="124"/>
        <v>#VALUE!</v>
      </c>
      <c r="O1995" s="3" t="e">
        <f t="shared" si="125"/>
        <v>#VALUE!</v>
      </c>
      <c r="P1995" s="3">
        <f t="shared" si="126"/>
        <v>0.86136789356138754</v>
      </c>
    </row>
    <row r="1996" spans="1:16" x14ac:dyDescent="0.3">
      <c r="A1996" t="s">
        <v>3711</v>
      </c>
      <c r="B1996" t="s">
        <v>3710</v>
      </c>
      <c r="C1996" t="s">
        <v>611</v>
      </c>
      <c r="D1996" s="6" t="e">
        <f>+SED!AJ1996</f>
        <v>#VALUE!</v>
      </c>
      <c r="E1996" s="7" t="s">
        <v>3</v>
      </c>
      <c r="F1996" t="e">
        <f>VLOOKUP(B1996,RegInd!$B$2:$N$388,13,FALSE)</f>
        <v>#N/A</v>
      </c>
      <c r="G1996" s="7" t="s">
        <v>3</v>
      </c>
      <c r="H1996">
        <f>+VLOOKUP(C1996,ExpPat!$A$2:$D$47,4,FALSE)</f>
        <v>0.56522331781457003</v>
      </c>
      <c r="I1996" s="7">
        <v>0.56522331781457003</v>
      </c>
      <c r="J1996" t="e">
        <f t="shared" si="127"/>
        <v>#VALUE!</v>
      </c>
      <c r="N1996" s="3" t="e">
        <f t="shared" si="124"/>
        <v>#VALUE!</v>
      </c>
      <c r="O1996" s="3" t="e">
        <f t="shared" si="125"/>
        <v>#VALUE!</v>
      </c>
      <c r="P1996" s="3">
        <f t="shared" si="126"/>
        <v>0.86136789356138754</v>
      </c>
    </row>
    <row r="1997" spans="1:16" x14ac:dyDescent="0.3">
      <c r="A1997" t="s">
        <v>3713</v>
      </c>
      <c r="B1997" t="s">
        <v>3712</v>
      </c>
      <c r="C1997" t="s">
        <v>611</v>
      </c>
      <c r="D1997" s="6" t="e">
        <f>+SED!AJ1997</f>
        <v>#VALUE!</v>
      </c>
      <c r="E1997" s="7" t="s">
        <v>3</v>
      </c>
      <c r="F1997" t="e">
        <f>VLOOKUP(B1997,RegInd!$B$2:$N$388,13,FALSE)</f>
        <v>#N/A</v>
      </c>
      <c r="G1997" s="7" t="s">
        <v>3</v>
      </c>
      <c r="H1997">
        <f>+VLOOKUP(C1997,ExpPat!$A$2:$D$47,4,FALSE)</f>
        <v>0.56522331781457003</v>
      </c>
      <c r="I1997" s="7">
        <v>0.56522331781457003</v>
      </c>
      <c r="J1997" t="e">
        <f t="shared" si="127"/>
        <v>#VALUE!</v>
      </c>
      <c r="N1997" s="3" t="e">
        <f t="shared" si="124"/>
        <v>#VALUE!</v>
      </c>
      <c r="O1997" s="3" t="e">
        <f t="shared" si="125"/>
        <v>#VALUE!</v>
      </c>
      <c r="P1997" s="3">
        <f t="shared" si="126"/>
        <v>0.86136789356138754</v>
      </c>
    </row>
    <row r="1998" spans="1:16" x14ac:dyDescent="0.3">
      <c r="A1998" t="s">
        <v>3715</v>
      </c>
      <c r="B1998" t="s">
        <v>3714</v>
      </c>
      <c r="C1998" t="s">
        <v>611</v>
      </c>
      <c r="D1998" s="6" t="e">
        <f>+SED!AJ1998</f>
        <v>#VALUE!</v>
      </c>
      <c r="E1998" s="7" t="s">
        <v>3</v>
      </c>
      <c r="F1998" t="e">
        <f>VLOOKUP(B1998,RegInd!$B$2:$N$388,13,FALSE)</f>
        <v>#N/A</v>
      </c>
      <c r="G1998" s="7" t="s">
        <v>3</v>
      </c>
      <c r="H1998">
        <f>+VLOOKUP(C1998,ExpPat!$A$2:$D$47,4,FALSE)</f>
        <v>0.56522331781457003</v>
      </c>
      <c r="I1998" s="7">
        <v>0.56522331781457003</v>
      </c>
      <c r="J1998" t="e">
        <f t="shared" si="127"/>
        <v>#VALUE!</v>
      </c>
      <c r="N1998" s="3" t="e">
        <f t="shared" si="124"/>
        <v>#VALUE!</v>
      </c>
      <c r="O1998" s="3" t="e">
        <f t="shared" si="125"/>
        <v>#VALUE!</v>
      </c>
      <c r="P1998" s="3">
        <f t="shared" si="126"/>
        <v>0.86136789356138754</v>
      </c>
    </row>
    <row r="1999" spans="1:16" x14ac:dyDescent="0.3">
      <c r="A1999" t="s">
        <v>3717</v>
      </c>
      <c r="B1999" t="s">
        <v>3716</v>
      </c>
      <c r="C1999" t="s">
        <v>611</v>
      </c>
      <c r="D1999" s="6" t="e">
        <f>+SED!AJ1999</f>
        <v>#VALUE!</v>
      </c>
      <c r="E1999" s="7" t="s">
        <v>3</v>
      </c>
      <c r="F1999" t="e">
        <f>VLOOKUP(B1999,RegInd!$B$2:$N$388,13,FALSE)</f>
        <v>#N/A</v>
      </c>
      <c r="G1999" s="7" t="s">
        <v>3</v>
      </c>
      <c r="H1999">
        <f>+VLOOKUP(C1999,ExpPat!$A$2:$D$47,4,FALSE)</f>
        <v>0.56522331781457003</v>
      </c>
      <c r="I1999" s="7">
        <v>0.56522331781457003</v>
      </c>
      <c r="J1999" t="e">
        <f t="shared" si="127"/>
        <v>#VALUE!</v>
      </c>
      <c r="N1999" s="3" t="e">
        <f t="shared" si="124"/>
        <v>#VALUE!</v>
      </c>
      <c r="O1999" s="3" t="e">
        <f t="shared" si="125"/>
        <v>#VALUE!</v>
      </c>
      <c r="P1999" s="3">
        <f t="shared" si="126"/>
        <v>0.86136789356138754</v>
      </c>
    </row>
    <row r="2000" spans="1:16" x14ac:dyDescent="0.3">
      <c r="A2000" t="s">
        <v>3719</v>
      </c>
      <c r="B2000" t="s">
        <v>3718</v>
      </c>
      <c r="C2000" t="s">
        <v>611</v>
      </c>
      <c r="D2000" s="6" t="e">
        <f>+SED!AJ2000</f>
        <v>#VALUE!</v>
      </c>
      <c r="E2000" s="7" t="s">
        <v>3</v>
      </c>
      <c r="F2000" t="e">
        <f>VLOOKUP(B2000,RegInd!$B$2:$N$388,13,FALSE)</f>
        <v>#N/A</v>
      </c>
      <c r="G2000" s="7" t="s">
        <v>3</v>
      </c>
      <c r="H2000">
        <f>+VLOOKUP(C2000,ExpPat!$A$2:$D$47,4,FALSE)</f>
        <v>0.56522331781457003</v>
      </c>
      <c r="I2000" s="7">
        <v>0.56522331781457003</v>
      </c>
      <c r="J2000" t="e">
        <f t="shared" si="127"/>
        <v>#VALUE!</v>
      </c>
      <c r="N2000" s="3" t="e">
        <f t="shared" si="124"/>
        <v>#VALUE!</v>
      </c>
      <c r="O2000" s="3" t="e">
        <f t="shared" si="125"/>
        <v>#VALUE!</v>
      </c>
      <c r="P2000" s="3">
        <f t="shared" si="126"/>
        <v>0.86136789356138754</v>
      </c>
    </row>
    <row r="2001" spans="1:16" x14ac:dyDescent="0.3">
      <c r="A2001" t="s">
        <v>3719</v>
      </c>
      <c r="B2001" t="s">
        <v>3720</v>
      </c>
      <c r="C2001" t="s">
        <v>611</v>
      </c>
      <c r="D2001" s="6" t="e">
        <f>+SED!AJ2001</f>
        <v>#VALUE!</v>
      </c>
      <c r="E2001" s="7" t="s">
        <v>3</v>
      </c>
      <c r="F2001" t="e">
        <f>VLOOKUP(B2001,RegInd!$B$2:$N$388,13,FALSE)</f>
        <v>#N/A</v>
      </c>
      <c r="G2001" s="7" t="s">
        <v>3</v>
      </c>
      <c r="H2001">
        <f>+VLOOKUP(C2001,ExpPat!$A$2:$D$47,4,FALSE)</f>
        <v>0.56522331781457003</v>
      </c>
      <c r="I2001" s="7">
        <v>0.56522331781457003</v>
      </c>
      <c r="J2001" t="e">
        <f t="shared" si="127"/>
        <v>#VALUE!</v>
      </c>
      <c r="N2001" s="3" t="e">
        <f t="shared" si="124"/>
        <v>#VALUE!</v>
      </c>
      <c r="O2001" s="3" t="e">
        <f t="shared" si="125"/>
        <v>#VALUE!</v>
      </c>
      <c r="P2001" s="3">
        <f t="shared" si="126"/>
        <v>0.86136789356138754</v>
      </c>
    </row>
    <row r="2002" spans="1:16" x14ac:dyDescent="0.3">
      <c r="A2002" t="s">
        <v>4172</v>
      </c>
      <c r="B2002" t="s">
        <v>3721</v>
      </c>
      <c r="C2002" t="s">
        <v>611</v>
      </c>
      <c r="D2002" s="6" t="e">
        <f>+SED!AJ2002</f>
        <v>#VALUE!</v>
      </c>
      <c r="E2002" s="7" t="s">
        <v>3</v>
      </c>
      <c r="F2002" t="e">
        <f>VLOOKUP(B2002,RegInd!$B$2:$N$388,13,FALSE)</f>
        <v>#N/A</v>
      </c>
      <c r="G2002" s="7" t="s">
        <v>3</v>
      </c>
      <c r="H2002">
        <f>+VLOOKUP(C2002,ExpPat!$A$2:$D$47,4,FALSE)</f>
        <v>0.56522331781457003</v>
      </c>
      <c r="I2002" s="7">
        <v>0.56522331781457003</v>
      </c>
      <c r="J2002" t="e">
        <f t="shared" si="127"/>
        <v>#VALUE!</v>
      </c>
      <c r="N2002" s="3" t="e">
        <f t="shared" si="124"/>
        <v>#VALUE!</v>
      </c>
      <c r="O2002" s="3" t="e">
        <f t="shared" si="125"/>
        <v>#VALUE!</v>
      </c>
      <c r="P2002" s="3">
        <f t="shared" si="126"/>
        <v>0.86136789356138754</v>
      </c>
    </row>
    <row r="2003" spans="1:16" x14ac:dyDescent="0.3">
      <c r="A2003" t="s">
        <v>3723</v>
      </c>
      <c r="B2003" t="s">
        <v>3722</v>
      </c>
      <c r="C2003" t="s">
        <v>611</v>
      </c>
      <c r="D2003" s="6" t="e">
        <f>+SED!AJ2003</f>
        <v>#VALUE!</v>
      </c>
      <c r="E2003" s="7" t="s">
        <v>3</v>
      </c>
      <c r="F2003" t="e">
        <f>VLOOKUP(B2003,RegInd!$B$2:$N$388,13,FALSE)</f>
        <v>#N/A</v>
      </c>
      <c r="G2003" s="7" t="s">
        <v>3</v>
      </c>
      <c r="H2003">
        <f>+VLOOKUP(C2003,ExpPat!$A$2:$D$47,4,FALSE)</f>
        <v>0.56522331781457003</v>
      </c>
      <c r="I2003" s="7">
        <v>0.56522331781457003</v>
      </c>
      <c r="J2003" t="e">
        <f t="shared" si="127"/>
        <v>#VALUE!</v>
      </c>
      <c r="N2003" s="3" t="e">
        <f t="shared" si="124"/>
        <v>#VALUE!</v>
      </c>
      <c r="O2003" s="3" t="e">
        <f t="shared" si="125"/>
        <v>#VALUE!</v>
      </c>
      <c r="P2003" s="3">
        <f t="shared" si="126"/>
        <v>0.86136789356138754</v>
      </c>
    </row>
    <row r="2004" spans="1:16" x14ac:dyDescent="0.3">
      <c r="A2004" t="s">
        <v>3725</v>
      </c>
      <c r="B2004" t="s">
        <v>3724</v>
      </c>
      <c r="C2004" t="s">
        <v>611</v>
      </c>
      <c r="D2004" s="6" t="e">
        <f>+SED!AJ2004</f>
        <v>#VALUE!</v>
      </c>
      <c r="E2004" s="7" t="s">
        <v>3</v>
      </c>
      <c r="F2004" t="e">
        <f>VLOOKUP(B2004,RegInd!$B$2:$N$388,13,FALSE)</f>
        <v>#N/A</v>
      </c>
      <c r="G2004" s="7" t="s">
        <v>3</v>
      </c>
      <c r="H2004">
        <f>+VLOOKUP(C2004,ExpPat!$A$2:$D$47,4,FALSE)</f>
        <v>0.56522331781457003</v>
      </c>
      <c r="I2004" s="7">
        <v>0.56522331781457003</v>
      </c>
      <c r="J2004" t="e">
        <f t="shared" si="127"/>
        <v>#VALUE!</v>
      </c>
      <c r="N2004" s="3" t="e">
        <f t="shared" si="124"/>
        <v>#VALUE!</v>
      </c>
      <c r="O2004" s="3" t="e">
        <f t="shared" si="125"/>
        <v>#VALUE!</v>
      </c>
      <c r="P2004" s="3">
        <f t="shared" si="126"/>
        <v>0.86136789356138754</v>
      </c>
    </row>
    <row r="2005" spans="1:16" x14ac:dyDescent="0.3">
      <c r="A2005" t="s">
        <v>3727</v>
      </c>
      <c r="B2005" t="s">
        <v>3726</v>
      </c>
      <c r="C2005" t="s">
        <v>611</v>
      </c>
      <c r="D2005" s="6" t="e">
        <f>+SED!AJ2005</f>
        <v>#VALUE!</v>
      </c>
      <c r="E2005" s="7" t="s">
        <v>3</v>
      </c>
      <c r="F2005" t="e">
        <f>VLOOKUP(B2005,RegInd!$B$2:$N$388,13,FALSE)</f>
        <v>#N/A</v>
      </c>
      <c r="G2005" s="7" t="s">
        <v>3</v>
      </c>
      <c r="H2005">
        <f>+VLOOKUP(C2005,ExpPat!$A$2:$D$47,4,FALSE)</f>
        <v>0.56522331781457003</v>
      </c>
      <c r="I2005" s="7">
        <v>0.56522331781457003</v>
      </c>
      <c r="J2005" t="e">
        <f t="shared" si="127"/>
        <v>#VALUE!</v>
      </c>
      <c r="N2005" s="3" t="e">
        <f t="shared" si="124"/>
        <v>#VALUE!</v>
      </c>
      <c r="O2005" s="3" t="e">
        <f t="shared" si="125"/>
        <v>#VALUE!</v>
      </c>
      <c r="P2005" s="3">
        <f t="shared" si="126"/>
        <v>0.86136789356138754</v>
      </c>
    </row>
    <row r="2006" spans="1:16" x14ac:dyDescent="0.3">
      <c r="A2006" t="s">
        <v>4173</v>
      </c>
      <c r="B2006" t="s">
        <v>3728</v>
      </c>
      <c r="C2006" t="s">
        <v>611</v>
      </c>
      <c r="D2006" s="6" t="e">
        <f>+SED!AJ2006</f>
        <v>#VALUE!</v>
      </c>
      <c r="E2006" s="7" t="s">
        <v>3</v>
      </c>
      <c r="F2006" t="e">
        <f>VLOOKUP(B2006,RegInd!$B$2:$N$388,13,FALSE)</f>
        <v>#N/A</v>
      </c>
      <c r="G2006" s="7" t="s">
        <v>3</v>
      </c>
      <c r="H2006">
        <f>+VLOOKUP(C2006,ExpPat!$A$2:$D$47,4,FALSE)</f>
        <v>0.56522331781457003</v>
      </c>
      <c r="I2006" s="7">
        <v>0.56522331781457003</v>
      </c>
      <c r="J2006" t="e">
        <f t="shared" si="127"/>
        <v>#VALUE!</v>
      </c>
      <c r="N2006" s="3" t="e">
        <f t="shared" si="124"/>
        <v>#VALUE!</v>
      </c>
      <c r="O2006" s="3" t="e">
        <f t="shared" si="125"/>
        <v>#VALUE!</v>
      </c>
      <c r="P2006" s="3">
        <f t="shared" si="126"/>
        <v>0.86136789356138754</v>
      </c>
    </row>
    <row r="2007" spans="1:16" x14ac:dyDescent="0.3">
      <c r="A2007" t="s">
        <v>3730</v>
      </c>
      <c r="B2007" t="s">
        <v>3729</v>
      </c>
      <c r="C2007" t="s">
        <v>611</v>
      </c>
      <c r="D2007" s="6" t="e">
        <f>+SED!AJ2007</f>
        <v>#VALUE!</v>
      </c>
      <c r="E2007" s="7" t="s">
        <v>3</v>
      </c>
      <c r="F2007" t="e">
        <f>VLOOKUP(B2007,RegInd!$B$2:$N$388,13,FALSE)</f>
        <v>#N/A</v>
      </c>
      <c r="G2007" s="7" t="s">
        <v>3</v>
      </c>
      <c r="H2007">
        <f>+VLOOKUP(C2007,ExpPat!$A$2:$D$47,4,FALSE)</f>
        <v>0.56522331781457003</v>
      </c>
      <c r="I2007" s="7">
        <v>0.56522331781457003</v>
      </c>
      <c r="J2007" t="e">
        <f t="shared" si="127"/>
        <v>#VALUE!</v>
      </c>
      <c r="N2007" s="3" t="e">
        <f t="shared" si="124"/>
        <v>#VALUE!</v>
      </c>
      <c r="O2007" s="3" t="e">
        <f t="shared" si="125"/>
        <v>#VALUE!</v>
      </c>
      <c r="P2007" s="3">
        <f t="shared" si="126"/>
        <v>0.86136789356138754</v>
      </c>
    </row>
    <row r="2008" spans="1:16" x14ac:dyDescent="0.3">
      <c r="A2008" t="s">
        <v>3732</v>
      </c>
      <c r="B2008" t="s">
        <v>3731</v>
      </c>
      <c r="C2008" t="s">
        <v>611</v>
      </c>
      <c r="D2008" s="6" t="e">
        <f>+SED!AJ2008</f>
        <v>#VALUE!</v>
      </c>
      <c r="E2008" s="7" t="s">
        <v>3</v>
      </c>
      <c r="F2008" t="e">
        <f>VLOOKUP(B2008,RegInd!$B$2:$N$388,13,FALSE)</f>
        <v>#N/A</v>
      </c>
      <c r="G2008" s="7" t="s">
        <v>3</v>
      </c>
      <c r="H2008">
        <f>+VLOOKUP(C2008,ExpPat!$A$2:$D$47,4,FALSE)</f>
        <v>0.56522331781457003</v>
      </c>
      <c r="I2008" s="7">
        <v>0.56522331781457003</v>
      </c>
      <c r="J2008" t="e">
        <f t="shared" si="127"/>
        <v>#VALUE!</v>
      </c>
      <c r="N2008" s="3" t="e">
        <f t="shared" si="124"/>
        <v>#VALUE!</v>
      </c>
      <c r="O2008" s="3" t="e">
        <f t="shared" si="125"/>
        <v>#VALUE!</v>
      </c>
      <c r="P2008" s="3">
        <f t="shared" si="126"/>
        <v>0.86136789356138754</v>
      </c>
    </row>
    <row r="2009" spans="1:16" x14ac:dyDescent="0.3">
      <c r="A2009" t="s">
        <v>3734</v>
      </c>
      <c r="B2009" t="s">
        <v>3733</v>
      </c>
      <c r="C2009" t="s">
        <v>611</v>
      </c>
      <c r="D2009" s="6" t="e">
        <f>+SED!AJ2009</f>
        <v>#VALUE!</v>
      </c>
      <c r="E2009" s="7" t="s">
        <v>3</v>
      </c>
      <c r="F2009" t="e">
        <f>VLOOKUP(B2009,RegInd!$B$2:$N$388,13,FALSE)</f>
        <v>#N/A</v>
      </c>
      <c r="G2009" s="7" t="s">
        <v>3</v>
      </c>
      <c r="H2009">
        <f>+VLOOKUP(C2009,ExpPat!$A$2:$D$47,4,FALSE)</f>
        <v>0.56522331781457003</v>
      </c>
      <c r="I2009" s="7">
        <v>0.56522331781457003</v>
      </c>
      <c r="J2009" t="e">
        <f t="shared" si="127"/>
        <v>#VALUE!</v>
      </c>
      <c r="N2009" s="3" t="e">
        <f t="shared" si="124"/>
        <v>#VALUE!</v>
      </c>
      <c r="O2009" s="3" t="e">
        <f t="shared" si="125"/>
        <v>#VALUE!</v>
      </c>
      <c r="P2009" s="3">
        <f t="shared" si="126"/>
        <v>0.86136789356138754</v>
      </c>
    </row>
    <row r="2010" spans="1:16" x14ac:dyDescent="0.3">
      <c r="A2010" t="s">
        <v>4174</v>
      </c>
      <c r="B2010" t="s">
        <v>3735</v>
      </c>
      <c r="C2010" t="s">
        <v>611</v>
      </c>
      <c r="D2010" s="6" t="e">
        <f>+SED!AJ2010</f>
        <v>#VALUE!</v>
      </c>
      <c r="E2010" s="7" t="s">
        <v>3</v>
      </c>
      <c r="F2010" t="e">
        <f>VLOOKUP(B2010,RegInd!$B$2:$N$388,13,FALSE)</f>
        <v>#N/A</v>
      </c>
      <c r="G2010" s="7" t="s">
        <v>3</v>
      </c>
      <c r="H2010">
        <f>+VLOOKUP(C2010,ExpPat!$A$2:$D$47,4,FALSE)</f>
        <v>0.56522331781457003</v>
      </c>
      <c r="I2010" s="7">
        <v>0.56522331781457003</v>
      </c>
      <c r="J2010" t="e">
        <f t="shared" si="127"/>
        <v>#VALUE!</v>
      </c>
      <c r="N2010" s="3" t="e">
        <f t="shared" si="124"/>
        <v>#VALUE!</v>
      </c>
      <c r="O2010" s="3" t="e">
        <f t="shared" si="125"/>
        <v>#VALUE!</v>
      </c>
      <c r="P2010" s="3">
        <f t="shared" si="126"/>
        <v>0.86136789356138754</v>
      </c>
    </row>
    <row r="2011" spans="1:16" x14ac:dyDescent="0.3">
      <c r="A2011" t="s">
        <v>3737</v>
      </c>
      <c r="B2011" t="s">
        <v>3736</v>
      </c>
      <c r="C2011" t="s">
        <v>611</v>
      </c>
      <c r="D2011" s="6" t="e">
        <f>+SED!AJ2011</f>
        <v>#VALUE!</v>
      </c>
      <c r="E2011" s="7" t="s">
        <v>3</v>
      </c>
      <c r="F2011" t="e">
        <f>VLOOKUP(B2011,RegInd!$B$2:$N$388,13,FALSE)</f>
        <v>#N/A</v>
      </c>
      <c r="G2011" s="7" t="s">
        <v>3</v>
      </c>
      <c r="H2011">
        <f>+VLOOKUP(C2011,ExpPat!$A$2:$D$47,4,FALSE)</f>
        <v>0.56522331781457003</v>
      </c>
      <c r="I2011" s="7">
        <v>0.56522331781457003</v>
      </c>
      <c r="J2011" t="e">
        <f t="shared" si="127"/>
        <v>#VALUE!</v>
      </c>
      <c r="N2011" s="3" t="e">
        <f t="shared" si="124"/>
        <v>#VALUE!</v>
      </c>
      <c r="O2011" s="3" t="e">
        <f t="shared" si="125"/>
        <v>#VALUE!</v>
      </c>
      <c r="P2011" s="3">
        <f t="shared" si="126"/>
        <v>0.86136789356138754</v>
      </c>
    </row>
    <row r="2012" spans="1:16" x14ac:dyDescent="0.3">
      <c r="A2012" t="s">
        <v>3739</v>
      </c>
      <c r="B2012" t="s">
        <v>3738</v>
      </c>
      <c r="C2012" t="s">
        <v>611</v>
      </c>
      <c r="D2012" s="6" t="e">
        <f>+SED!AJ2012</f>
        <v>#VALUE!</v>
      </c>
      <c r="E2012" s="7" t="s">
        <v>3</v>
      </c>
      <c r="F2012" t="e">
        <f>VLOOKUP(B2012,RegInd!$B$2:$N$388,13,FALSE)</f>
        <v>#N/A</v>
      </c>
      <c r="G2012" s="7" t="s">
        <v>3</v>
      </c>
      <c r="H2012">
        <f>+VLOOKUP(C2012,ExpPat!$A$2:$D$47,4,FALSE)</f>
        <v>0.56522331781457003</v>
      </c>
      <c r="I2012" s="7">
        <v>0.56522331781457003</v>
      </c>
      <c r="J2012" t="e">
        <f t="shared" si="127"/>
        <v>#VALUE!</v>
      </c>
      <c r="N2012" s="3" t="e">
        <f t="shared" si="124"/>
        <v>#VALUE!</v>
      </c>
      <c r="O2012" s="3" t="e">
        <f t="shared" si="125"/>
        <v>#VALUE!</v>
      </c>
      <c r="P2012" s="3">
        <f t="shared" si="126"/>
        <v>0.86136789356138754</v>
      </c>
    </row>
    <row r="2013" spans="1:16" x14ac:dyDescent="0.3">
      <c r="A2013" t="s">
        <v>4175</v>
      </c>
      <c r="B2013" t="s">
        <v>3740</v>
      </c>
      <c r="C2013" t="s">
        <v>611</v>
      </c>
      <c r="D2013" s="6" t="e">
        <f>+SED!AJ2013</f>
        <v>#VALUE!</v>
      </c>
      <c r="E2013" s="7" t="s">
        <v>3</v>
      </c>
      <c r="F2013" t="e">
        <f>VLOOKUP(B2013,RegInd!$B$2:$N$388,13,FALSE)</f>
        <v>#N/A</v>
      </c>
      <c r="G2013" s="7" t="s">
        <v>3</v>
      </c>
      <c r="H2013">
        <f>+VLOOKUP(C2013,ExpPat!$A$2:$D$47,4,FALSE)</f>
        <v>0.56522331781457003</v>
      </c>
      <c r="I2013" s="7">
        <v>0.56522331781457003</v>
      </c>
      <c r="J2013" t="e">
        <f t="shared" si="127"/>
        <v>#VALUE!</v>
      </c>
      <c r="N2013" s="3" t="e">
        <f t="shared" si="124"/>
        <v>#VALUE!</v>
      </c>
      <c r="O2013" s="3" t="e">
        <f t="shared" si="125"/>
        <v>#VALUE!</v>
      </c>
      <c r="P2013" s="3">
        <f t="shared" si="126"/>
        <v>0.86136789356138754</v>
      </c>
    </row>
    <row r="2014" spans="1:16" x14ac:dyDescent="0.3">
      <c r="A2014" t="s">
        <v>3742</v>
      </c>
      <c r="B2014" t="s">
        <v>3741</v>
      </c>
      <c r="C2014" t="s">
        <v>611</v>
      </c>
      <c r="D2014" s="6" t="e">
        <f>+SED!AJ2014</f>
        <v>#VALUE!</v>
      </c>
      <c r="E2014" s="7" t="s">
        <v>3</v>
      </c>
      <c r="F2014" t="e">
        <f>VLOOKUP(B2014,RegInd!$B$2:$N$388,13,FALSE)</f>
        <v>#N/A</v>
      </c>
      <c r="G2014" s="7" t="s">
        <v>3</v>
      </c>
      <c r="H2014">
        <f>+VLOOKUP(C2014,ExpPat!$A$2:$D$47,4,FALSE)</f>
        <v>0.56522331781457003</v>
      </c>
      <c r="I2014" s="7">
        <v>0.56522331781457003</v>
      </c>
      <c r="J2014" t="e">
        <f t="shared" si="127"/>
        <v>#VALUE!</v>
      </c>
      <c r="N2014" s="3" t="e">
        <f t="shared" si="124"/>
        <v>#VALUE!</v>
      </c>
      <c r="O2014" s="3" t="e">
        <f t="shared" si="125"/>
        <v>#VALUE!</v>
      </c>
      <c r="P2014" s="3">
        <f t="shared" si="126"/>
        <v>0.86136789356138754</v>
      </c>
    </row>
    <row r="2015" spans="1:16" x14ac:dyDescent="0.3">
      <c r="A2015" t="s">
        <v>3744</v>
      </c>
      <c r="B2015" t="s">
        <v>3743</v>
      </c>
      <c r="C2015" t="s">
        <v>611</v>
      </c>
      <c r="D2015" s="6" t="e">
        <f>+SED!AJ2015</f>
        <v>#VALUE!</v>
      </c>
      <c r="E2015" s="7" t="s">
        <v>3</v>
      </c>
      <c r="F2015" t="e">
        <f>VLOOKUP(B2015,RegInd!$B$2:$N$388,13,FALSE)</f>
        <v>#N/A</v>
      </c>
      <c r="G2015" s="7" t="s">
        <v>3</v>
      </c>
      <c r="H2015">
        <f>+VLOOKUP(C2015,ExpPat!$A$2:$D$47,4,FALSE)</f>
        <v>0.56522331781457003</v>
      </c>
      <c r="I2015" s="7">
        <v>0.56522331781457003</v>
      </c>
      <c r="J2015" t="e">
        <f t="shared" si="127"/>
        <v>#VALUE!</v>
      </c>
      <c r="N2015" s="3" t="e">
        <f t="shared" si="124"/>
        <v>#VALUE!</v>
      </c>
      <c r="O2015" s="3" t="e">
        <f t="shared" si="125"/>
        <v>#VALUE!</v>
      </c>
      <c r="P2015" s="3">
        <f t="shared" si="126"/>
        <v>0.86136789356138754</v>
      </c>
    </row>
    <row r="2016" spans="1:16" x14ac:dyDescent="0.3">
      <c r="A2016" t="s">
        <v>3746</v>
      </c>
      <c r="B2016" t="s">
        <v>3745</v>
      </c>
      <c r="C2016" t="s">
        <v>611</v>
      </c>
      <c r="D2016" s="6" t="e">
        <f>+SED!AJ2016</f>
        <v>#VALUE!</v>
      </c>
      <c r="E2016" s="7" t="s">
        <v>3</v>
      </c>
      <c r="F2016" t="e">
        <f>VLOOKUP(B2016,RegInd!$B$2:$N$388,13,FALSE)</f>
        <v>#N/A</v>
      </c>
      <c r="G2016" s="7" t="s">
        <v>3</v>
      </c>
      <c r="H2016">
        <f>+VLOOKUP(C2016,ExpPat!$A$2:$D$47,4,FALSE)</f>
        <v>0.56522331781457003</v>
      </c>
      <c r="I2016" s="7">
        <v>0.56522331781457003</v>
      </c>
      <c r="J2016" t="e">
        <f t="shared" si="127"/>
        <v>#VALUE!</v>
      </c>
      <c r="N2016" s="3" t="e">
        <f t="shared" si="124"/>
        <v>#VALUE!</v>
      </c>
      <c r="O2016" s="3" t="e">
        <f t="shared" si="125"/>
        <v>#VALUE!</v>
      </c>
      <c r="P2016" s="3">
        <f t="shared" si="126"/>
        <v>0.86136789356138754</v>
      </c>
    </row>
    <row r="2017" spans="1:16" x14ac:dyDescent="0.3">
      <c r="A2017" t="s">
        <v>3748</v>
      </c>
      <c r="B2017" t="s">
        <v>3747</v>
      </c>
      <c r="C2017" t="s">
        <v>611</v>
      </c>
      <c r="D2017" s="6" t="e">
        <f>+SED!AJ2017</f>
        <v>#VALUE!</v>
      </c>
      <c r="E2017" s="7" t="s">
        <v>3</v>
      </c>
      <c r="F2017" t="e">
        <f>VLOOKUP(B2017,RegInd!$B$2:$N$388,13,FALSE)</f>
        <v>#N/A</v>
      </c>
      <c r="G2017" s="7" t="s">
        <v>3</v>
      </c>
      <c r="H2017">
        <f>+VLOOKUP(C2017,ExpPat!$A$2:$D$47,4,FALSE)</f>
        <v>0.56522331781457003</v>
      </c>
      <c r="I2017" s="7">
        <v>0.56522331781457003</v>
      </c>
      <c r="J2017" t="e">
        <f t="shared" si="127"/>
        <v>#VALUE!</v>
      </c>
      <c r="N2017" s="3" t="e">
        <f t="shared" si="124"/>
        <v>#VALUE!</v>
      </c>
      <c r="O2017" s="3" t="e">
        <f t="shared" si="125"/>
        <v>#VALUE!</v>
      </c>
      <c r="P2017" s="3">
        <f t="shared" si="126"/>
        <v>0.86136789356138754</v>
      </c>
    </row>
    <row r="2018" spans="1:16" x14ac:dyDescent="0.3">
      <c r="A2018" t="s">
        <v>4176</v>
      </c>
      <c r="B2018" t="s">
        <v>3749</v>
      </c>
      <c r="C2018" t="s">
        <v>611</v>
      </c>
      <c r="D2018" s="6" t="e">
        <f>+SED!AJ2018</f>
        <v>#VALUE!</v>
      </c>
      <c r="E2018" s="7" t="s">
        <v>3</v>
      </c>
      <c r="F2018" t="e">
        <f>VLOOKUP(B2018,RegInd!$B$2:$N$388,13,FALSE)</f>
        <v>#N/A</v>
      </c>
      <c r="G2018" s="7" t="s">
        <v>3</v>
      </c>
      <c r="H2018">
        <f>+VLOOKUP(C2018,ExpPat!$A$2:$D$47,4,FALSE)</f>
        <v>0.56522331781457003</v>
      </c>
      <c r="I2018" s="7">
        <v>0.56522331781457003</v>
      </c>
      <c r="J2018" t="e">
        <f t="shared" si="127"/>
        <v>#VALUE!</v>
      </c>
      <c r="N2018" s="3" t="e">
        <f t="shared" si="124"/>
        <v>#VALUE!</v>
      </c>
      <c r="O2018" s="3" t="e">
        <f t="shared" si="125"/>
        <v>#VALUE!</v>
      </c>
      <c r="P2018" s="3">
        <f t="shared" si="126"/>
        <v>0.86136789356138754</v>
      </c>
    </row>
    <row r="2019" spans="1:16" x14ac:dyDescent="0.3">
      <c r="A2019" t="s">
        <v>3751</v>
      </c>
      <c r="B2019" t="s">
        <v>3750</v>
      </c>
      <c r="C2019" t="s">
        <v>611</v>
      </c>
      <c r="D2019" s="6" t="e">
        <f>+SED!AJ2019</f>
        <v>#VALUE!</v>
      </c>
      <c r="E2019" s="7" t="s">
        <v>3</v>
      </c>
      <c r="F2019" t="e">
        <f>VLOOKUP(B2019,RegInd!$B$2:$N$388,13,FALSE)</f>
        <v>#N/A</v>
      </c>
      <c r="G2019" s="7" t="s">
        <v>3</v>
      </c>
      <c r="H2019">
        <f>+VLOOKUP(C2019,ExpPat!$A$2:$D$47,4,FALSE)</f>
        <v>0.56522331781457003</v>
      </c>
      <c r="I2019" s="7">
        <v>0.56522331781457003</v>
      </c>
      <c r="J2019" t="e">
        <f t="shared" si="127"/>
        <v>#VALUE!</v>
      </c>
      <c r="N2019" s="3" t="e">
        <f t="shared" si="124"/>
        <v>#VALUE!</v>
      </c>
      <c r="O2019" s="3" t="e">
        <f t="shared" si="125"/>
        <v>#VALUE!</v>
      </c>
      <c r="P2019" s="3">
        <f t="shared" si="126"/>
        <v>0.86136789356138754</v>
      </c>
    </row>
    <row r="2020" spans="1:16" x14ac:dyDescent="0.3">
      <c r="A2020" t="s">
        <v>3753</v>
      </c>
      <c r="B2020" t="s">
        <v>3752</v>
      </c>
      <c r="C2020" t="s">
        <v>611</v>
      </c>
      <c r="D2020" s="6" t="e">
        <f>+SED!AJ2020</f>
        <v>#VALUE!</v>
      </c>
      <c r="E2020" s="7" t="s">
        <v>3</v>
      </c>
      <c r="F2020" t="e">
        <f>VLOOKUP(B2020,RegInd!$B$2:$N$388,13,FALSE)</f>
        <v>#N/A</v>
      </c>
      <c r="G2020" s="7" t="s">
        <v>3</v>
      </c>
      <c r="H2020">
        <f>+VLOOKUP(C2020,ExpPat!$A$2:$D$47,4,FALSE)</f>
        <v>0.56522331781457003</v>
      </c>
      <c r="I2020" s="7">
        <v>0.56522331781457003</v>
      </c>
      <c r="J2020" t="e">
        <f t="shared" si="127"/>
        <v>#VALUE!</v>
      </c>
      <c r="N2020" s="3" t="e">
        <f t="shared" si="124"/>
        <v>#VALUE!</v>
      </c>
      <c r="O2020" s="3" t="e">
        <f t="shared" si="125"/>
        <v>#VALUE!</v>
      </c>
      <c r="P2020" s="3">
        <f t="shared" si="126"/>
        <v>0.86136789356138754</v>
      </c>
    </row>
    <row r="2021" spans="1:16" x14ac:dyDescent="0.3">
      <c r="A2021" t="s">
        <v>3755</v>
      </c>
      <c r="B2021" t="s">
        <v>3754</v>
      </c>
      <c r="C2021" t="s">
        <v>611</v>
      </c>
      <c r="D2021" s="6" t="e">
        <f>+SED!AJ2021</f>
        <v>#VALUE!</v>
      </c>
      <c r="E2021" s="7" t="s">
        <v>3</v>
      </c>
      <c r="F2021" t="e">
        <f>VLOOKUP(B2021,RegInd!$B$2:$N$388,13,FALSE)</f>
        <v>#N/A</v>
      </c>
      <c r="G2021" s="7" t="s">
        <v>3</v>
      </c>
      <c r="H2021">
        <f>+VLOOKUP(C2021,ExpPat!$A$2:$D$47,4,FALSE)</f>
        <v>0.56522331781457003</v>
      </c>
      <c r="I2021" s="7">
        <v>0.56522331781457003</v>
      </c>
      <c r="J2021" t="e">
        <f t="shared" si="127"/>
        <v>#VALUE!</v>
      </c>
      <c r="N2021" s="3" t="e">
        <f t="shared" si="124"/>
        <v>#VALUE!</v>
      </c>
      <c r="O2021" s="3" t="e">
        <f t="shared" si="125"/>
        <v>#VALUE!</v>
      </c>
      <c r="P2021" s="3">
        <f t="shared" si="126"/>
        <v>0.86136789356138754</v>
      </c>
    </row>
    <row r="2022" spans="1:16" x14ac:dyDescent="0.3">
      <c r="A2022" t="s">
        <v>3757</v>
      </c>
      <c r="B2022" t="s">
        <v>3756</v>
      </c>
      <c r="C2022" t="s">
        <v>611</v>
      </c>
      <c r="D2022" s="6" t="e">
        <f>+SED!AJ2022</f>
        <v>#VALUE!</v>
      </c>
      <c r="E2022" s="7" t="s">
        <v>3</v>
      </c>
      <c r="F2022" t="e">
        <f>VLOOKUP(B2022,RegInd!$B$2:$N$388,13,FALSE)</f>
        <v>#N/A</v>
      </c>
      <c r="G2022" s="7" t="s">
        <v>3</v>
      </c>
      <c r="H2022">
        <f>+VLOOKUP(C2022,ExpPat!$A$2:$D$47,4,FALSE)</f>
        <v>0.56522331781457003</v>
      </c>
      <c r="I2022" s="7">
        <v>0.56522331781457003</v>
      </c>
      <c r="J2022" t="e">
        <f t="shared" si="127"/>
        <v>#VALUE!</v>
      </c>
      <c r="N2022" s="3" t="e">
        <f t="shared" si="124"/>
        <v>#VALUE!</v>
      </c>
      <c r="O2022" s="3" t="e">
        <f t="shared" si="125"/>
        <v>#VALUE!</v>
      </c>
      <c r="P2022" s="3">
        <f t="shared" si="126"/>
        <v>0.86136789356138754</v>
      </c>
    </row>
    <row r="2023" spans="1:16" x14ac:dyDescent="0.3">
      <c r="A2023" t="s">
        <v>3759</v>
      </c>
      <c r="B2023" t="s">
        <v>3758</v>
      </c>
      <c r="C2023" t="s">
        <v>611</v>
      </c>
      <c r="D2023" s="6" t="e">
        <f>+SED!AJ2023</f>
        <v>#VALUE!</v>
      </c>
      <c r="E2023" s="7" t="s">
        <v>3</v>
      </c>
      <c r="F2023" t="e">
        <f>VLOOKUP(B2023,RegInd!$B$2:$N$388,13,FALSE)</f>
        <v>#N/A</v>
      </c>
      <c r="G2023" s="7" t="s">
        <v>3</v>
      </c>
      <c r="H2023">
        <f>+VLOOKUP(C2023,ExpPat!$A$2:$D$47,4,FALSE)</f>
        <v>0.56522331781457003</v>
      </c>
      <c r="I2023" s="7">
        <v>0.56522331781457003</v>
      </c>
      <c r="J2023" t="e">
        <f t="shared" si="127"/>
        <v>#VALUE!</v>
      </c>
      <c r="N2023" s="3" t="e">
        <f t="shared" si="124"/>
        <v>#VALUE!</v>
      </c>
      <c r="O2023" s="3" t="e">
        <f t="shared" si="125"/>
        <v>#VALUE!</v>
      </c>
      <c r="P2023" s="3">
        <f t="shared" si="126"/>
        <v>0.86136789356138754</v>
      </c>
    </row>
    <row r="2024" spans="1:16" x14ac:dyDescent="0.3">
      <c r="A2024" t="s">
        <v>4177</v>
      </c>
      <c r="B2024" t="s">
        <v>3760</v>
      </c>
      <c r="C2024" t="s">
        <v>611</v>
      </c>
      <c r="D2024" s="6" t="e">
        <f>+SED!AJ2024</f>
        <v>#VALUE!</v>
      </c>
      <c r="E2024" s="7" t="s">
        <v>3</v>
      </c>
      <c r="F2024" t="e">
        <f>VLOOKUP(B2024,RegInd!$B$2:$N$388,13,FALSE)</f>
        <v>#N/A</v>
      </c>
      <c r="G2024" s="7" t="s">
        <v>3</v>
      </c>
      <c r="H2024">
        <f>+VLOOKUP(C2024,ExpPat!$A$2:$D$47,4,FALSE)</f>
        <v>0.56522331781457003</v>
      </c>
      <c r="I2024" s="7">
        <v>0.56522331781457003</v>
      </c>
      <c r="J2024" t="e">
        <f t="shared" si="127"/>
        <v>#VALUE!</v>
      </c>
      <c r="N2024" s="3" t="e">
        <f t="shared" si="124"/>
        <v>#VALUE!</v>
      </c>
      <c r="O2024" s="3" t="e">
        <f t="shared" si="125"/>
        <v>#VALUE!</v>
      </c>
      <c r="P2024" s="3">
        <f t="shared" si="126"/>
        <v>0.86136789356138754</v>
      </c>
    </row>
    <row r="2025" spans="1:16" x14ac:dyDescent="0.3">
      <c r="A2025" t="s">
        <v>3762</v>
      </c>
      <c r="B2025" t="s">
        <v>3761</v>
      </c>
      <c r="C2025" t="s">
        <v>611</v>
      </c>
      <c r="D2025" s="6" t="e">
        <f>+SED!AJ2025</f>
        <v>#VALUE!</v>
      </c>
      <c r="E2025" s="7" t="s">
        <v>3</v>
      </c>
      <c r="F2025" t="e">
        <f>VLOOKUP(B2025,RegInd!$B$2:$N$388,13,FALSE)</f>
        <v>#N/A</v>
      </c>
      <c r="G2025" s="7" t="s">
        <v>3</v>
      </c>
      <c r="H2025">
        <f>+VLOOKUP(C2025,ExpPat!$A$2:$D$47,4,FALSE)</f>
        <v>0.56522331781457003</v>
      </c>
      <c r="I2025" s="7">
        <v>0.56522331781457003</v>
      </c>
      <c r="J2025" t="e">
        <f t="shared" si="127"/>
        <v>#VALUE!</v>
      </c>
      <c r="N2025" s="3" t="e">
        <f t="shared" si="124"/>
        <v>#VALUE!</v>
      </c>
      <c r="O2025" s="3" t="e">
        <f t="shared" si="125"/>
        <v>#VALUE!</v>
      </c>
      <c r="P2025" s="3">
        <f t="shared" si="126"/>
        <v>0.86136789356138754</v>
      </c>
    </row>
    <row r="2026" spans="1:16" x14ac:dyDescent="0.3">
      <c r="A2026" t="s">
        <v>3764</v>
      </c>
      <c r="B2026" t="s">
        <v>3763</v>
      </c>
      <c r="C2026" t="s">
        <v>611</v>
      </c>
      <c r="D2026" s="6" t="e">
        <f>+SED!AJ2026</f>
        <v>#VALUE!</v>
      </c>
      <c r="E2026" s="7" t="s">
        <v>3</v>
      </c>
      <c r="F2026" t="e">
        <f>VLOOKUP(B2026,RegInd!$B$2:$N$388,13,FALSE)</f>
        <v>#N/A</v>
      </c>
      <c r="G2026" s="7" t="s">
        <v>3</v>
      </c>
      <c r="H2026">
        <f>+VLOOKUP(C2026,ExpPat!$A$2:$D$47,4,FALSE)</f>
        <v>0.56522331781457003</v>
      </c>
      <c r="I2026" s="7">
        <v>0.56522331781457003</v>
      </c>
      <c r="J2026" t="e">
        <f t="shared" si="127"/>
        <v>#VALUE!</v>
      </c>
      <c r="N2026" s="3" t="e">
        <f t="shared" si="124"/>
        <v>#VALUE!</v>
      </c>
      <c r="O2026" s="3" t="e">
        <f t="shared" si="125"/>
        <v>#VALUE!</v>
      </c>
      <c r="P2026" s="3">
        <f t="shared" si="126"/>
        <v>0.86136789356138754</v>
      </c>
    </row>
    <row r="2027" spans="1:16" x14ac:dyDescent="0.3">
      <c r="A2027" t="s">
        <v>3766</v>
      </c>
      <c r="B2027" t="s">
        <v>3765</v>
      </c>
      <c r="C2027" t="s">
        <v>611</v>
      </c>
      <c r="D2027" s="6" t="e">
        <f>+SED!AJ2027</f>
        <v>#VALUE!</v>
      </c>
      <c r="E2027" s="7" t="s">
        <v>3</v>
      </c>
      <c r="F2027" t="e">
        <f>VLOOKUP(B2027,RegInd!$B$2:$N$388,13,FALSE)</f>
        <v>#N/A</v>
      </c>
      <c r="G2027" s="7" t="s">
        <v>3</v>
      </c>
      <c r="H2027">
        <f>+VLOOKUP(C2027,ExpPat!$A$2:$D$47,4,FALSE)</f>
        <v>0.56522331781457003</v>
      </c>
      <c r="I2027" s="7">
        <v>0.56522331781457003</v>
      </c>
      <c r="J2027" t="e">
        <f t="shared" si="127"/>
        <v>#VALUE!</v>
      </c>
      <c r="N2027" s="3" t="e">
        <f t="shared" si="124"/>
        <v>#VALUE!</v>
      </c>
      <c r="O2027" s="3" t="e">
        <f t="shared" si="125"/>
        <v>#VALUE!</v>
      </c>
      <c r="P2027" s="3">
        <f t="shared" si="126"/>
        <v>0.86136789356138754</v>
      </c>
    </row>
    <row r="2028" spans="1:16" x14ac:dyDescent="0.3">
      <c r="A2028" t="s">
        <v>3768</v>
      </c>
      <c r="B2028" t="s">
        <v>3767</v>
      </c>
      <c r="C2028" t="s">
        <v>611</v>
      </c>
      <c r="D2028" s="6" t="e">
        <f>+SED!AJ2028</f>
        <v>#VALUE!</v>
      </c>
      <c r="E2028" s="7" t="s">
        <v>3</v>
      </c>
      <c r="F2028" t="e">
        <f>VLOOKUP(B2028,RegInd!$B$2:$N$388,13,FALSE)</f>
        <v>#N/A</v>
      </c>
      <c r="G2028" s="7" t="s">
        <v>3</v>
      </c>
      <c r="H2028">
        <f>+VLOOKUP(C2028,ExpPat!$A$2:$D$47,4,FALSE)</f>
        <v>0.56522331781457003</v>
      </c>
      <c r="I2028" s="7">
        <v>0.56522331781457003</v>
      </c>
      <c r="J2028" t="e">
        <f t="shared" si="127"/>
        <v>#VALUE!</v>
      </c>
      <c r="N2028" s="3" t="e">
        <f t="shared" si="124"/>
        <v>#VALUE!</v>
      </c>
      <c r="O2028" s="3" t="e">
        <f t="shared" si="125"/>
        <v>#VALUE!</v>
      </c>
      <c r="P2028" s="3">
        <f t="shared" si="126"/>
        <v>0.86136789356138754</v>
      </c>
    </row>
    <row r="2029" spans="1:16" x14ac:dyDescent="0.3">
      <c r="A2029" t="s">
        <v>4178</v>
      </c>
      <c r="B2029" t="s">
        <v>3769</v>
      </c>
      <c r="C2029" t="s">
        <v>611</v>
      </c>
      <c r="D2029" s="6" t="e">
        <f>+SED!AJ2029</f>
        <v>#VALUE!</v>
      </c>
      <c r="E2029" s="7" t="s">
        <v>3</v>
      </c>
      <c r="F2029" t="e">
        <f>VLOOKUP(B2029,RegInd!$B$2:$N$388,13,FALSE)</f>
        <v>#N/A</v>
      </c>
      <c r="G2029" s="7" t="s">
        <v>3</v>
      </c>
      <c r="H2029">
        <f>+VLOOKUP(C2029,ExpPat!$A$2:$D$47,4,FALSE)</f>
        <v>0.56522331781457003</v>
      </c>
      <c r="I2029" s="7">
        <v>0.56522331781457003</v>
      </c>
      <c r="J2029" t="e">
        <f t="shared" si="127"/>
        <v>#VALUE!</v>
      </c>
      <c r="N2029" s="3" t="e">
        <f t="shared" si="124"/>
        <v>#VALUE!</v>
      </c>
      <c r="O2029" s="3" t="e">
        <f t="shared" si="125"/>
        <v>#VALUE!</v>
      </c>
      <c r="P2029" s="3">
        <f t="shared" si="126"/>
        <v>0.86136789356138754</v>
      </c>
    </row>
    <row r="2030" spans="1:16" x14ac:dyDescent="0.3">
      <c r="A2030" t="s">
        <v>3771</v>
      </c>
      <c r="B2030" t="s">
        <v>3770</v>
      </c>
      <c r="C2030" t="s">
        <v>611</v>
      </c>
      <c r="D2030" s="6" t="e">
        <f>+SED!AJ2030</f>
        <v>#VALUE!</v>
      </c>
      <c r="E2030" s="7" t="s">
        <v>3</v>
      </c>
      <c r="F2030" t="e">
        <f>VLOOKUP(B2030,RegInd!$B$2:$N$388,13,FALSE)</f>
        <v>#N/A</v>
      </c>
      <c r="G2030" s="7" t="s">
        <v>3</v>
      </c>
      <c r="H2030">
        <f>+VLOOKUP(C2030,ExpPat!$A$2:$D$47,4,FALSE)</f>
        <v>0.56522331781457003</v>
      </c>
      <c r="I2030" s="7">
        <v>0.56522331781457003</v>
      </c>
      <c r="J2030" t="e">
        <f t="shared" si="127"/>
        <v>#VALUE!</v>
      </c>
      <c r="N2030" s="3" t="e">
        <f t="shared" si="124"/>
        <v>#VALUE!</v>
      </c>
      <c r="O2030" s="3" t="e">
        <f t="shared" si="125"/>
        <v>#VALUE!</v>
      </c>
      <c r="P2030" s="3">
        <f t="shared" si="126"/>
        <v>0.86136789356138754</v>
      </c>
    </row>
    <row r="2031" spans="1:16" x14ac:dyDescent="0.3">
      <c r="A2031" t="s">
        <v>3773</v>
      </c>
      <c r="B2031" t="s">
        <v>3772</v>
      </c>
      <c r="C2031" t="s">
        <v>611</v>
      </c>
      <c r="D2031" s="6" t="e">
        <f>+SED!AJ2031</f>
        <v>#VALUE!</v>
      </c>
      <c r="E2031" s="7" t="s">
        <v>3</v>
      </c>
      <c r="F2031" t="e">
        <f>VLOOKUP(B2031,RegInd!$B$2:$N$388,13,FALSE)</f>
        <v>#N/A</v>
      </c>
      <c r="G2031" s="7" t="s">
        <v>3</v>
      </c>
      <c r="H2031">
        <f>+VLOOKUP(C2031,ExpPat!$A$2:$D$47,4,FALSE)</f>
        <v>0.56522331781457003</v>
      </c>
      <c r="I2031" s="7">
        <v>0.56522331781457003</v>
      </c>
      <c r="J2031" t="e">
        <f t="shared" si="127"/>
        <v>#VALUE!</v>
      </c>
      <c r="N2031" s="3" t="e">
        <f t="shared" si="124"/>
        <v>#VALUE!</v>
      </c>
      <c r="O2031" s="3" t="e">
        <f t="shared" si="125"/>
        <v>#VALUE!</v>
      </c>
      <c r="P2031" s="3">
        <f t="shared" si="126"/>
        <v>0.86136789356138754</v>
      </c>
    </row>
    <row r="2032" spans="1:16" x14ac:dyDescent="0.3">
      <c r="A2032" t="s">
        <v>3775</v>
      </c>
      <c r="B2032" t="s">
        <v>3774</v>
      </c>
      <c r="C2032" t="s">
        <v>611</v>
      </c>
      <c r="D2032" s="6" t="e">
        <f>+SED!AJ2032</f>
        <v>#VALUE!</v>
      </c>
      <c r="E2032" s="7" t="s">
        <v>3</v>
      </c>
      <c r="F2032" t="e">
        <f>VLOOKUP(B2032,RegInd!$B$2:$N$388,13,FALSE)</f>
        <v>#N/A</v>
      </c>
      <c r="G2032" s="7" t="s">
        <v>3</v>
      </c>
      <c r="H2032">
        <f>+VLOOKUP(C2032,ExpPat!$A$2:$D$47,4,FALSE)</f>
        <v>0.56522331781457003</v>
      </c>
      <c r="I2032" s="7">
        <v>0.56522331781457003</v>
      </c>
      <c r="J2032" t="e">
        <f t="shared" si="127"/>
        <v>#VALUE!</v>
      </c>
      <c r="N2032" s="3" t="e">
        <f t="shared" si="124"/>
        <v>#VALUE!</v>
      </c>
      <c r="O2032" s="3" t="e">
        <f t="shared" si="125"/>
        <v>#VALUE!</v>
      </c>
      <c r="P2032" s="3">
        <f t="shared" si="126"/>
        <v>0.86136789356138754</v>
      </c>
    </row>
    <row r="2033" spans="1:16" x14ac:dyDescent="0.3">
      <c r="A2033" t="s">
        <v>4179</v>
      </c>
      <c r="B2033" t="s">
        <v>3776</v>
      </c>
      <c r="C2033" t="s">
        <v>611</v>
      </c>
      <c r="D2033" s="6" t="e">
        <f>+SED!AJ2033</f>
        <v>#VALUE!</v>
      </c>
      <c r="E2033" s="7" t="s">
        <v>3</v>
      </c>
      <c r="F2033" t="e">
        <f>VLOOKUP(B2033,RegInd!$B$2:$N$388,13,FALSE)</f>
        <v>#N/A</v>
      </c>
      <c r="G2033" s="7" t="s">
        <v>3</v>
      </c>
      <c r="H2033">
        <f>+VLOOKUP(C2033,ExpPat!$A$2:$D$47,4,FALSE)</f>
        <v>0.56522331781457003</v>
      </c>
      <c r="I2033" s="7">
        <v>0.56522331781457003</v>
      </c>
      <c r="J2033" t="e">
        <f t="shared" si="127"/>
        <v>#VALUE!</v>
      </c>
      <c r="N2033" s="3" t="e">
        <f t="shared" si="124"/>
        <v>#VALUE!</v>
      </c>
      <c r="O2033" s="3" t="e">
        <f t="shared" si="125"/>
        <v>#VALUE!</v>
      </c>
      <c r="P2033" s="3">
        <f t="shared" si="126"/>
        <v>0.86136789356138754</v>
      </c>
    </row>
    <row r="2034" spans="1:16" x14ac:dyDescent="0.3">
      <c r="A2034" t="s">
        <v>3778</v>
      </c>
      <c r="B2034" t="s">
        <v>3777</v>
      </c>
      <c r="C2034" t="s">
        <v>611</v>
      </c>
      <c r="D2034" s="6" t="e">
        <f>+SED!AJ2034</f>
        <v>#VALUE!</v>
      </c>
      <c r="E2034" s="7" t="s">
        <v>3</v>
      </c>
      <c r="F2034" t="e">
        <f>VLOOKUP(B2034,RegInd!$B$2:$N$388,13,FALSE)</f>
        <v>#N/A</v>
      </c>
      <c r="G2034" s="7" t="s">
        <v>3</v>
      </c>
      <c r="H2034">
        <f>+VLOOKUP(C2034,ExpPat!$A$2:$D$47,4,FALSE)</f>
        <v>0.56522331781457003</v>
      </c>
      <c r="I2034" s="7">
        <v>0.56522331781457003</v>
      </c>
      <c r="J2034" t="e">
        <f t="shared" si="127"/>
        <v>#VALUE!</v>
      </c>
      <c r="N2034" s="3" t="e">
        <f t="shared" si="124"/>
        <v>#VALUE!</v>
      </c>
      <c r="O2034" s="3" t="e">
        <f t="shared" si="125"/>
        <v>#VALUE!</v>
      </c>
      <c r="P2034" s="3">
        <f t="shared" si="126"/>
        <v>0.86136789356138754</v>
      </c>
    </row>
    <row r="2035" spans="1:16" x14ac:dyDescent="0.3">
      <c r="A2035" t="s">
        <v>3780</v>
      </c>
      <c r="B2035" t="s">
        <v>3779</v>
      </c>
      <c r="C2035" t="s">
        <v>611</v>
      </c>
      <c r="D2035" s="6" t="e">
        <f>+SED!AJ2035</f>
        <v>#VALUE!</v>
      </c>
      <c r="E2035" s="7" t="s">
        <v>3</v>
      </c>
      <c r="F2035" t="e">
        <f>VLOOKUP(B2035,RegInd!$B$2:$N$388,13,FALSE)</f>
        <v>#N/A</v>
      </c>
      <c r="G2035" s="7" t="s">
        <v>3</v>
      </c>
      <c r="H2035">
        <f>+VLOOKUP(C2035,ExpPat!$A$2:$D$47,4,FALSE)</f>
        <v>0.56522331781457003</v>
      </c>
      <c r="I2035" s="7">
        <v>0.56522331781457003</v>
      </c>
      <c r="J2035" t="e">
        <f t="shared" si="127"/>
        <v>#VALUE!</v>
      </c>
      <c r="N2035" s="3" t="e">
        <f t="shared" si="124"/>
        <v>#VALUE!</v>
      </c>
      <c r="O2035" s="3" t="e">
        <f t="shared" si="125"/>
        <v>#VALUE!</v>
      </c>
      <c r="P2035" s="3">
        <f t="shared" si="126"/>
        <v>0.86136789356138754</v>
      </c>
    </row>
    <row r="2036" spans="1:16" x14ac:dyDescent="0.3">
      <c r="A2036" t="s">
        <v>3782</v>
      </c>
      <c r="B2036" t="s">
        <v>3781</v>
      </c>
      <c r="C2036" t="s">
        <v>611</v>
      </c>
      <c r="D2036" s="6" t="e">
        <f>+SED!AJ2036</f>
        <v>#VALUE!</v>
      </c>
      <c r="E2036" s="7" t="s">
        <v>3</v>
      </c>
      <c r="F2036" t="e">
        <f>VLOOKUP(B2036,RegInd!$B$2:$N$388,13,FALSE)</f>
        <v>#N/A</v>
      </c>
      <c r="G2036" s="7" t="s">
        <v>3</v>
      </c>
      <c r="H2036">
        <f>+VLOOKUP(C2036,ExpPat!$A$2:$D$47,4,FALSE)</f>
        <v>0.56522331781457003</v>
      </c>
      <c r="I2036" s="7">
        <v>0.56522331781457003</v>
      </c>
      <c r="J2036" t="e">
        <f t="shared" si="127"/>
        <v>#VALUE!</v>
      </c>
      <c r="N2036" s="3" t="e">
        <f t="shared" si="124"/>
        <v>#VALUE!</v>
      </c>
      <c r="O2036" s="3" t="e">
        <f t="shared" si="125"/>
        <v>#VALUE!</v>
      </c>
      <c r="P2036" s="3">
        <f t="shared" si="126"/>
        <v>0.86136789356138754</v>
      </c>
    </row>
    <row r="2037" spans="1:16" x14ac:dyDescent="0.3">
      <c r="A2037" t="s">
        <v>4180</v>
      </c>
      <c r="B2037" t="s">
        <v>3783</v>
      </c>
      <c r="C2037" t="s">
        <v>611</v>
      </c>
      <c r="D2037" s="6" t="e">
        <f>+SED!AJ2037</f>
        <v>#VALUE!</v>
      </c>
      <c r="E2037" s="7" t="s">
        <v>3</v>
      </c>
      <c r="F2037" t="e">
        <f>VLOOKUP(B2037,RegInd!$B$2:$N$388,13,FALSE)</f>
        <v>#N/A</v>
      </c>
      <c r="G2037" s="7" t="s">
        <v>3</v>
      </c>
      <c r="H2037">
        <f>+VLOOKUP(C2037,ExpPat!$A$2:$D$47,4,FALSE)</f>
        <v>0.56522331781457003</v>
      </c>
      <c r="I2037" s="7">
        <v>0.56522331781457003</v>
      </c>
      <c r="J2037" t="e">
        <f t="shared" si="127"/>
        <v>#VALUE!</v>
      </c>
      <c r="N2037" s="3" t="e">
        <f t="shared" si="124"/>
        <v>#VALUE!</v>
      </c>
      <c r="O2037" s="3" t="e">
        <f t="shared" si="125"/>
        <v>#VALUE!</v>
      </c>
      <c r="P2037" s="3">
        <f t="shared" si="126"/>
        <v>0.86136789356138754</v>
      </c>
    </row>
    <row r="2038" spans="1:16" x14ac:dyDescent="0.3">
      <c r="A2038" t="s">
        <v>3785</v>
      </c>
      <c r="B2038" t="s">
        <v>3784</v>
      </c>
      <c r="C2038" t="s">
        <v>611</v>
      </c>
      <c r="D2038" s="6" t="e">
        <f>+SED!AJ2038</f>
        <v>#VALUE!</v>
      </c>
      <c r="E2038" s="7" t="s">
        <v>3</v>
      </c>
      <c r="F2038" t="e">
        <f>VLOOKUP(B2038,RegInd!$B$2:$N$388,13,FALSE)</f>
        <v>#N/A</v>
      </c>
      <c r="G2038" s="7" t="s">
        <v>3</v>
      </c>
      <c r="H2038">
        <f>+VLOOKUP(C2038,ExpPat!$A$2:$D$47,4,FALSE)</f>
        <v>0.56522331781457003</v>
      </c>
      <c r="I2038" s="7">
        <v>0.56522331781457003</v>
      </c>
      <c r="J2038" t="e">
        <f t="shared" si="127"/>
        <v>#VALUE!</v>
      </c>
      <c r="N2038" s="3" t="e">
        <f t="shared" si="124"/>
        <v>#VALUE!</v>
      </c>
      <c r="O2038" s="3" t="e">
        <f t="shared" si="125"/>
        <v>#VALUE!</v>
      </c>
      <c r="P2038" s="3">
        <f t="shared" si="126"/>
        <v>0.86136789356138754</v>
      </c>
    </row>
    <row r="2039" spans="1:16" x14ac:dyDescent="0.3">
      <c r="A2039" t="s">
        <v>3787</v>
      </c>
      <c r="B2039" t="s">
        <v>3786</v>
      </c>
      <c r="C2039" t="s">
        <v>611</v>
      </c>
      <c r="D2039" s="6" t="e">
        <f>+SED!AJ2039</f>
        <v>#VALUE!</v>
      </c>
      <c r="E2039" s="7" t="s">
        <v>3</v>
      </c>
      <c r="F2039" t="e">
        <f>VLOOKUP(B2039,RegInd!$B$2:$N$388,13,FALSE)</f>
        <v>#N/A</v>
      </c>
      <c r="G2039" s="7" t="s">
        <v>3</v>
      </c>
      <c r="H2039">
        <f>+VLOOKUP(C2039,ExpPat!$A$2:$D$47,4,FALSE)</f>
        <v>0.56522331781457003</v>
      </c>
      <c r="I2039" s="7">
        <v>0.56522331781457003</v>
      </c>
      <c r="J2039" t="e">
        <f t="shared" si="127"/>
        <v>#VALUE!</v>
      </c>
      <c r="N2039" s="3" t="e">
        <f t="shared" si="124"/>
        <v>#VALUE!</v>
      </c>
      <c r="O2039" s="3" t="e">
        <f t="shared" si="125"/>
        <v>#VALUE!</v>
      </c>
      <c r="P2039" s="3">
        <f t="shared" si="126"/>
        <v>0.86136789356138754</v>
      </c>
    </row>
    <row r="2040" spans="1:16" x14ac:dyDescent="0.3">
      <c r="A2040" t="s">
        <v>3789</v>
      </c>
      <c r="B2040" t="s">
        <v>3788</v>
      </c>
      <c r="C2040" t="s">
        <v>611</v>
      </c>
      <c r="D2040" s="6" t="e">
        <f>+SED!AJ2040</f>
        <v>#VALUE!</v>
      </c>
      <c r="E2040" s="7" t="s">
        <v>3</v>
      </c>
      <c r="F2040" t="e">
        <f>VLOOKUP(B2040,RegInd!$B$2:$N$388,13,FALSE)</f>
        <v>#N/A</v>
      </c>
      <c r="G2040" s="7" t="s">
        <v>3</v>
      </c>
      <c r="H2040">
        <f>+VLOOKUP(C2040,ExpPat!$A$2:$D$47,4,FALSE)</f>
        <v>0.56522331781457003</v>
      </c>
      <c r="I2040" s="7">
        <v>0.56522331781457003</v>
      </c>
      <c r="J2040" t="e">
        <f t="shared" si="127"/>
        <v>#VALUE!</v>
      </c>
      <c r="N2040" s="3" t="e">
        <f t="shared" si="124"/>
        <v>#VALUE!</v>
      </c>
      <c r="O2040" s="3" t="e">
        <f t="shared" si="125"/>
        <v>#VALUE!</v>
      </c>
      <c r="P2040" s="3">
        <f t="shared" si="126"/>
        <v>0.86136789356138754</v>
      </c>
    </row>
    <row r="2041" spans="1:16" x14ac:dyDescent="0.3">
      <c r="A2041" t="s">
        <v>3791</v>
      </c>
      <c r="B2041" t="s">
        <v>3790</v>
      </c>
      <c r="C2041" t="s">
        <v>611</v>
      </c>
      <c r="D2041" s="6" t="e">
        <f>+SED!AJ2041</f>
        <v>#VALUE!</v>
      </c>
      <c r="E2041" s="7" t="s">
        <v>3</v>
      </c>
      <c r="F2041" t="e">
        <f>VLOOKUP(B2041,RegInd!$B$2:$N$388,13,FALSE)</f>
        <v>#N/A</v>
      </c>
      <c r="G2041" s="7" t="s">
        <v>3</v>
      </c>
      <c r="H2041">
        <f>+VLOOKUP(C2041,ExpPat!$A$2:$D$47,4,FALSE)</f>
        <v>0.56522331781457003</v>
      </c>
      <c r="I2041" s="7">
        <v>0.56522331781457003</v>
      </c>
      <c r="J2041" t="e">
        <f t="shared" si="127"/>
        <v>#VALUE!</v>
      </c>
      <c r="N2041" s="3" t="e">
        <f t="shared" si="124"/>
        <v>#VALUE!</v>
      </c>
      <c r="O2041" s="3" t="e">
        <f t="shared" si="125"/>
        <v>#VALUE!</v>
      </c>
      <c r="P2041" s="3">
        <f t="shared" si="126"/>
        <v>0.86136789356138754</v>
      </c>
    </row>
    <row r="2042" spans="1:16" x14ac:dyDescent="0.3">
      <c r="A2042" t="s">
        <v>3793</v>
      </c>
      <c r="B2042" t="s">
        <v>3792</v>
      </c>
      <c r="C2042" t="s">
        <v>611</v>
      </c>
      <c r="D2042" s="6" t="e">
        <f>+SED!AJ2042</f>
        <v>#VALUE!</v>
      </c>
      <c r="E2042" s="7" t="s">
        <v>3</v>
      </c>
      <c r="F2042" t="e">
        <f>VLOOKUP(B2042,RegInd!$B$2:$N$388,13,FALSE)</f>
        <v>#N/A</v>
      </c>
      <c r="G2042" s="7" t="s">
        <v>3</v>
      </c>
      <c r="H2042">
        <f>+VLOOKUP(C2042,ExpPat!$A$2:$D$47,4,FALSE)</f>
        <v>0.56522331781457003</v>
      </c>
      <c r="I2042" s="7">
        <v>0.56522331781457003</v>
      </c>
      <c r="J2042" t="e">
        <f t="shared" si="127"/>
        <v>#VALUE!</v>
      </c>
      <c r="N2042" s="3" t="e">
        <f t="shared" si="124"/>
        <v>#VALUE!</v>
      </c>
      <c r="O2042" s="3" t="e">
        <f t="shared" si="125"/>
        <v>#VALUE!</v>
      </c>
      <c r="P2042" s="3">
        <f t="shared" si="126"/>
        <v>0.86136789356138754</v>
      </c>
    </row>
    <row r="2043" spans="1:16" x14ac:dyDescent="0.3">
      <c r="A2043" t="s">
        <v>4181</v>
      </c>
      <c r="B2043" t="s">
        <v>3794</v>
      </c>
      <c r="C2043" t="s">
        <v>611</v>
      </c>
      <c r="D2043" s="6" t="e">
        <f>+SED!AJ2043</f>
        <v>#VALUE!</v>
      </c>
      <c r="E2043" s="7" t="s">
        <v>3</v>
      </c>
      <c r="F2043" t="e">
        <f>VLOOKUP(B2043,RegInd!$B$2:$N$388,13,FALSE)</f>
        <v>#N/A</v>
      </c>
      <c r="G2043" s="7" t="s">
        <v>3</v>
      </c>
      <c r="H2043">
        <f>+VLOOKUP(C2043,ExpPat!$A$2:$D$47,4,FALSE)</f>
        <v>0.56522331781457003</v>
      </c>
      <c r="I2043" s="7">
        <v>0.56522331781457003</v>
      </c>
      <c r="J2043" t="e">
        <f t="shared" si="127"/>
        <v>#VALUE!</v>
      </c>
      <c r="N2043" s="3" t="e">
        <f t="shared" si="124"/>
        <v>#VALUE!</v>
      </c>
      <c r="O2043" s="3" t="e">
        <f t="shared" si="125"/>
        <v>#VALUE!</v>
      </c>
      <c r="P2043" s="3">
        <f t="shared" si="126"/>
        <v>0.86136789356138754</v>
      </c>
    </row>
    <row r="2044" spans="1:16" x14ac:dyDescent="0.3">
      <c r="A2044" t="s">
        <v>3796</v>
      </c>
      <c r="B2044" t="s">
        <v>3795</v>
      </c>
      <c r="C2044" t="s">
        <v>611</v>
      </c>
      <c r="D2044" s="6" t="e">
        <f>+SED!AJ2044</f>
        <v>#VALUE!</v>
      </c>
      <c r="E2044" s="7" t="s">
        <v>3</v>
      </c>
      <c r="F2044" t="e">
        <f>VLOOKUP(B2044,RegInd!$B$2:$N$388,13,FALSE)</f>
        <v>#N/A</v>
      </c>
      <c r="G2044" s="7" t="s">
        <v>3</v>
      </c>
      <c r="H2044">
        <f>+VLOOKUP(C2044,ExpPat!$A$2:$D$47,4,FALSE)</f>
        <v>0.56522331781457003</v>
      </c>
      <c r="I2044" s="7">
        <v>0.56522331781457003</v>
      </c>
      <c r="J2044" t="e">
        <f t="shared" si="127"/>
        <v>#VALUE!</v>
      </c>
      <c r="N2044" s="3" t="e">
        <f t="shared" si="124"/>
        <v>#VALUE!</v>
      </c>
      <c r="O2044" s="3" t="e">
        <f t="shared" si="125"/>
        <v>#VALUE!</v>
      </c>
      <c r="P2044" s="3">
        <f t="shared" si="126"/>
        <v>0.86136789356138754</v>
      </c>
    </row>
    <row r="2045" spans="1:16" x14ac:dyDescent="0.3">
      <c r="A2045" t="s">
        <v>3798</v>
      </c>
      <c r="B2045" t="s">
        <v>3797</v>
      </c>
      <c r="C2045" t="s">
        <v>611</v>
      </c>
      <c r="D2045" s="6" t="e">
        <f>+SED!AJ2045</f>
        <v>#VALUE!</v>
      </c>
      <c r="E2045" s="7" t="s">
        <v>3</v>
      </c>
      <c r="F2045" t="e">
        <f>VLOOKUP(B2045,RegInd!$B$2:$N$388,13,FALSE)</f>
        <v>#N/A</v>
      </c>
      <c r="G2045" s="7" t="s">
        <v>3</v>
      </c>
      <c r="H2045">
        <f>+VLOOKUP(C2045,ExpPat!$A$2:$D$47,4,FALSE)</f>
        <v>0.56522331781457003</v>
      </c>
      <c r="I2045" s="7">
        <v>0.56522331781457003</v>
      </c>
      <c r="J2045" t="e">
        <f t="shared" si="127"/>
        <v>#VALUE!</v>
      </c>
      <c r="N2045" s="3" t="e">
        <f t="shared" si="124"/>
        <v>#VALUE!</v>
      </c>
      <c r="O2045" s="3" t="e">
        <f t="shared" si="125"/>
        <v>#VALUE!</v>
      </c>
      <c r="P2045" s="3">
        <f t="shared" si="126"/>
        <v>0.86136789356138754</v>
      </c>
    </row>
    <row r="2046" spans="1:16" x14ac:dyDescent="0.3">
      <c r="A2046" t="s">
        <v>3800</v>
      </c>
      <c r="B2046" t="s">
        <v>3799</v>
      </c>
      <c r="C2046" t="s">
        <v>611</v>
      </c>
      <c r="D2046" s="6" t="e">
        <f>+SED!AJ2046</f>
        <v>#VALUE!</v>
      </c>
      <c r="E2046" s="7" t="s">
        <v>3</v>
      </c>
      <c r="F2046" t="e">
        <f>VLOOKUP(B2046,RegInd!$B$2:$N$388,13,FALSE)</f>
        <v>#N/A</v>
      </c>
      <c r="G2046" s="7" t="s">
        <v>3</v>
      </c>
      <c r="H2046">
        <f>+VLOOKUP(C2046,ExpPat!$A$2:$D$47,4,FALSE)</f>
        <v>0.56522331781457003</v>
      </c>
      <c r="I2046" s="7">
        <v>0.56522331781457003</v>
      </c>
      <c r="J2046" t="e">
        <f t="shared" si="127"/>
        <v>#VALUE!</v>
      </c>
      <c r="N2046" s="3" t="e">
        <f t="shared" si="124"/>
        <v>#VALUE!</v>
      </c>
      <c r="O2046" s="3" t="e">
        <f t="shared" si="125"/>
        <v>#VALUE!</v>
      </c>
      <c r="P2046" s="3">
        <f t="shared" si="126"/>
        <v>0.86136789356138754</v>
      </c>
    </row>
    <row r="2047" spans="1:16" x14ac:dyDescent="0.3">
      <c r="A2047" t="s">
        <v>3802</v>
      </c>
      <c r="B2047" t="s">
        <v>3801</v>
      </c>
      <c r="C2047" t="s">
        <v>611</v>
      </c>
      <c r="D2047" s="6" t="e">
        <f>+SED!AJ2047</f>
        <v>#VALUE!</v>
      </c>
      <c r="E2047" s="7" t="s">
        <v>3</v>
      </c>
      <c r="F2047" t="e">
        <f>VLOOKUP(B2047,RegInd!$B$2:$N$388,13,FALSE)</f>
        <v>#N/A</v>
      </c>
      <c r="G2047" s="7" t="s">
        <v>3</v>
      </c>
      <c r="H2047">
        <f>+VLOOKUP(C2047,ExpPat!$A$2:$D$47,4,FALSE)</f>
        <v>0.56522331781457003</v>
      </c>
      <c r="I2047" s="7">
        <v>0.56522331781457003</v>
      </c>
      <c r="J2047" t="e">
        <f t="shared" si="127"/>
        <v>#VALUE!</v>
      </c>
      <c r="N2047" s="3" t="e">
        <f t="shared" si="124"/>
        <v>#VALUE!</v>
      </c>
      <c r="O2047" s="3" t="e">
        <f t="shared" si="125"/>
        <v>#VALUE!</v>
      </c>
      <c r="P2047" s="3">
        <f t="shared" si="126"/>
        <v>0.86136789356138754</v>
      </c>
    </row>
    <row r="2048" spans="1:16" x14ac:dyDescent="0.3">
      <c r="A2048" t="s">
        <v>3804</v>
      </c>
      <c r="B2048" t="s">
        <v>3803</v>
      </c>
      <c r="C2048" t="s">
        <v>611</v>
      </c>
      <c r="D2048" s="6" t="e">
        <f>+SED!AJ2048</f>
        <v>#VALUE!</v>
      </c>
      <c r="E2048" s="7" t="s">
        <v>3</v>
      </c>
      <c r="F2048" t="e">
        <f>VLOOKUP(B2048,RegInd!$B$2:$N$388,13,FALSE)</f>
        <v>#N/A</v>
      </c>
      <c r="G2048" s="7" t="s">
        <v>3</v>
      </c>
      <c r="H2048">
        <f>+VLOOKUP(C2048,ExpPat!$A$2:$D$47,4,FALSE)</f>
        <v>0.56522331781457003</v>
      </c>
      <c r="I2048" s="7">
        <v>0.56522331781457003</v>
      </c>
      <c r="J2048" t="e">
        <f t="shared" si="127"/>
        <v>#VALUE!</v>
      </c>
      <c r="N2048" s="3" t="e">
        <f t="shared" si="124"/>
        <v>#VALUE!</v>
      </c>
      <c r="O2048" s="3" t="e">
        <f t="shared" si="125"/>
        <v>#VALUE!</v>
      </c>
      <c r="P2048" s="3">
        <f t="shared" si="126"/>
        <v>0.86136789356138754</v>
      </c>
    </row>
    <row r="2049" spans="1:16" x14ac:dyDescent="0.3">
      <c r="A2049" t="s">
        <v>3806</v>
      </c>
      <c r="B2049" t="s">
        <v>3805</v>
      </c>
      <c r="C2049" t="s">
        <v>611</v>
      </c>
      <c r="D2049" s="6" t="e">
        <f>+SED!AJ2049</f>
        <v>#VALUE!</v>
      </c>
      <c r="E2049" s="7" t="s">
        <v>3</v>
      </c>
      <c r="F2049" t="e">
        <f>VLOOKUP(B2049,RegInd!$B$2:$N$388,13,FALSE)</f>
        <v>#N/A</v>
      </c>
      <c r="G2049" s="7" t="s">
        <v>3</v>
      </c>
      <c r="H2049">
        <f>+VLOOKUP(C2049,ExpPat!$A$2:$D$47,4,FALSE)</f>
        <v>0.56522331781457003</v>
      </c>
      <c r="I2049" s="7">
        <v>0.56522331781457003</v>
      </c>
      <c r="J2049" t="e">
        <f t="shared" si="127"/>
        <v>#VALUE!</v>
      </c>
      <c r="N2049" s="3" t="e">
        <f t="shared" si="124"/>
        <v>#VALUE!</v>
      </c>
      <c r="O2049" s="3" t="e">
        <f t="shared" si="125"/>
        <v>#VALUE!</v>
      </c>
      <c r="P2049" s="3">
        <f t="shared" si="126"/>
        <v>0.86136789356138754</v>
      </c>
    </row>
    <row r="2050" spans="1:16" x14ac:dyDescent="0.3">
      <c r="A2050" t="s">
        <v>3808</v>
      </c>
      <c r="B2050" t="s">
        <v>3807</v>
      </c>
      <c r="C2050" t="s">
        <v>611</v>
      </c>
      <c r="D2050" s="6" t="e">
        <f>+SED!AJ2050</f>
        <v>#VALUE!</v>
      </c>
      <c r="E2050" s="7" t="s">
        <v>3</v>
      </c>
      <c r="F2050" t="e">
        <f>VLOOKUP(B2050,RegInd!$B$2:$N$388,13,FALSE)</f>
        <v>#N/A</v>
      </c>
      <c r="G2050" s="7" t="s">
        <v>3</v>
      </c>
      <c r="H2050">
        <f>+VLOOKUP(C2050,ExpPat!$A$2:$D$47,4,FALSE)</f>
        <v>0.56522331781457003</v>
      </c>
      <c r="I2050" s="7">
        <v>0.56522331781457003</v>
      </c>
      <c r="J2050" t="e">
        <f t="shared" si="127"/>
        <v>#VALUE!</v>
      </c>
      <c r="N2050" s="3" t="e">
        <f t="shared" ref="N2050:N2083" si="128">1-(E2050-$L$2)/($M$2-$L$2)</f>
        <v>#VALUE!</v>
      </c>
      <c r="O2050" s="3" t="e">
        <f t="shared" ref="O2050:O2083" si="129">+(G2050-$L$3)/($M$3-$L$3)</f>
        <v>#VALUE!</v>
      </c>
      <c r="P2050" s="3">
        <f t="shared" si="126"/>
        <v>0.86136789356138754</v>
      </c>
    </row>
    <row r="2051" spans="1:16" x14ac:dyDescent="0.3">
      <c r="A2051" t="s">
        <v>4182</v>
      </c>
      <c r="B2051" t="s">
        <v>3809</v>
      </c>
      <c r="C2051" t="s">
        <v>611</v>
      </c>
      <c r="D2051" s="6" t="e">
        <f>+SED!AJ2051</f>
        <v>#VALUE!</v>
      </c>
      <c r="E2051" s="7" t="s">
        <v>3</v>
      </c>
      <c r="F2051" t="e">
        <f>VLOOKUP(B2051,RegInd!$B$2:$N$388,13,FALSE)</f>
        <v>#N/A</v>
      </c>
      <c r="G2051" s="7" t="s">
        <v>3</v>
      </c>
      <c r="H2051">
        <f>+VLOOKUP(C2051,ExpPat!$A$2:$D$47,4,FALSE)</f>
        <v>0.56522331781457003</v>
      </c>
      <c r="I2051" s="7">
        <v>0.56522331781457003</v>
      </c>
      <c r="J2051" t="e">
        <f t="shared" ref="J2051:J2083" si="130">+(N2051/3)+(O2051/3)+(P2051/3)</f>
        <v>#VALUE!</v>
      </c>
      <c r="N2051" s="3" t="e">
        <f t="shared" si="128"/>
        <v>#VALUE!</v>
      </c>
      <c r="O2051" s="3" t="e">
        <f t="shared" si="129"/>
        <v>#VALUE!</v>
      </c>
      <c r="P2051" s="3">
        <f t="shared" ref="P2051:P2083" si="131">+(I2051-$L$4)/($M$4-$L$4)</f>
        <v>0.86136789356138754</v>
      </c>
    </row>
    <row r="2052" spans="1:16" x14ac:dyDescent="0.3">
      <c r="A2052" t="s">
        <v>3811</v>
      </c>
      <c r="B2052" t="s">
        <v>3810</v>
      </c>
      <c r="C2052" t="s">
        <v>611</v>
      </c>
      <c r="D2052" s="6" t="e">
        <f>+SED!AJ2052</f>
        <v>#VALUE!</v>
      </c>
      <c r="E2052" s="7" t="s">
        <v>3</v>
      </c>
      <c r="F2052" t="e">
        <f>VLOOKUP(B2052,RegInd!$B$2:$N$388,13,FALSE)</f>
        <v>#N/A</v>
      </c>
      <c r="G2052" s="7" t="s">
        <v>3</v>
      </c>
      <c r="H2052">
        <f>+VLOOKUP(C2052,ExpPat!$A$2:$D$47,4,FALSE)</f>
        <v>0.56522331781457003</v>
      </c>
      <c r="I2052" s="7">
        <v>0.56522331781457003</v>
      </c>
      <c r="J2052" t="e">
        <f t="shared" si="130"/>
        <v>#VALUE!</v>
      </c>
      <c r="N2052" s="3" t="e">
        <f t="shared" si="128"/>
        <v>#VALUE!</v>
      </c>
      <c r="O2052" s="3" t="e">
        <f t="shared" si="129"/>
        <v>#VALUE!</v>
      </c>
      <c r="P2052" s="3">
        <f t="shared" si="131"/>
        <v>0.86136789356138754</v>
      </c>
    </row>
    <row r="2053" spans="1:16" x14ac:dyDescent="0.3">
      <c r="A2053" t="s">
        <v>3813</v>
      </c>
      <c r="B2053" t="s">
        <v>3812</v>
      </c>
      <c r="C2053" t="s">
        <v>611</v>
      </c>
      <c r="D2053" s="6" t="e">
        <f>+SED!AJ2053</f>
        <v>#VALUE!</v>
      </c>
      <c r="E2053" s="7" t="s">
        <v>3</v>
      </c>
      <c r="F2053" t="e">
        <f>VLOOKUP(B2053,RegInd!$B$2:$N$388,13,FALSE)</f>
        <v>#N/A</v>
      </c>
      <c r="G2053" s="7" t="s">
        <v>3</v>
      </c>
      <c r="H2053">
        <f>+VLOOKUP(C2053,ExpPat!$A$2:$D$47,4,FALSE)</f>
        <v>0.56522331781457003</v>
      </c>
      <c r="I2053" s="7">
        <v>0.56522331781457003</v>
      </c>
      <c r="J2053" t="e">
        <f t="shared" si="130"/>
        <v>#VALUE!</v>
      </c>
      <c r="N2053" s="3" t="e">
        <f t="shared" si="128"/>
        <v>#VALUE!</v>
      </c>
      <c r="O2053" s="3" t="e">
        <f t="shared" si="129"/>
        <v>#VALUE!</v>
      </c>
      <c r="P2053" s="3">
        <f t="shared" si="131"/>
        <v>0.86136789356138754</v>
      </c>
    </row>
    <row r="2054" spans="1:16" x14ac:dyDescent="0.3">
      <c r="A2054" t="s">
        <v>3815</v>
      </c>
      <c r="B2054" t="s">
        <v>3814</v>
      </c>
      <c r="C2054" t="s">
        <v>611</v>
      </c>
      <c r="D2054" s="6" t="e">
        <f>+SED!AJ2054</f>
        <v>#VALUE!</v>
      </c>
      <c r="E2054" s="7" t="s">
        <v>3</v>
      </c>
      <c r="F2054" t="e">
        <f>VLOOKUP(B2054,RegInd!$B$2:$N$388,13,FALSE)</f>
        <v>#N/A</v>
      </c>
      <c r="G2054" s="7" t="s">
        <v>3</v>
      </c>
      <c r="H2054">
        <f>+VLOOKUP(C2054,ExpPat!$A$2:$D$47,4,FALSE)</f>
        <v>0.56522331781457003</v>
      </c>
      <c r="I2054" s="7">
        <v>0.56522331781457003</v>
      </c>
      <c r="J2054" t="e">
        <f t="shared" si="130"/>
        <v>#VALUE!</v>
      </c>
      <c r="N2054" s="3" t="e">
        <f t="shared" si="128"/>
        <v>#VALUE!</v>
      </c>
      <c r="O2054" s="3" t="e">
        <f t="shared" si="129"/>
        <v>#VALUE!</v>
      </c>
      <c r="P2054" s="3">
        <f t="shared" si="131"/>
        <v>0.86136789356138754</v>
      </c>
    </row>
    <row r="2055" spans="1:16" x14ac:dyDescent="0.3">
      <c r="A2055" t="s">
        <v>4183</v>
      </c>
      <c r="B2055" t="s">
        <v>3816</v>
      </c>
      <c r="C2055" t="s">
        <v>611</v>
      </c>
      <c r="D2055" s="6" t="e">
        <f>+SED!AJ2055</f>
        <v>#VALUE!</v>
      </c>
      <c r="E2055" s="7" t="s">
        <v>3</v>
      </c>
      <c r="F2055" t="e">
        <f>VLOOKUP(B2055,RegInd!$B$2:$N$388,13,FALSE)</f>
        <v>#N/A</v>
      </c>
      <c r="G2055" s="7" t="s">
        <v>3</v>
      </c>
      <c r="H2055">
        <f>+VLOOKUP(C2055,ExpPat!$A$2:$D$47,4,FALSE)</f>
        <v>0.56522331781457003</v>
      </c>
      <c r="I2055" s="7">
        <v>0.56522331781457003</v>
      </c>
      <c r="J2055" t="e">
        <f t="shared" si="130"/>
        <v>#VALUE!</v>
      </c>
      <c r="N2055" s="3" t="e">
        <f t="shared" si="128"/>
        <v>#VALUE!</v>
      </c>
      <c r="O2055" s="3" t="e">
        <f t="shared" si="129"/>
        <v>#VALUE!</v>
      </c>
      <c r="P2055" s="3">
        <f t="shared" si="131"/>
        <v>0.86136789356138754</v>
      </c>
    </row>
    <row r="2056" spans="1:16" x14ac:dyDescent="0.3">
      <c r="A2056" t="s">
        <v>3818</v>
      </c>
      <c r="B2056" t="s">
        <v>3817</v>
      </c>
      <c r="C2056" t="s">
        <v>611</v>
      </c>
      <c r="D2056" s="6" t="e">
        <f>+SED!AJ2056</f>
        <v>#VALUE!</v>
      </c>
      <c r="E2056" s="7" t="s">
        <v>3</v>
      </c>
      <c r="F2056" t="e">
        <f>VLOOKUP(B2056,RegInd!$B$2:$N$388,13,FALSE)</f>
        <v>#N/A</v>
      </c>
      <c r="G2056" s="7" t="s">
        <v>3</v>
      </c>
      <c r="H2056">
        <f>+VLOOKUP(C2056,ExpPat!$A$2:$D$47,4,FALSE)</f>
        <v>0.56522331781457003</v>
      </c>
      <c r="I2056" s="7">
        <v>0.56522331781457003</v>
      </c>
      <c r="J2056" t="e">
        <f t="shared" si="130"/>
        <v>#VALUE!</v>
      </c>
      <c r="N2056" s="3" t="e">
        <f t="shared" si="128"/>
        <v>#VALUE!</v>
      </c>
      <c r="O2056" s="3" t="e">
        <f t="shared" si="129"/>
        <v>#VALUE!</v>
      </c>
      <c r="P2056" s="3">
        <f t="shared" si="131"/>
        <v>0.86136789356138754</v>
      </c>
    </row>
    <row r="2057" spans="1:16" x14ac:dyDescent="0.3">
      <c r="A2057" t="s">
        <v>3820</v>
      </c>
      <c r="B2057" t="s">
        <v>3819</v>
      </c>
      <c r="C2057" t="s">
        <v>611</v>
      </c>
      <c r="D2057" s="6" t="e">
        <f>+SED!AJ2057</f>
        <v>#VALUE!</v>
      </c>
      <c r="E2057" s="7" t="s">
        <v>3</v>
      </c>
      <c r="F2057" t="e">
        <f>VLOOKUP(B2057,RegInd!$B$2:$N$388,13,FALSE)</f>
        <v>#N/A</v>
      </c>
      <c r="G2057" s="7" t="s">
        <v>3</v>
      </c>
      <c r="H2057">
        <f>+VLOOKUP(C2057,ExpPat!$A$2:$D$47,4,FALSE)</f>
        <v>0.56522331781457003</v>
      </c>
      <c r="I2057" s="7">
        <v>0.56522331781457003</v>
      </c>
      <c r="J2057" t="e">
        <f t="shared" si="130"/>
        <v>#VALUE!</v>
      </c>
      <c r="N2057" s="3" t="e">
        <f t="shared" si="128"/>
        <v>#VALUE!</v>
      </c>
      <c r="O2057" s="3" t="e">
        <f t="shared" si="129"/>
        <v>#VALUE!</v>
      </c>
      <c r="P2057" s="3">
        <f t="shared" si="131"/>
        <v>0.86136789356138754</v>
      </c>
    </row>
    <row r="2058" spans="1:16" x14ac:dyDescent="0.3">
      <c r="A2058" t="s">
        <v>3822</v>
      </c>
      <c r="B2058" t="s">
        <v>3821</v>
      </c>
      <c r="C2058" t="s">
        <v>611</v>
      </c>
      <c r="D2058" s="6" t="e">
        <f>+SED!AJ2058</f>
        <v>#VALUE!</v>
      </c>
      <c r="E2058" s="7" t="s">
        <v>3</v>
      </c>
      <c r="F2058" t="e">
        <f>VLOOKUP(B2058,RegInd!$B$2:$N$388,13,FALSE)</f>
        <v>#N/A</v>
      </c>
      <c r="G2058" s="7" t="s">
        <v>3</v>
      </c>
      <c r="H2058">
        <f>+VLOOKUP(C2058,ExpPat!$A$2:$D$47,4,FALSE)</f>
        <v>0.56522331781457003</v>
      </c>
      <c r="I2058" s="7">
        <v>0.56522331781457003</v>
      </c>
      <c r="J2058" t="e">
        <f t="shared" si="130"/>
        <v>#VALUE!</v>
      </c>
      <c r="N2058" s="3" t="e">
        <f t="shared" si="128"/>
        <v>#VALUE!</v>
      </c>
      <c r="O2058" s="3" t="e">
        <f t="shared" si="129"/>
        <v>#VALUE!</v>
      </c>
      <c r="P2058" s="3">
        <f t="shared" si="131"/>
        <v>0.86136789356138754</v>
      </c>
    </row>
    <row r="2059" spans="1:16" x14ac:dyDescent="0.3">
      <c r="A2059" t="s">
        <v>3824</v>
      </c>
      <c r="B2059" t="s">
        <v>3823</v>
      </c>
      <c r="C2059" t="s">
        <v>611</v>
      </c>
      <c r="D2059" s="6" t="e">
        <f>+SED!AJ2059</f>
        <v>#VALUE!</v>
      </c>
      <c r="E2059" s="7" t="s">
        <v>3</v>
      </c>
      <c r="F2059" t="e">
        <f>VLOOKUP(B2059,RegInd!$B$2:$N$388,13,FALSE)</f>
        <v>#N/A</v>
      </c>
      <c r="G2059" s="7" t="s">
        <v>3</v>
      </c>
      <c r="H2059">
        <f>+VLOOKUP(C2059,ExpPat!$A$2:$D$47,4,FALSE)</f>
        <v>0.56522331781457003</v>
      </c>
      <c r="I2059" s="7">
        <v>0.56522331781457003</v>
      </c>
      <c r="J2059" t="e">
        <f t="shared" si="130"/>
        <v>#VALUE!</v>
      </c>
      <c r="N2059" s="3" t="e">
        <f t="shared" si="128"/>
        <v>#VALUE!</v>
      </c>
      <c r="O2059" s="3" t="e">
        <f t="shared" si="129"/>
        <v>#VALUE!</v>
      </c>
      <c r="P2059" s="3">
        <f t="shared" si="131"/>
        <v>0.86136789356138754</v>
      </c>
    </row>
    <row r="2060" spans="1:16" x14ac:dyDescent="0.3">
      <c r="A2060" t="s">
        <v>3826</v>
      </c>
      <c r="B2060" t="s">
        <v>3825</v>
      </c>
      <c r="C2060" t="s">
        <v>611</v>
      </c>
      <c r="D2060" s="6" t="e">
        <f>+SED!AJ2060</f>
        <v>#VALUE!</v>
      </c>
      <c r="E2060" s="7" t="s">
        <v>3</v>
      </c>
      <c r="F2060" t="e">
        <f>VLOOKUP(B2060,RegInd!$B$2:$N$388,13,FALSE)</f>
        <v>#N/A</v>
      </c>
      <c r="G2060" s="7" t="s">
        <v>3</v>
      </c>
      <c r="H2060">
        <f>+VLOOKUP(C2060,ExpPat!$A$2:$D$47,4,FALSE)</f>
        <v>0.56522331781457003</v>
      </c>
      <c r="I2060" s="7">
        <v>0.56522331781457003</v>
      </c>
      <c r="J2060" t="e">
        <f t="shared" si="130"/>
        <v>#VALUE!</v>
      </c>
      <c r="N2060" s="3" t="e">
        <f t="shared" si="128"/>
        <v>#VALUE!</v>
      </c>
      <c r="O2060" s="3" t="e">
        <f t="shared" si="129"/>
        <v>#VALUE!</v>
      </c>
      <c r="P2060" s="3">
        <f t="shared" si="131"/>
        <v>0.86136789356138754</v>
      </c>
    </row>
    <row r="2061" spans="1:16" x14ac:dyDescent="0.3">
      <c r="A2061" t="s">
        <v>4184</v>
      </c>
      <c r="B2061" t="s">
        <v>3827</v>
      </c>
      <c r="C2061" t="s">
        <v>611</v>
      </c>
      <c r="D2061" s="6" t="e">
        <f>+SED!AJ2061</f>
        <v>#VALUE!</v>
      </c>
      <c r="E2061" s="7" t="s">
        <v>3</v>
      </c>
      <c r="F2061" t="e">
        <f>VLOOKUP(B2061,RegInd!$B$2:$N$388,13,FALSE)</f>
        <v>#N/A</v>
      </c>
      <c r="G2061" s="7" t="s">
        <v>3</v>
      </c>
      <c r="H2061">
        <f>+VLOOKUP(C2061,ExpPat!$A$2:$D$47,4,FALSE)</f>
        <v>0.56522331781457003</v>
      </c>
      <c r="I2061" s="7">
        <v>0.56522331781457003</v>
      </c>
      <c r="J2061" t="e">
        <f t="shared" si="130"/>
        <v>#VALUE!</v>
      </c>
      <c r="N2061" s="3" t="e">
        <f t="shared" si="128"/>
        <v>#VALUE!</v>
      </c>
      <c r="O2061" s="3" t="e">
        <f t="shared" si="129"/>
        <v>#VALUE!</v>
      </c>
      <c r="P2061" s="3">
        <f t="shared" si="131"/>
        <v>0.86136789356138754</v>
      </c>
    </row>
    <row r="2062" spans="1:16" x14ac:dyDescent="0.3">
      <c r="A2062" t="s">
        <v>3829</v>
      </c>
      <c r="B2062" t="s">
        <v>3828</v>
      </c>
      <c r="C2062" t="s">
        <v>611</v>
      </c>
      <c r="D2062" s="6" t="e">
        <f>+SED!AJ2062</f>
        <v>#VALUE!</v>
      </c>
      <c r="E2062" s="7" t="s">
        <v>3</v>
      </c>
      <c r="F2062" t="e">
        <f>VLOOKUP(B2062,RegInd!$B$2:$N$388,13,FALSE)</f>
        <v>#N/A</v>
      </c>
      <c r="G2062" s="7" t="s">
        <v>3</v>
      </c>
      <c r="H2062">
        <f>+VLOOKUP(C2062,ExpPat!$A$2:$D$47,4,FALSE)</f>
        <v>0.56522331781457003</v>
      </c>
      <c r="I2062" s="7">
        <v>0.56522331781457003</v>
      </c>
      <c r="J2062" t="e">
        <f t="shared" si="130"/>
        <v>#VALUE!</v>
      </c>
      <c r="N2062" s="3" t="e">
        <f t="shared" si="128"/>
        <v>#VALUE!</v>
      </c>
      <c r="O2062" s="3" t="e">
        <f t="shared" si="129"/>
        <v>#VALUE!</v>
      </c>
      <c r="P2062" s="3">
        <f t="shared" si="131"/>
        <v>0.86136789356138754</v>
      </c>
    </row>
    <row r="2063" spans="1:16" x14ac:dyDescent="0.3">
      <c r="A2063" t="s">
        <v>3831</v>
      </c>
      <c r="B2063" t="s">
        <v>3830</v>
      </c>
      <c r="C2063" t="s">
        <v>611</v>
      </c>
      <c r="D2063" s="6" t="e">
        <f>+SED!AJ2063</f>
        <v>#VALUE!</v>
      </c>
      <c r="E2063" s="7" t="s">
        <v>3</v>
      </c>
      <c r="F2063" t="e">
        <f>VLOOKUP(B2063,RegInd!$B$2:$N$388,13,FALSE)</f>
        <v>#N/A</v>
      </c>
      <c r="G2063" s="7" t="s">
        <v>3</v>
      </c>
      <c r="H2063">
        <f>+VLOOKUP(C2063,ExpPat!$A$2:$D$47,4,FALSE)</f>
        <v>0.56522331781457003</v>
      </c>
      <c r="I2063" s="7">
        <v>0.56522331781457003</v>
      </c>
      <c r="J2063" t="e">
        <f t="shared" si="130"/>
        <v>#VALUE!</v>
      </c>
      <c r="N2063" s="3" t="e">
        <f t="shared" si="128"/>
        <v>#VALUE!</v>
      </c>
      <c r="O2063" s="3" t="e">
        <f t="shared" si="129"/>
        <v>#VALUE!</v>
      </c>
      <c r="P2063" s="3">
        <f t="shared" si="131"/>
        <v>0.86136789356138754</v>
      </c>
    </row>
    <row r="2064" spans="1:16" x14ac:dyDescent="0.3">
      <c r="A2064" t="s">
        <v>3833</v>
      </c>
      <c r="B2064" t="s">
        <v>3832</v>
      </c>
      <c r="C2064" t="s">
        <v>611</v>
      </c>
      <c r="D2064" s="6" t="e">
        <f>+SED!AJ2064</f>
        <v>#VALUE!</v>
      </c>
      <c r="E2064" s="7" t="s">
        <v>3</v>
      </c>
      <c r="F2064" t="e">
        <f>VLOOKUP(B2064,RegInd!$B$2:$N$388,13,FALSE)</f>
        <v>#N/A</v>
      </c>
      <c r="G2064" s="7" t="s">
        <v>3</v>
      </c>
      <c r="H2064">
        <f>+VLOOKUP(C2064,ExpPat!$A$2:$D$47,4,FALSE)</f>
        <v>0.56522331781457003</v>
      </c>
      <c r="I2064" s="7">
        <v>0.56522331781457003</v>
      </c>
      <c r="J2064" t="e">
        <f t="shared" si="130"/>
        <v>#VALUE!</v>
      </c>
      <c r="N2064" s="3" t="e">
        <f t="shared" si="128"/>
        <v>#VALUE!</v>
      </c>
      <c r="O2064" s="3" t="e">
        <f t="shared" si="129"/>
        <v>#VALUE!</v>
      </c>
      <c r="P2064" s="3">
        <f t="shared" si="131"/>
        <v>0.86136789356138754</v>
      </c>
    </row>
    <row r="2065" spans="1:16" x14ac:dyDescent="0.3">
      <c r="A2065" t="s">
        <v>3835</v>
      </c>
      <c r="B2065" t="s">
        <v>3834</v>
      </c>
      <c r="C2065" t="s">
        <v>611</v>
      </c>
      <c r="D2065" s="6" t="e">
        <f>+SED!AJ2065</f>
        <v>#VALUE!</v>
      </c>
      <c r="E2065" s="7" t="s">
        <v>3</v>
      </c>
      <c r="F2065" t="e">
        <f>VLOOKUP(B2065,RegInd!$B$2:$N$388,13,FALSE)</f>
        <v>#N/A</v>
      </c>
      <c r="G2065" s="7" t="s">
        <v>3</v>
      </c>
      <c r="H2065">
        <f>+VLOOKUP(C2065,ExpPat!$A$2:$D$47,4,FALSE)</f>
        <v>0.56522331781457003</v>
      </c>
      <c r="I2065" s="7">
        <v>0.56522331781457003</v>
      </c>
      <c r="J2065" t="e">
        <f t="shared" si="130"/>
        <v>#VALUE!</v>
      </c>
      <c r="N2065" s="3" t="e">
        <f t="shared" si="128"/>
        <v>#VALUE!</v>
      </c>
      <c r="O2065" s="3" t="e">
        <f t="shared" si="129"/>
        <v>#VALUE!</v>
      </c>
      <c r="P2065" s="3">
        <f t="shared" si="131"/>
        <v>0.86136789356138754</v>
      </c>
    </row>
    <row r="2066" spans="1:16" x14ac:dyDescent="0.3">
      <c r="A2066" t="s">
        <v>4185</v>
      </c>
      <c r="B2066" t="s">
        <v>3836</v>
      </c>
      <c r="C2066" t="s">
        <v>611</v>
      </c>
      <c r="D2066" s="6" t="e">
        <f>+SED!AJ2066</f>
        <v>#VALUE!</v>
      </c>
      <c r="E2066" s="7" t="s">
        <v>3</v>
      </c>
      <c r="F2066" t="e">
        <f>VLOOKUP(B2066,RegInd!$B$2:$N$388,13,FALSE)</f>
        <v>#N/A</v>
      </c>
      <c r="G2066" s="7" t="s">
        <v>3</v>
      </c>
      <c r="H2066">
        <f>+VLOOKUP(C2066,ExpPat!$A$2:$D$47,4,FALSE)</f>
        <v>0.56522331781457003</v>
      </c>
      <c r="I2066" s="7">
        <v>0.56522331781457003</v>
      </c>
      <c r="J2066" t="e">
        <f t="shared" si="130"/>
        <v>#VALUE!</v>
      </c>
      <c r="N2066" s="3" t="e">
        <f t="shared" si="128"/>
        <v>#VALUE!</v>
      </c>
      <c r="O2066" s="3" t="e">
        <f t="shared" si="129"/>
        <v>#VALUE!</v>
      </c>
      <c r="P2066" s="3">
        <f t="shared" si="131"/>
        <v>0.86136789356138754</v>
      </c>
    </row>
    <row r="2067" spans="1:16" x14ac:dyDescent="0.3">
      <c r="A2067" t="s">
        <v>3838</v>
      </c>
      <c r="B2067" t="s">
        <v>3837</v>
      </c>
      <c r="C2067" t="s">
        <v>611</v>
      </c>
      <c r="D2067" s="6" t="e">
        <f>+SED!AJ2067</f>
        <v>#VALUE!</v>
      </c>
      <c r="E2067" s="7" t="s">
        <v>3</v>
      </c>
      <c r="F2067" t="e">
        <f>VLOOKUP(B2067,RegInd!$B$2:$N$388,13,FALSE)</f>
        <v>#N/A</v>
      </c>
      <c r="G2067" s="7" t="s">
        <v>3</v>
      </c>
      <c r="H2067">
        <f>+VLOOKUP(C2067,ExpPat!$A$2:$D$47,4,FALSE)</f>
        <v>0.56522331781457003</v>
      </c>
      <c r="I2067" s="7">
        <v>0.56522331781457003</v>
      </c>
      <c r="J2067" t="e">
        <f t="shared" si="130"/>
        <v>#VALUE!</v>
      </c>
      <c r="N2067" s="3" t="e">
        <f t="shared" si="128"/>
        <v>#VALUE!</v>
      </c>
      <c r="O2067" s="3" t="e">
        <f t="shared" si="129"/>
        <v>#VALUE!</v>
      </c>
      <c r="P2067" s="3">
        <f t="shared" si="131"/>
        <v>0.86136789356138754</v>
      </c>
    </row>
    <row r="2068" spans="1:16" x14ac:dyDescent="0.3">
      <c r="A2068" t="s">
        <v>3840</v>
      </c>
      <c r="B2068" t="s">
        <v>3839</v>
      </c>
      <c r="C2068" t="s">
        <v>611</v>
      </c>
      <c r="D2068" s="6" t="e">
        <f>+SED!AJ2068</f>
        <v>#VALUE!</v>
      </c>
      <c r="E2068" s="7" t="s">
        <v>3</v>
      </c>
      <c r="F2068" t="e">
        <f>VLOOKUP(B2068,RegInd!$B$2:$N$388,13,FALSE)</f>
        <v>#N/A</v>
      </c>
      <c r="G2068" s="7" t="s">
        <v>3</v>
      </c>
      <c r="H2068">
        <f>+VLOOKUP(C2068,ExpPat!$A$2:$D$47,4,FALSE)</f>
        <v>0.56522331781457003</v>
      </c>
      <c r="I2068" s="7">
        <v>0.56522331781457003</v>
      </c>
      <c r="J2068" t="e">
        <f t="shared" si="130"/>
        <v>#VALUE!</v>
      </c>
      <c r="N2068" s="3" t="e">
        <f t="shared" si="128"/>
        <v>#VALUE!</v>
      </c>
      <c r="O2068" s="3" t="e">
        <f t="shared" si="129"/>
        <v>#VALUE!</v>
      </c>
      <c r="P2068" s="3">
        <f t="shared" si="131"/>
        <v>0.86136789356138754</v>
      </c>
    </row>
    <row r="2069" spans="1:16" x14ac:dyDescent="0.3">
      <c r="A2069" t="s">
        <v>3842</v>
      </c>
      <c r="B2069" t="s">
        <v>3841</v>
      </c>
      <c r="C2069" t="s">
        <v>611</v>
      </c>
      <c r="D2069" s="6" t="e">
        <f>+SED!AJ2069</f>
        <v>#VALUE!</v>
      </c>
      <c r="E2069" s="7" t="s">
        <v>3</v>
      </c>
      <c r="F2069" t="e">
        <f>VLOOKUP(B2069,RegInd!$B$2:$N$388,13,FALSE)</f>
        <v>#N/A</v>
      </c>
      <c r="G2069" s="7" t="s">
        <v>3</v>
      </c>
      <c r="H2069">
        <f>+VLOOKUP(C2069,ExpPat!$A$2:$D$47,4,FALSE)</f>
        <v>0.56522331781457003</v>
      </c>
      <c r="I2069" s="7">
        <v>0.56522331781457003</v>
      </c>
      <c r="J2069" t="e">
        <f t="shared" si="130"/>
        <v>#VALUE!</v>
      </c>
      <c r="N2069" s="3" t="e">
        <f t="shared" si="128"/>
        <v>#VALUE!</v>
      </c>
      <c r="O2069" s="3" t="e">
        <f t="shared" si="129"/>
        <v>#VALUE!</v>
      </c>
      <c r="P2069" s="3">
        <f t="shared" si="131"/>
        <v>0.86136789356138754</v>
      </c>
    </row>
    <row r="2070" spans="1:16" x14ac:dyDescent="0.3">
      <c r="A2070" t="s">
        <v>3844</v>
      </c>
      <c r="B2070" t="s">
        <v>3843</v>
      </c>
      <c r="C2070" t="s">
        <v>611</v>
      </c>
      <c r="D2070" s="6" t="e">
        <f>+SED!AJ2070</f>
        <v>#VALUE!</v>
      </c>
      <c r="E2070" s="7" t="s">
        <v>3</v>
      </c>
      <c r="F2070" t="e">
        <f>VLOOKUP(B2070,RegInd!$B$2:$N$388,13,FALSE)</f>
        <v>#N/A</v>
      </c>
      <c r="G2070" s="7" t="s">
        <v>3</v>
      </c>
      <c r="H2070">
        <f>+VLOOKUP(C2070,ExpPat!$A$2:$D$47,4,FALSE)</f>
        <v>0.56522331781457003</v>
      </c>
      <c r="I2070" s="7">
        <v>0.56522331781457003</v>
      </c>
      <c r="J2070" t="e">
        <f t="shared" si="130"/>
        <v>#VALUE!</v>
      </c>
      <c r="N2070" s="3" t="e">
        <f t="shared" si="128"/>
        <v>#VALUE!</v>
      </c>
      <c r="O2070" s="3" t="e">
        <f t="shared" si="129"/>
        <v>#VALUE!</v>
      </c>
      <c r="P2070" s="3">
        <f t="shared" si="131"/>
        <v>0.86136789356138754</v>
      </c>
    </row>
    <row r="2071" spans="1:16" x14ac:dyDescent="0.3">
      <c r="A2071" t="s">
        <v>3846</v>
      </c>
      <c r="B2071" t="s">
        <v>3845</v>
      </c>
      <c r="C2071" t="s">
        <v>611</v>
      </c>
      <c r="D2071" s="6" t="e">
        <f>+SED!AJ2071</f>
        <v>#VALUE!</v>
      </c>
      <c r="E2071" s="7" t="s">
        <v>3</v>
      </c>
      <c r="F2071" t="e">
        <f>VLOOKUP(B2071,RegInd!$B$2:$N$388,13,FALSE)</f>
        <v>#N/A</v>
      </c>
      <c r="G2071" s="7" t="s">
        <v>3</v>
      </c>
      <c r="H2071">
        <f>+VLOOKUP(C2071,ExpPat!$A$2:$D$47,4,FALSE)</f>
        <v>0.56522331781457003</v>
      </c>
      <c r="I2071" s="7">
        <v>0.56522331781457003</v>
      </c>
      <c r="J2071" t="e">
        <f t="shared" si="130"/>
        <v>#VALUE!</v>
      </c>
      <c r="N2071" s="3" t="e">
        <f t="shared" si="128"/>
        <v>#VALUE!</v>
      </c>
      <c r="O2071" s="3" t="e">
        <f t="shared" si="129"/>
        <v>#VALUE!</v>
      </c>
      <c r="P2071" s="3">
        <f t="shared" si="131"/>
        <v>0.86136789356138754</v>
      </c>
    </row>
    <row r="2072" spans="1:16" x14ac:dyDescent="0.3">
      <c r="A2072" t="s">
        <v>4186</v>
      </c>
      <c r="B2072" t="s">
        <v>3847</v>
      </c>
      <c r="C2072" t="s">
        <v>611</v>
      </c>
      <c r="D2072" s="6" t="e">
        <f>+SED!AJ2072</f>
        <v>#VALUE!</v>
      </c>
      <c r="E2072" s="7" t="s">
        <v>3</v>
      </c>
      <c r="F2072" t="e">
        <f>VLOOKUP(B2072,RegInd!$B$2:$N$388,13,FALSE)</f>
        <v>#N/A</v>
      </c>
      <c r="G2072" s="7" t="s">
        <v>3</v>
      </c>
      <c r="H2072">
        <f>+VLOOKUP(C2072,ExpPat!$A$2:$D$47,4,FALSE)</f>
        <v>0.56522331781457003</v>
      </c>
      <c r="I2072" s="7">
        <v>0.56522331781457003</v>
      </c>
      <c r="J2072" t="e">
        <f t="shared" si="130"/>
        <v>#VALUE!</v>
      </c>
      <c r="N2072" s="3" t="e">
        <f t="shared" si="128"/>
        <v>#VALUE!</v>
      </c>
      <c r="O2072" s="3" t="e">
        <f t="shared" si="129"/>
        <v>#VALUE!</v>
      </c>
      <c r="P2072" s="3">
        <f t="shared" si="131"/>
        <v>0.86136789356138754</v>
      </c>
    </row>
    <row r="2073" spans="1:16" x14ac:dyDescent="0.3">
      <c r="A2073" t="s">
        <v>3849</v>
      </c>
      <c r="B2073" t="s">
        <v>3848</v>
      </c>
      <c r="C2073" t="s">
        <v>611</v>
      </c>
      <c r="D2073" s="6" t="e">
        <f>+SED!AJ2073</f>
        <v>#VALUE!</v>
      </c>
      <c r="E2073" s="7" t="s">
        <v>3</v>
      </c>
      <c r="F2073" t="e">
        <f>VLOOKUP(B2073,RegInd!$B$2:$N$388,13,FALSE)</f>
        <v>#N/A</v>
      </c>
      <c r="G2073" s="7" t="s">
        <v>3</v>
      </c>
      <c r="H2073">
        <f>+VLOOKUP(C2073,ExpPat!$A$2:$D$47,4,FALSE)</f>
        <v>0.56522331781457003</v>
      </c>
      <c r="I2073" s="7">
        <v>0.56522331781457003</v>
      </c>
      <c r="J2073" t="e">
        <f t="shared" si="130"/>
        <v>#VALUE!</v>
      </c>
      <c r="N2073" s="3" t="e">
        <f t="shared" si="128"/>
        <v>#VALUE!</v>
      </c>
      <c r="O2073" s="3" t="e">
        <f t="shared" si="129"/>
        <v>#VALUE!</v>
      </c>
      <c r="P2073" s="3">
        <f t="shared" si="131"/>
        <v>0.86136789356138754</v>
      </c>
    </row>
    <row r="2074" spans="1:16" x14ac:dyDescent="0.3">
      <c r="A2074" t="s">
        <v>3851</v>
      </c>
      <c r="B2074" t="s">
        <v>3850</v>
      </c>
      <c r="C2074" t="s">
        <v>611</v>
      </c>
      <c r="D2074" s="6" t="e">
        <f>+SED!AJ2074</f>
        <v>#VALUE!</v>
      </c>
      <c r="E2074" s="7" t="s">
        <v>3</v>
      </c>
      <c r="F2074" t="e">
        <f>VLOOKUP(B2074,RegInd!$B$2:$N$388,13,FALSE)</f>
        <v>#N/A</v>
      </c>
      <c r="G2074" s="7" t="s">
        <v>3</v>
      </c>
      <c r="H2074">
        <f>+VLOOKUP(C2074,ExpPat!$A$2:$D$47,4,FALSE)</f>
        <v>0.56522331781457003</v>
      </c>
      <c r="I2074" s="7">
        <v>0.56522331781457003</v>
      </c>
      <c r="J2074" t="e">
        <f t="shared" si="130"/>
        <v>#VALUE!</v>
      </c>
      <c r="N2074" s="3" t="e">
        <f t="shared" si="128"/>
        <v>#VALUE!</v>
      </c>
      <c r="O2074" s="3" t="e">
        <f t="shared" si="129"/>
        <v>#VALUE!</v>
      </c>
      <c r="P2074" s="3">
        <f t="shared" si="131"/>
        <v>0.86136789356138754</v>
      </c>
    </row>
    <row r="2075" spans="1:16" x14ac:dyDescent="0.3">
      <c r="A2075" t="s">
        <v>3853</v>
      </c>
      <c r="B2075" t="s">
        <v>3852</v>
      </c>
      <c r="C2075" t="s">
        <v>611</v>
      </c>
      <c r="D2075" s="6" t="e">
        <f>+SED!AJ2075</f>
        <v>#VALUE!</v>
      </c>
      <c r="E2075" s="7" t="s">
        <v>3</v>
      </c>
      <c r="F2075" t="e">
        <f>VLOOKUP(B2075,RegInd!$B$2:$N$388,13,FALSE)</f>
        <v>#N/A</v>
      </c>
      <c r="G2075" s="7" t="s">
        <v>3</v>
      </c>
      <c r="H2075">
        <f>+VLOOKUP(C2075,ExpPat!$A$2:$D$47,4,FALSE)</f>
        <v>0.56522331781457003</v>
      </c>
      <c r="I2075" s="7">
        <v>0.56522331781457003</v>
      </c>
      <c r="J2075" t="e">
        <f t="shared" si="130"/>
        <v>#VALUE!</v>
      </c>
      <c r="N2075" s="3" t="e">
        <f t="shared" si="128"/>
        <v>#VALUE!</v>
      </c>
      <c r="O2075" s="3" t="e">
        <f t="shared" si="129"/>
        <v>#VALUE!</v>
      </c>
      <c r="P2075" s="3">
        <f t="shared" si="131"/>
        <v>0.86136789356138754</v>
      </c>
    </row>
    <row r="2076" spans="1:16" x14ac:dyDescent="0.3">
      <c r="A2076" t="s">
        <v>4187</v>
      </c>
      <c r="B2076" t="s">
        <v>3854</v>
      </c>
      <c r="C2076" t="s">
        <v>611</v>
      </c>
      <c r="D2076" s="6" t="e">
        <f>+SED!AJ2076</f>
        <v>#VALUE!</v>
      </c>
      <c r="E2076" s="7" t="s">
        <v>3</v>
      </c>
      <c r="F2076" t="e">
        <f>VLOOKUP(B2076,RegInd!$B$2:$N$388,13,FALSE)</f>
        <v>#N/A</v>
      </c>
      <c r="G2076" s="7" t="s">
        <v>3</v>
      </c>
      <c r="H2076">
        <f>+VLOOKUP(C2076,ExpPat!$A$2:$D$47,4,FALSE)</f>
        <v>0.56522331781457003</v>
      </c>
      <c r="I2076" s="7">
        <v>0.56522331781457003</v>
      </c>
      <c r="J2076" t="e">
        <f t="shared" si="130"/>
        <v>#VALUE!</v>
      </c>
      <c r="N2076" s="3" t="e">
        <f t="shared" si="128"/>
        <v>#VALUE!</v>
      </c>
      <c r="O2076" s="3" t="e">
        <f t="shared" si="129"/>
        <v>#VALUE!</v>
      </c>
      <c r="P2076" s="3">
        <f t="shared" si="131"/>
        <v>0.86136789356138754</v>
      </c>
    </row>
    <row r="2077" spans="1:16" x14ac:dyDescent="0.3">
      <c r="A2077" t="s">
        <v>3856</v>
      </c>
      <c r="B2077" t="s">
        <v>3855</v>
      </c>
      <c r="C2077" t="s">
        <v>611</v>
      </c>
      <c r="D2077" s="6" t="e">
        <f>+SED!AJ2077</f>
        <v>#VALUE!</v>
      </c>
      <c r="E2077" s="7" t="s">
        <v>3</v>
      </c>
      <c r="F2077" t="e">
        <f>VLOOKUP(B2077,RegInd!$B$2:$N$388,13,FALSE)</f>
        <v>#N/A</v>
      </c>
      <c r="G2077" s="7" t="s">
        <v>3</v>
      </c>
      <c r="H2077">
        <f>+VLOOKUP(C2077,ExpPat!$A$2:$D$47,4,FALSE)</f>
        <v>0.56522331781457003</v>
      </c>
      <c r="I2077" s="7">
        <v>0.56522331781457003</v>
      </c>
      <c r="J2077" t="e">
        <f t="shared" si="130"/>
        <v>#VALUE!</v>
      </c>
      <c r="N2077" s="3" t="e">
        <f t="shared" si="128"/>
        <v>#VALUE!</v>
      </c>
      <c r="O2077" s="3" t="e">
        <f t="shared" si="129"/>
        <v>#VALUE!</v>
      </c>
      <c r="P2077" s="3">
        <f t="shared" si="131"/>
        <v>0.86136789356138754</v>
      </c>
    </row>
    <row r="2078" spans="1:16" x14ac:dyDescent="0.3">
      <c r="A2078" t="s">
        <v>3858</v>
      </c>
      <c r="B2078" t="s">
        <v>3857</v>
      </c>
      <c r="C2078" t="s">
        <v>611</v>
      </c>
      <c r="D2078" s="6" t="e">
        <f>+SED!AJ2078</f>
        <v>#VALUE!</v>
      </c>
      <c r="E2078" s="7" t="s">
        <v>3</v>
      </c>
      <c r="F2078" t="e">
        <f>VLOOKUP(B2078,RegInd!$B$2:$N$388,13,FALSE)</f>
        <v>#N/A</v>
      </c>
      <c r="G2078" s="7" t="s">
        <v>3</v>
      </c>
      <c r="H2078">
        <f>+VLOOKUP(C2078,ExpPat!$A$2:$D$47,4,FALSE)</f>
        <v>0.56522331781457003</v>
      </c>
      <c r="I2078" s="7">
        <v>0.56522331781457003</v>
      </c>
      <c r="J2078" t="e">
        <f t="shared" si="130"/>
        <v>#VALUE!</v>
      </c>
      <c r="N2078" s="3" t="e">
        <f t="shared" si="128"/>
        <v>#VALUE!</v>
      </c>
      <c r="O2078" s="3" t="e">
        <f t="shared" si="129"/>
        <v>#VALUE!</v>
      </c>
      <c r="P2078" s="3">
        <f t="shared" si="131"/>
        <v>0.86136789356138754</v>
      </c>
    </row>
    <row r="2079" spans="1:16" x14ac:dyDescent="0.3">
      <c r="A2079" t="s">
        <v>4188</v>
      </c>
      <c r="B2079" t="s">
        <v>3859</v>
      </c>
      <c r="C2079" t="s">
        <v>611</v>
      </c>
      <c r="D2079" s="6" t="e">
        <f>+SED!AJ2079</f>
        <v>#VALUE!</v>
      </c>
      <c r="E2079" s="7" t="s">
        <v>3</v>
      </c>
      <c r="F2079" t="e">
        <f>VLOOKUP(B2079,RegInd!$B$2:$N$388,13,FALSE)</f>
        <v>#N/A</v>
      </c>
      <c r="G2079" s="7" t="s">
        <v>3</v>
      </c>
      <c r="H2079">
        <f>+VLOOKUP(C2079,ExpPat!$A$2:$D$47,4,FALSE)</f>
        <v>0.56522331781457003</v>
      </c>
      <c r="I2079" s="7">
        <v>0.56522331781457003</v>
      </c>
      <c r="J2079" t="e">
        <f t="shared" si="130"/>
        <v>#VALUE!</v>
      </c>
      <c r="N2079" s="3" t="e">
        <f t="shared" si="128"/>
        <v>#VALUE!</v>
      </c>
      <c r="O2079" s="3" t="e">
        <f t="shared" si="129"/>
        <v>#VALUE!</v>
      </c>
      <c r="P2079" s="3">
        <f t="shared" si="131"/>
        <v>0.86136789356138754</v>
      </c>
    </row>
    <row r="2080" spans="1:16" x14ac:dyDescent="0.3">
      <c r="A2080" t="s">
        <v>3861</v>
      </c>
      <c r="B2080" t="s">
        <v>3860</v>
      </c>
      <c r="C2080" t="s">
        <v>611</v>
      </c>
      <c r="D2080" s="6" t="e">
        <f>+SED!AJ2080</f>
        <v>#VALUE!</v>
      </c>
      <c r="E2080" s="7" t="s">
        <v>3</v>
      </c>
      <c r="F2080" t="e">
        <f>VLOOKUP(B2080,RegInd!$B$2:$N$388,13,FALSE)</f>
        <v>#N/A</v>
      </c>
      <c r="G2080" s="7" t="s">
        <v>3</v>
      </c>
      <c r="H2080">
        <f>+VLOOKUP(C2080,ExpPat!$A$2:$D$47,4,FALSE)</f>
        <v>0.56522331781457003</v>
      </c>
      <c r="I2080" s="7">
        <v>0.56522331781457003</v>
      </c>
      <c r="J2080" t="e">
        <f t="shared" si="130"/>
        <v>#VALUE!</v>
      </c>
      <c r="N2080" s="3" t="e">
        <f t="shared" si="128"/>
        <v>#VALUE!</v>
      </c>
      <c r="O2080" s="3" t="e">
        <f t="shared" si="129"/>
        <v>#VALUE!</v>
      </c>
      <c r="P2080" s="3">
        <f t="shared" si="131"/>
        <v>0.86136789356138754</v>
      </c>
    </row>
    <row r="2081" spans="1:16" x14ac:dyDescent="0.3">
      <c r="A2081" t="s">
        <v>3863</v>
      </c>
      <c r="B2081" t="s">
        <v>3862</v>
      </c>
      <c r="C2081" t="s">
        <v>611</v>
      </c>
      <c r="D2081" s="6" t="e">
        <f>+SED!AJ2081</f>
        <v>#VALUE!</v>
      </c>
      <c r="E2081" s="7" t="s">
        <v>3</v>
      </c>
      <c r="F2081" t="e">
        <f>VLOOKUP(B2081,RegInd!$B$2:$N$388,13,FALSE)</f>
        <v>#N/A</v>
      </c>
      <c r="G2081" s="7" t="s">
        <v>3</v>
      </c>
      <c r="H2081">
        <f>+VLOOKUP(C2081,ExpPat!$A$2:$D$47,4,FALSE)</f>
        <v>0.56522331781457003</v>
      </c>
      <c r="I2081" s="7">
        <v>0.56522331781457003</v>
      </c>
      <c r="J2081" t="e">
        <f t="shared" si="130"/>
        <v>#VALUE!</v>
      </c>
      <c r="N2081" s="3" t="e">
        <f t="shared" si="128"/>
        <v>#VALUE!</v>
      </c>
      <c r="O2081" s="3" t="e">
        <f t="shared" si="129"/>
        <v>#VALUE!</v>
      </c>
      <c r="P2081" s="3">
        <f t="shared" si="131"/>
        <v>0.86136789356138754</v>
      </c>
    </row>
    <row r="2082" spans="1:16" x14ac:dyDescent="0.3">
      <c r="A2082" t="s">
        <v>3865</v>
      </c>
      <c r="B2082" t="s">
        <v>3864</v>
      </c>
      <c r="C2082" t="s">
        <v>611</v>
      </c>
      <c r="D2082" s="6" t="e">
        <f>+SED!AJ2082</f>
        <v>#VALUE!</v>
      </c>
      <c r="E2082" s="7" t="s">
        <v>3</v>
      </c>
      <c r="F2082" t="e">
        <f>VLOOKUP(B2082,RegInd!$B$2:$N$388,13,FALSE)</f>
        <v>#N/A</v>
      </c>
      <c r="G2082" s="7" t="s">
        <v>3</v>
      </c>
      <c r="H2082">
        <f>+VLOOKUP(C2082,ExpPat!$A$2:$D$47,4,FALSE)</f>
        <v>0.56522331781457003</v>
      </c>
      <c r="I2082" s="7">
        <v>0.56522331781457003</v>
      </c>
      <c r="J2082" t="e">
        <f t="shared" si="130"/>
        <v>#VALUE!</v>
      </c>
      <c r="N2082" s="3" t="e">
        <f t="shared" si="128"/>
        <v>#VALUE!</v>
      </c>
      <c r="O2082" s="3" t="e">
        <f t="shared" si="129"/>
        <v>#VALUE!</v>
      </c>
      <c r="P2082" s="3">
        <f t="shared" si="131"/>
        <v>0.86136789356138754</v>
      </c>
    </row>
    <row r="2083" spans="1:16" x14ac:dyDescent="0.3">
      <c r="A2083" t="s">
        <v>3867</v>
      </c>
      <c r="B2083" t="s">
        <v>3866</v>
      </c>
      <c r="C2083" t="s">
        <v>611</v>
      </c>
      <c r="D2083" s="6" t="e">
        <f>+SED!AJ2083</f>
        <v>#VALUE!</v>
      </c>
      <c r="E2083" s="7" t="s">
        <v>3</v>
      </c>
      <c r="F2083" t="e">
        <f>VLOOKUP(B2083,RegInd!$B$2:$N$388,13,FALSE)</f>
        <v>#N/A</v>
      </c>
      <c r="G2083" s="7" t="s">
        <v>3</v>
      </c>
      <c r="H2083">
        <f>+VLOOKUP(C2083,ExpPat!$A$2:$D$47,4,FALSE)</f>
        <v>0.56522331781457003</v>
      </c>
      <c r="I2083" s="7">
        <v>0.56522331781457003</v>
      </c>
      <c r="J2083" t="e">
        <f t="shared" si="130"/>
        <v>#VALUE!</v>
      </c>
      <c r="N2083" s="3" t="e">
        <f t="shared" si="128"/>
        <v>#VALUE!</v>
      </c>
      <c r="O2083" s="3" t="e">
        <f t="shared" si="129"/>
        <v>#VALUE!</v>
      </c>
      <c r="P2083" s="3">
        <f t="shared" si="131"/>
        <v>0.86136789356138754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RegInd</vt:lpstr>
      <vt:lpstr>EP_Coef</vt:lpstr>
      <vt:lpstr>ExpPat</vt:lpstr>
      <vt:lpstr>SED</vt:lpstr>
      <vt:lpstr>HERI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 Martínez Görbig</dc:creator>
  <cp:lastModifiedBy>Martínez Görbig, Gerard (UT-ITC)</cp:lastModifiedBy>
  <dcterms:created xsi:type="dcterms:W3CDTF">2015-06-05T18:17:20Z</dcterms:created>
  <dcterms:modified xsi:type="dcterms:W3CDTF">2024-07-02T16:43:58Z</dcterms:modified>
</cp:coreProperties>
</file>